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_Dec2024\"/>
    </mc:Choice>
  </mc:AlternateContent>
  <xr:revisionPtr revIDLastSave="0" documentId="13_ncr:1_{1A06B3CA-92A1-49B1-AFAB-362396C74014}" xr6:coauthVersionLast="47" xr6:coauthVersionMax="47" xr10:uidLastSave="{00000000-0000-0000-0000-000000000000}"/>
  <bookViews>
    <workbookView xWindow="-120" yWindow="-120" windowWidth="21840" windowHeight="13020" tabRatio="777" activeTab="3" xr2:uid="{88FBFD08-AA47-482D-8756-FF4E79962E3C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  <c r="J33" i="3"/>
  <c r="K105" i="5"/>
  <c r="I105" i="5"/>
  <c r="G105" i="5"/>
  <c r="E105" i="5"/>
  <c r="J31" i="4"/>
  <c r="T26" i="4"/>
  <c r="T27" i="4"/>
  <c r="V26" i="3"/>
  <c r="Z26" i="3" s="1"/>
  <c r="V27" i="3"/>
  <c r="Z27" i="3" s="1"/>
  <c r="V28" i="3"/>
  <c r="Z28" i="3" s="1"/>
  <c r="V29" i="3"/>
  <c r="I26" i="1"/>
  <c r="N20" i="4"/>
  <c r="J20" i="4"/>
  <c r="N33" i="3"/>
  <c r="N21" i="3"/>
  <c r="V18" i="3"/>
  <c r="Z18" i="3" s="1"/>
  <c r="J21" i="3"/>
  <c r="N31" i="4" l="1"/>
  <c r="T16" i="4"/>
  <c r="A114" i="5" l="1"/>
  <c r="A113" i="5"/>
  <c r="K88" i="5"/>
  <c r="I88" i="5"/>
  <c r="G88" i="5"/>
  <c r="E88" i="5"/>
  <c r="T28" i="4"/>
  <c r="R31" i="4"/>
  <c r="L31" i="4"/>
  <c r="H31" i="4"/>
  <c r="T18" i="4"/>
  <c r="T17" i="4"/>
  <c r="R20" i="4"/>
  <c r="P20" i="4"/>
  <c r="L20" i="4"/>
  <c r="H20" i="4"/>
  <c r="F20" i="4"/>
  <c r="F31" i="4" s="1"/>
  <c r="V30" i="3"/>
  <c r="Z30" i="3" s="1"/>
  <c r="Z29" i="3"/>
  <c r="X21" i="3"/>
  <c r="X33" i="3" s="1"/>
  <c r="T21" i="3"/>
  <c r="T33" i="3" s="1"/>
  <c r="R21" i="3"/>
  <c r="R33" i="3" s="1"/>
  <c r="P21" i="3"/>
  <c r="L21" i="3"/>
  <c r="L33" i="3" s="1"/>
  <c r="H21" i="3"/>
  <c r="H33" i="3" s="1"/>
  <c r="F21" i="3"/>
  <c r="F33" i="3" s="1"/>
  <c r="V19" i="3"/>
  <c r="Z19" i="3" s="1"/>
  <c r="V17" i="3"/>
  <c r="Z17" i="3" s="1"/>
  <c r="V14" i="3"/>
  <c r="Z14" i="3" s="1"/>
  <c r="A52" i="2"/>
  <c r="J14" i="2"/>
  <c r="J17" i="2" s="1"/>
  <c r="J28" i="2" s="1"/>
  <c r="H14" i="2"/>
  <c r="H17" i="2" s="1"/>
  <c r="H28" i="2" s="1"/>
  <c r="I10" i="5" s="1"/>
  <c r="F14" i="2"/>
  <c r="F17" i="2" s="1"/>
  <c r="F28" i="2" s="1"/>
  <c r="D14" i="2"/>
  <c r="D17" i="2" s="1"/>
  <c r="K125" i="1"/>
  <c r="K128" i="1" s="1"/>
  <c r="I125" i="1"/>
  <c r="I128" i="1" s="1"/>
  <c r="G125" i="1"/>
  <c r="G128" i="1" s="1"/>
  <c r="E125" i="1"/>
  <c r="E128" i="1" s="1"/>
  <c r="A99" i="1"/>
  <c r="A97" i="1"/>
  <c r="A96" i="1"/>
  <c r="A142" i="1" s="1"/>
  <c r="K87" i="1"/>
  <c r="I87" i="1"/>
  <c r="G87" i="1"/>
  <c r="E87" i="1"/>
  <c r="K74" i="1"/>
  <c r="K89" i="1" s="1"/>
  <c r="I74" i="1"/>
  <c r="I89" i="1" s="1"/>
  <c r="G74" i="1"/>
  <c r="G89" i="1" s="1"/>
  <c r="E89" i="1"/>
  <c r="A53" i="1"/>
  <c r="A51" i="1"/>
  <c r="K43" i="1"/>
  <c r="I43" i="1"/>
  <c r="G43" i="1"/>
  <c r="E43" i="1"/>
  <c r="K26" i="1"/>
  <c r="G26" i="1"/>
  <c r="E26" i="1"/>
  <c r="E45" i="1" l="1"/>
  <c r="D28" i="2"/>
  <c r="E10" i="5" s="1"/>
  <c r="E13" i="5" s="1"/>
  <c r="E38" i="5" s="1"/>
  <c r="G45" i="1"/>
  <c r="K45" i="1"/>
  <c r="F31" i="2"/>
  <c r="G10" i="5"/>
  <c r="G13" i="5" s="1"/>
  <c r="G38" i="5" s="1"/>
  <c r="G50" i="5" s="1"/>
  <c r="G54" i="5" s="1"/>
  <c r="G122" i="5" s="1"/>
  <c r="G126" i="5" s="1"/>
  <c r="J31" i="2"/>
  <c r="J34" i="2" s="1"/>
  <c r="K10" i="5"/>
  <c r="K13" i="5" s="1"/>
  <c r="K38" i="5" s="1"/>
  <c r="K50" i="5" s="1"/>
  <c r="K54" i="5" s="1"/>
  <c r="K122" i="5" s="1"/>
  <c r="K126" i="5" s="1"/>
  <c r="Z21" i="3"/>
  <c r="T20" i="4"/>
  <c r="G130" i="1"/>
  <c r="E130" i="1"/>
  <c r="I45" i="1"/>
  <c r="I130" i="1"/>
  <c r="V21" i="3"/>
  <c r="V23" i="3" s="1"/>
  <c r="Z23" i="3" s="1"/>
  <c r="I13" i="5"/>
  <c r="I38" i="5" s="1"/>
  <c r="I50" i="5" s="1"/>
  <c r="I54" i="5" s="1"/>
  <c r="I122" i="5" s="1"/>
  <c r="I126" i="5" s="1"/>
  <c r="H31" i="2"/>
  <c r="K130" i="1"/>
  <c r="E50" i="5" l="1"/>
  <c r="E54" i="5" s="1"/>
  <c r="E122" i="5" s="1"/>
  <c r="E126" i="5" s="1"/>
  <c r="D31" i="2"/>
  <c r="D73" i="2" s="1"/>
  <c r="J78" i="2"/>
  <c r="F65" i="2"/>
  <c r="F34" i="2"/>
  <c r="F42" i="2" s="1"/>
  <c r="J65" i="2"/>
  <c r="F78" i="2"/>
  <c r="J42" i="2"/>
  <c r="J82" i="2"/>
  <c r="D65" i="2"/>
  <c r="H65" i="2"/>
  <c r="H73" i="2" s="1"/>
  <c r="H34" i="2"/>
  <c r="D34" i="2" l="1"/>
  <c r="J73" i="2"/>
  <c r="F82" i="2"/>
  <c r="H78" i="2"/>
  <c r="H82" i="2"/>
  <c r="P31" i="4"/>
  <c r="F73" i="2"/>
  <c r="H42" i="2"/>
  <c r="D82" i="2" l="1"/>
  <c r="P33" i="3"/>
  <c r="D42" i="2"/>
  <c r="D78" i="2"/>
  <c r="T29" i="4"/>
  <c r="T31" i="4" s="1"/>
  <c r="V31" i="3" l="1"/>
  <c r="Z31" i="3" s="1"/>
  <c r="Z33" i="3" s="1"/>
  <c r="V33" i="3" l="1"/>
</calcChain>
</file>

<file path=xl/sharedStrings.xml><?xml version="1.0" encoding="utf-8"?>
<sst xmlns="http://schemas.openxmlformats.org/spreadsheetml/2006/main" count="451" uniqueCount="244">
  <si>
    <t xml:space="preserve">บริษัท ไทย โซล่าร์ เอ็นเนอร์ยี่ จำกัด (มหาชน) 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</si>
  <si>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</si>
  <si>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</si>
  <si>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</si>
  <si>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</si>
  <si>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</si>
  <si>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</si>
  <si>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</si>
  <si>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</si>
  <si>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</si>
  <si>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</si>
  <si>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</si>
  <si>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</si>
  <si>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</si>
  <si>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</si>
  <si>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</si>
  <si>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</si>
  <si>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</si>
  <si>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</si>
  <si>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</si>
  <si>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</si>
  <si>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</si>
  <si>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</si>
  <si>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</si>
  <si>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</si>
  <si>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</si>
  <si>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</si>
  <si>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</si>
  <si>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</si>
  <si>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</si>
  <si>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</si>
  <si>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</si>
  <si>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</si>
  <si>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</si>
  <si>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</si>
  <si>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</si>
  <si>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</si>
  <si>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</si>
  <si>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</si>
  <si>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</si>
  <si>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</si>
  <si>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</si>
  <si>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</si>
  <si>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</si>
  <si>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</si>
  <si>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</si>
  <si>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</si>
  <si>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</si>
  <si>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</si>
  <si>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</si>
  <si>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</si>
  <si>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</si>
  <si>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</si>
  <si>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</si>
  <si>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</si>
  <si>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</si>
  <si>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</si>
  <si>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</si>
  <si>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</si>
  <si>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</si>
  <si>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</si>
  <si>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</si>
  <si>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</si>
  <si>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</si>
  <si>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</si>
  <si>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</si>
  <si>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</si>
  <si>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</si>
  <si>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</si>
  <si>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</si>
  <si>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</si>
  <si>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</si>
  <si>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</si>
  <si>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</si>
  <si>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</si>
  <si>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</si>
  <si>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</si>
  <si>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</si>
  <si>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</si>
  <si>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</si>
  <si>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</si>
  <si>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</si>
  <si>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</si>
  <si>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</si>
  <si>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</si>
  <si>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</si>
  <si>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</si>
  <si>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</si>
  <si>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</si>
  <si>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</si>
  <si>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>กำไร(ขาดทุน)อื่น</t>
  </si>
  <si>
    <t>ผลขาดทุนด้านเครดิตที่คาดว่าจะเกิดขึ้น</t>
  </si>
  <si>
    <t xml:space="preserve">ค่าใช้จ่ายในการบริหาร     </t>
  </si>
  <si>
    <t>ต้นทุนทางการเงิน</t>
  </si>
  <si>
    <t>ส่วนแบ่งกำไร(ขาดทุน)จากเงินลงทุนในบริษัทย่อย</t>
  </si>
  <si>
    <t>ส่วนแบ่งกำไรจากเงินลงทุนในการร่วมค้า</t>
  </si>
  <si>
    <t>ภาษีเงินได้</t>
  </si>
  <si>
    <t>ขาดทุนสำหรับปีจากการดำเนินงานที่ยกเลิก</t>
  </si>
  <si>
    <t>กำไรขาดทุนเบ็ดเสร็จอื่นสำหรับปี</t>
  </si>
  <si>
    <t>รายการที่จะจัดประเภทรายการใหม่เป็นกำไรหรือ</t>
  </si>
  <si>
    <t xml:space="preserve">  ขาดทุนในภายหลัง :</t>
  </si>
  <si>
    <t xml:space="preserve">   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</si>
  <si>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ผลต่างของอัตราแลกเปลี่ยนจากการดำเนินงานที่ยกเลิก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</si>
  <si>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</si>
  <si>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</si>
  <si>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ส่วนที่เป็นของบริษัทใหญ่</t>
  </si>
  <si>
    <t xml:space="preserve">  -จากการดำเนินงานต่อเนื่อง</t>
  </si>
  <si>
    <t xml:space="preserve">  -จากการดำเนินงานที่ยกเลิก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</si>
  <si>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</si>
  <si>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</si>
  <si>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- จากการดำเนินงานต่อเนื่อง</t>
  </si>
  <si>
    <t xml:space="preserve">  - จากการดำเนินงานที่ยกเลิก</t>
  </si>
  <si>
    <t xml:space="preserve">   - ส่วนของผู้เป็นเจ้าของบริษัท</t>
  </si>
  <si>
    <t>งบการเปลี่ยนแปลงส่วนของเจ้าของ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</si>
  <si>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</si>
  <si>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</si>
  <si>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</si>
  <si>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</si>
  <si>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ส่วนได้เสีย</t>
  </si>
  <si>
    <t>ที่ออกและ</t>
  </si>
  <si>
    <t>ส่วนเกินมูลค่า</t>
  </si>
  <si>
    <t>สำรอง</t>
  </si>
  <si>
    <t>สัดส่วน</t>
  </si>
  <si>
    <t>การแปลงค่า</t>
  </si>
  <si>
    <t>ที่ไม่มีอำนาจ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</si>
  <si>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</si>
  <si>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</si>
  <si>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</si>
  <si>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</si>
  <si>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</si>
  <si>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ในบริษัทย่อย</t>
  </si>
  <si>
    <t>งบการเงิน</t>
  </si>
  <si>
    <t>ของบริษัทใหญ่</t>
  </si>
  <si>
    <t>ควบคุม</t>
  </si>
  <si>
    <t>ยอดคงเหลือ ณ วันที่ 1 มกราคม พ.ศ. 2566</t>
  </si>
  <si>
    <t xml:space="preserve">การเปลี่ยนแปลงในรายการกับผู้เป็นเจ้าของสำหรับปี </t>
  </si>
  <si>
    <t>จัดสรรเป็นสำรองตามกฎหมาย</t>
  </si>
  <si>
    <t>-</t>
  </si>
  <si>
    <t>เงินปันผลจ่าย</t>
  </si>
  <si>
    <t>กำไรขาดทุนเบ็ดเสร็จรวมสำหรับปี</t>
  </si>
  <si>
    <t>ยอดคงเหลือ ณ วันที่ 31 ธันวาคม พ.ศ. 2566</t>
  </si>
  <si>
    <t>ยอดคงเหลือ ณ วันที่ 1 มกราคม พ.ศ. 2567</t>
  </si>
  <si>
    <t>การลงทุนในบริษัทย่อย</t>
  </si>
  <si>
    <t>การจ่ายซื้อหุ้นสามัญซื้อคืน</t>
  </si>
  <si>
    <t>จัดสรรเป็นสำรองหุ้นสามัญซื้อคืน</t>
  </si>
  <si>
    <t>ยอดคงเหลือสิ้นปี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</si>
  <si>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</si>
  <si>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</si>
  <si>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</si>
  <si>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จัดสรรแล้ว</t>
  </si>
  <si>
    <t>ส่วนแบ่งกำไร</t>
  </si>
  <si>
    <t>ขาดทุนเบ็ดเสร็จอื่น</t>
  </si>
  <si>
    <t>จากบริษัทย่อย</t>
  </si>
  <si>
    <t>ยอดคงเหลือสิ้นปี ณ วันที่ 31 ธันวาคม พ.ศ. 2566</t>
  </si>
  <si>
    <t>ยอดยกมาต้นปี ณ วันที่ 1 มกราคม พ.ศ. 2567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</si>
  <si>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</si>
  <si>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</si>
  <si>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</si>
  <si>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</si>
  <si>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</si>
  <si>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กำไรจากการเปลี่ยนแปลงเงื่อนไขของสัญญาเงินกู้</t>
  </si>
  <si>
    <t>ขาดทุนจากการด้อยค่าของเงินลงทุนในบริษัทย่อย</t>
  </si>
  <si>
    <t>ส่วนแบ่ง(กำไร)ขาดทุนจากเงินลงทุนในบริษัทย่อย</t>
  </si>
  <si>
    <t>สำรองผลประโยชน์ระยะยาวของพนักงาน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</si>
  <si>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</si>
  <si>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กำไรจากสินทรัพย์ทางการเงินที่วัด</t>
  </si>
  <si>
    <t xml:space="preserve">  มูลค่ายุติธรรมผ่านกำไรหรือขาดทุน</t>
  </si>
  <si>
    <t>ขาดทุนจากการตัดจำหน่ายอุปกรณ์</t>
  </si>
  <si>
    <t>ขาดทุน(กำไร)จากการจำหน่ายอุปกรณ์</t>
  </si>
  <si>
    <t>ขาดทุนจากการขายบริษัทย่อย</t>
  </si>
  <si>
    <t>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</si>
  <si>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</si>
  <si>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</si>
  <si>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</si>
  <si>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จ่ายชำระผลประโยชน์พนักงาน</t>
  </si>
  <si>
    <t>เงินสดได้มาจาก(ใช้ไปใน)การดำเนินงาน</t>
  </si>
  <si>
    <r>
      <rPr>
        <u/>
        <sz val="13"/>
        <rFont val="Browallia New"/>
        <family val="2"/>
      </rPr>
      <t>เพิ่ม</t>
    </r>
    <r>
      <rPr>
        <sz val="13"/>
        <rFont val="Browallia New"/>
        <family val="2"/>
      </rPr>
      <t xml:space="preserve">  รับภาษีเงินได้</t>
    </r>
  </si>
  <si>
    <r>
      <t>หัก</t>
    </r>
    <r>
      <rPr>
        <sz val="13"/>
        <rFont val="Browallia New"/>
        <family val="2"/>
      </rPr>
      <t xml:space="preserve">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</si>
  <si>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</si>
  <si>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</si>
  <si>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</si>
  <si>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 สุทธิจากเงินที่ได้มา</t>
  </si>
  <si>
    <t>เงินสดรับสุทธิจากการจำหน่ายเงินลงทุนในบริษัทย่อย</t>
  </si>
  <si>
    <t>เงินฝากธนาคารที่มีข้อจำกัดในการเบิกใช้(เพิ่มขึ้น)ลดลง</t>
  </si>
  <si>
    <t>เงินสดจ่ายเพื่อซื้อเงินลงทุนในสินทรัพย์ทางการเงิน</t>
  </si>
  <si>
    <t>ที่วัดมูลค่ายุติธรรมผ่านกำไรหรือขาดทุน</t>
  </si>
  <si>
    <t>เงินสดรับจากการจำหน่ายสินทรัพย์ทางการเงิน</t>
  </si>
  <si>
    <t>สินทรัพย์ทางการเงินที่วัดมูลค่าด้วยราคาทุนตัดจำหน่ายเพิ่มขึ้น</t>
  </si>
  <si>
    <t>เงินสดรับคืนเงินให้กู้ยืมระยะยาวแก่บริษัทย่อย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</si>
  <si>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</si>
  <si>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</si>
  <si>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</si>
  <si>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เงินสดรับจากการขายอุปกรณ์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</si>
  <si>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</si>
  <si>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</si>
  <si>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</si>
  <si>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รับดอกเบี้ย</t>
  </si>
  <si>
    <t>รับเงินปันผล</t>
  </si>
  <si>
    <t>กระแสเงินสดจากกิจกรรมจัดหาเงิน</t>
  </si>
  <si>
    <t xml:space="preserve">เงินสดรับชำระค่าหุ้นจากส่วนได้เสียที่ไม่มีอำนาจควบคุม </t>
  </si>
  <si>
    <t>เงินสดจ่ายเพื่อซื้อหุ้นทุนซื้อคืน</t>
  </si>
  <si>
    <t>เงินสดรับจากลูกหนี้จากการจำหน่ายเงินลงทุน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</si>
  <si>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</si>
  <si>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</si>
  <si>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</si>
  <si>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</si>
  <si>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</si>
  <si>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</si>
  <si>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23.3, 23.5</t>
  </si>
  <si>
    <t>เงินสดรับจากการออกหุ้นกู้</t>
  </si>
  <si>
    <t>เงินสดไถ่ถอนหุ้นกู้</t>
  </si>
  <si>
    <t>เงินสดจ่ายเงินปันผล</t>
  </si>
  <si>
    <t>ดอกเบี้ยจ่าย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</si>
  <si>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</si>
  <si>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</si>
  <si>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</si>
  <si>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</si>
  <si>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</si>
  <si>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</si>
  <si>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</si>
  <si>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</si>
  <si>
    <t>การได้มาซึ่งเงินลงทุนในบริษัทย่อยที่ยังไม่ได้รับชำระ</t>
  </si>
  <si>
    <t>การจำหน่ายเงินลงทุนในบริษัทย่อยที่ยังไม่ได้รับชำระ</t>
  </si>
  <si>
    <t>ต้นทุนที่เกี่ยวข้องกับการจำหน่ายเงินลงทุนที่ยังมิได้ชำระเป็นเงินสด</t>
  </si>
  <si>
    <t>14, 35</t>
  </si>
  <si>
    <t>เงินสดสุทธิใช้ไปในกิจกรรมจัดหาเงิน</t>
  </si>
  <si>
    <t>ขาดทุนจากการด้อยค่าสินทรัพย์</t>
  </si>
  <si>
    <t>ขาดทุนจากการด้อยค่าของเงินลงทุนในการร่วมค้า</t>
  </si>
  <si>
    <t>ขาดทุนจากการด้อยค่าของสินทรัพย์ไม่มีตัวตน</t>
  </si>
  <si>
    <t>ขาดทุนสำหรับปี</t>
  </si>
  <si>
    <t>ขาดทุนก่อนภาษีเงินได้</t>
  </si>
  <si>
    <t>ขาดทุนสำหรับปีจากการดำเนินงานต่อเนื่อง</t>
  </si>
  <si>
    <t>การแบ่งปันขาดทุนสำหรับปี</t>
  </si>
  <si>
    <t>ขาดทุนต่อหุ้นจากการดำเนินงานต่อเนื่อง</t>
  </si>
  <si>
    <t>ขาดทุนต่อหุ้นขั้นพื้นฐาน</t>
  </si>
  <si>
    <t>ขาดทุนต่อหุ้น - ส่วนของผู้เป็นเจ้าของบริษัท</t>
  </si>
  <si>
    <t>ขาดทุนก่อนค่าใช้จ่ายภาษีเงินได้</t>
  </si>
  <si>
    <t>เงินฝากธนาคารที่มีข้อจำกัดในการเบิกใช้ระยะยาว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</si>
  <si>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</si>
  <si>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สินทรัพย์ทางการเงินที่วัดมูลค่าตามวิธีราคาทุนตัดจำหน่าย</t>
  </si>
  <si>
    <t>หนี้สินตามสัญญาเช่าที่ถึงกำหนดชำระภายในหนึ่งปี</t>
  </si>
  <si>
    <t>13, 16</t>
  </si>
  <si>
    <t>ขาดทุนจากการด้อยค่าอุปกรณ์</t>
  </si>
  <si>
    <t>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</si>
</sst>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#,##0.00;\(#,##0.00\);&quot;-&quot;;@"/>
    <numFmt numFmtId="168" formatCode="_-* #,##0_-;\-* #,##0_-;_-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_);_(@_)"/>
    <numFmt numFmtId="175" formatCode="[$-F800]dddd\,\ mmmm\ dd\,\ yyyy"/>
    <numFmt numFmtId="176" formatCode="[$-409]mmm\-yy;@"/>
    <numFmt numFmtId="177" formatCode="[$-107041E]d\ mmmm\ yyyy;@"/>
    <numFmt numFmtId="178" formatCode="#,##0.0"/>
    <numFmt numFmtId="179" formatCode="[$-409]d\-mmm\-yy;@"/>
    <numFmt numFmtId="180" formatCode="#,##0.00_ ;[Red]\-#,##0.00\ "/>
    <numFmt numFmtId="181" formatCode="_ * #,##0.00_ ;_ * \-#,##0.00_ ;_ * &quot;-&quot;??_ ;_ @_ "/>
    <numFmt numFmtId="182" formatCode="_-* #,##0.00_-;[Red]\(\ #,##0.00\)_-;_-* &quot;-&quot;??_-;_-@_-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5" formatCode="_-&quot;฿&quot;* #,##0_-;\-&quot;฿&quot;* #,##0_-;_-&quot;฿&quot;* &quot;-&quot;_-;_-@_-"/>
    <numFmt numFmtId="186" formatCode="#,##0.00_);[Red]\(#,##0.00\);&quot;-     &quot;"/>
    <numFmt numFmtId="187" formatCode="&quot;$&quot;#,##0;\-&quot;$&quot;#,##0"/>
    <numFmt numFmtId="188" formatCode="\$#,##0.00;\(\$#,##0.00\)"/>
    <numFmt numFmtId="189" formatCode="\$#,##0;\(\$#,##0\)"/>
    <numFmt numFmtId="190" formatCode="_(* #,##0.0_);_(* \(#,##0.0\);_(* &quot;-&quot;?_);@_)"/>
    <numFmt numFmtId="191" formatCode="0.0%"/>
    <numFmt numFmtId="192" formatCode="&quot;$&quot;#,##0.00"/>
    <numFmt numFmtId="193" formatCode="0.00_)"/>
    <numFmt numFmtId="194" formatCode="#,##0\ &quot;F&quot;;[Red]\-#,##0\ &quot;F&quot;"/>
    <numFmt numFmtId="195" formatCode="_-[$€]* #,##0.00_-;\-[$€]* #,##0.00_-;_-[$€]* &quot;-&quot;??_-;_-@_-"/>
    <numFmt numFmtId="196" formatCode="ddd\ m/d/yy"/>
    <numFmt numFmtId="197" formatCode="_ * #,##0_ ;_ * \-#,##0_ ;_ * &quot;-&quot;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&quot;$&quot;* #,##0.00_);&quot;$&quot;* \(#,##0.00\)"/>
    <numFmt numFmtId="201" formatCode="* \(#,##0\);* #,##0_);&quot;-&quot;??_);@"/>
    <numFmt numFmtId="202" formatCode="\-;0"/>
    <numFmt numFmtId="203" formatCode="* #,##0_);* \(#,##0\);&quot;-&quot;??_);@"/>
    <numFmt numFmtId="204" formatCode="0%_);\(0%\)"/>
    <numFmt numFmtId="205" formatCode="#,##0&quot; &quot;;[Red]\(#,##0\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_._.* #,##0.0_)_%;_._.* \(#,##0.0\)_%;_._.* \ .0_)_%"/>
    <numFmt numFmtId="213" formatCode="_._.* #,##0.000_)_%;_._.* \(#,##0.000\)_%;_._.* \ .000_)_%"/>
    <numFmt numFmtId="214" formatCode="_-&quot;S$&quot;* #,##0.00_-;\-&quot;S$&quot;* #,##0.00_-;_-&quot;S$&quot;* &quot;-&quot;??_-;_-@_-"/>
    <numFmt numFmtId="215" formatCode="_._.&quot;$&quot;* #,##0.0_)_%;_._.&quot;$&quot;* \(#,##0.0\)_%;_._.&quot;$&quot;* \ .0_)_%"/>
    <numFmt numFmtId="216" formatCode="_._.&quot;$&quot;* #,##0.000_)_%;_._.&quot;$&quot;* \(#,##0.000\)_%;_._.&quot;$&quot;* \ .000_)_%"/>
    <numFmt numFmtId="217" formatCode="_-* #,##0\ _F_B_-;\-* #,##0\ _F_B_-;_-* &quot;-&quot;\ _F_B_-;_-@_-"/>
    <numFmt numFmtId="218" formatCode="mmmm\ d\,\ yyyy"/>
    <numFmt numFmtId="219" formatCode="_-* #,##0.00\ _F_B_-;\-* #,##0.00\ _F_B_-;_-* &quot;-&quot;??\ _F_B_-;_-@_-"/>
    <numFmt numFmtId="220" formatCode="&quot;฿&quot;\t#,##0_);[Red]\(&quot;฿&quot;\t#,##0\)"/>
    <numFmt numFmtId="221" formatCode="_(0_)%;\(0\)%;\ \ _)\%"/>
    <numFmt numFmtId="222" formatCode="_._._(* 0_)%;_._.\(* 0\)%;_._._(* \ _)\%"/>
    <numFmt numFmtId="223" formatCode="&quot;ฃค&quot;#,##0;&quot;ฃค&quot;\-#,##0"/>
    <numFmt numFmtId="224" formatCode="_(0.0_)%;\(0.0\)%;\ \ .0_)%"/>
    <numFmt numFmtId="225" formatCode="_._._(* 0.0_)%;_._.\(* 0.0\)%;_._._(* \ .0_)%"/>
    <numFmt numFmtId="226" formatCode="_(0.00_)%;\(0.00\)%;\ \ .00_)%"/>
    <numFmt numFmtId="227" formatCode="_._._(* 0.00_)%;_._.\(* 0.00\)%;_._._(* \ .00_)%"/>
    <numFmt numFmtId="228" formatCode="_(0.000_)%;\(0.000\)%;\ \ .000_)%"/>
    <numFmt numFmtId="229" formatCode="_._._(* 0.000_)%;_._.\(* 0.000\)%;_._._(* \ .000_)%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_(* #,##0_);_(* \(#,##0\);_(* \ _)"/>
    <numFmt numFmtId="235" formatCode="_(* #,##0.0_);_(* \(#,##0.0\);_(* \ .0_)"/>
    <numFmt numFmtId="236" formatCode="_(* #,##0.00_);_(* \(#,##0.00\);_(* \ .00_)"/>
    <numFmt numFmtId="237" formatCode="_(* #,##0.000_);_(* \(#,##0.000\);_(* \ .000_)"/>
    <numFmt numFmtId="238" formatCode="_(&quot;$&quot;* #,##0_);_(&quot;$&quot;* \(#,##0\);_(&quot;$&quot;* \ _)"/>
    <numFmt numFmtId="239" formatCode="_(&quot;$&quot;* #,##0.0_);_(&quot;$&quot;* \(#,##0.0\);_(&quot;$&quot;* \ .0_)"/>
    <numFmt numFmtId="240" formatCode="_(&quot;$&quot;* #,##0.00_);_(&quot;$&quot;* \(#,##0.00\);_(&quot;$&quot;* \ .00_)"/>
    <numFmt numFmtId="241" formatCode="_(&quot;$&quot;* #,##0.000_);_(&quot;$&quot;* \(#,##0.000\);_(&quot;$&quot;* \ .000_)"/>
    <numFmt numFmtId="242" formatCode="_-&quot;฿&quot;* #,##0.00_-;\-&quot;฿&quot;* #,##0.00_-;_-&quot;฿&quot;* &quot;-&quot;??_-;_-@_-"/>
    <numFmt numFmtId="243" formatCode="#,##0.000"/>
    <numFmt numFmtId="244" formatCode="[$-1070000]d/m/yy;@"/>
    <numFmt numFmtId="245" formatCode="[$-409]d\-mmm;@"/>
    <numFmt numFmtId="246" formatCode="_-* #,##0.00\ _L_t_-;\-* #,##0.00\ _L_t_-;_-* &quot;-&quot;??\ _L_t_-;_-@_-"/>
    <numFmt numFmtId="247" formatCode="_-&quot;?&quot;* #,##0_-;\-&quot;?&quot;* #,##0_-;_-&quot;?&quot;* &quot;-&quot;_-;_-@_-"/>
    <numFmt numFmtId="248" formatCode="_-&quot;?&quot;* #,##0.00_-;\-&quot;?&quot;* #,##0.00_-;_-&quot;?&quot;* &quot;-&quot;??_-;_-@_-"/>
    <numFmt numFmtId="249" formatCode="#,##0.00_ ;[Red]\-#,##0.00;\-"/>
    <numFmt numFmtId="250" formatCode="[$-1070000]d/mm/yyyy;@"/>
    <numFmt numFmtId="251" formatCode="#.\ \ "/>
    <numFmt numFmtId="252" formatCode="##.\ \ "/>
    <numFmt numFmtId="253" formatCode="\t#\ ?/?"/>
    <numFmt numFmtId="254" formatCode="_(&quot;฿&quot;* \t#,##0_);_(&quot;฿&quot;* \(\t#,##0\);_(&quot;฿&quot;* &quot;-&quot;_);_(@_)"/>
    <numFmt numFmtId="255" formatCode="0.000_)"/>
    <numFmt numFmtId="256" formatCode="[$MYR]\ #,##0.00;\-[$MYR]\ #,##0.00"/>
    <numFmt numFmtId="257" formatCode="[$GBP]\ #,##0.00;\-[$GBP]\ #,##0.00"/>
    <numFmt numFmtId="258" formatCode="\t#\ ??/??"/>
    <numFmt numFmtId="259" formatCode="_-[$€]* #,##0.00_-;\-[$€]* #,##0.00_-;_-[$€]* &quot;-&quot;&quot;?&quot;&quot;?&quot;_-;_-@_-"/>
    <numFmt numFmtId="260" formatCode="#,##0_);\(#,##0\);&quot; - &quot;_);@_)"/>
    <numFmt numFmtId="261" formatCode="\ #,##0.0_);\(#,##0.0\);&quot; - &quot;_);@_)"/>
    <numFmt numFmtId="262" formatCode="#,##0;\(#,##0\);&quot;-&quot;"/>
    <numFmt numFmtId="263" formatCode="#,##0\ \ ;\(#,##0\)\ ;\—\ \ \ \ "/>
    <numFmt numFmtId="264" formatCode="_-* #,##0&quot; F&quot;_-;\-* #,##0&quot; F&quot;_-;_-* &quot;-&quot;&quot; F&quot;_-;_-@_-"/>
    <numFmt numFmtId="265" formatCode="_-* #,##0.00&quot; F&quot;_-;\-* #,##0.00&quot; F&quot;_-;_-* &quot;-&quot;??&quot; F&quot;_-;_-@_-"/>
    <numFmt numFmtId="266" formatCode="[$-409]d/mmm;@"/>
    <numFmt numFmtId="267" formatCode="[$-409]dd/mmm/yy;@"/>
    <numFmt numFmtId="268" formatCode="[$-1010409]d\ mmm\ yy;@"/>
    <numFmt numFmtId="269" formatCode="#,##0.0\ \ ;[Red]\(#,##0.0\)"/>
    <numFmt numFmtId="270" formatCode="#,##0.00\ \ ;[Red]\(#,##0.00\)"/>
    <numFmt numFmtId="271" formatCode="#,##0&quot;£&quot;_);[Red]\(#,##0&quot;£&quot;\)"/>
    <numFmt numFmtId="272" formatCode="0.000000"/>
    <numFmt numFmtId="273" formatCode="d\ \ด\ด\ด\ด\ &quot;พ.ศ.&quot;\ \b\b\b\b"/>
    <numFmt numFmtId="274" formatCode="\ว\ \ด\ด\ด\ด\ &quot;ค.ศ.&quot;\ \ค\ค\ค\ค"/>
    <numFmt numFmtId="275" formatCode="General_)"/>
    <numFmt numFmtId="276" formatCode="_-&quot;$&quot;* #,##0_-;\-&quot;$&quot;* #,##0_-;_-&quot;$&quot;* &quot;-&quot;_-;_-@_-"/>
    <numFmt numFmtId="277" formatCode="_-&quot;$&quot;* #,##0.00_-;\-&quot;$&quot;* #,##0.00_-;_-&quot;$&quot;* &quot;-&quot;??_-;_-@_-"/>
    <numFmt numFmtId="278" formatCode="[$-409]mmmm\ d\,\ yyyy;@"/>
  </numFmts>
  <fonts count="3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i/>
      <sz val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14"/>
      <name val="AngsanaUPC"/>
      <family val="1"/>
    </font>
    <font>
      <sz val="11"/>
      <color rgb="FFFF0000"/>
      <name val="Calibri"/>
      <family val="2"/>
      <charset val="22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128"/>
      <scheme val="minor"/>
    </font>
    <font>
      <u/>
      <sz val="10"/>
      <color rgb="FF7A1818"/>
      <name val="Georgia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2"/>
      <name val="Tms Rmn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1"/>
      <color theme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</font>
    <font>
      <sz val="10"/>
      <name val="Courier"/>
      <family val="3"/>
    </font>
    <font>
      <b/>
      <sz val="10"/>
      <name val="Helv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sz val="11"/>
      <name val="StoneSerif"/>
    </font>
    <font>
      <b/>
      <sz val="12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u/>
      <sz val="10"/>
      <color theme="10"/>
      <name val="Georgia"/>
      <family val="1"/>
    </font>
    <font>
      <sz val="11"/>
      <color rgb="FF00610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7"/>
      <color indexed="12"/>
      <name val="AngsanaUPC"/>
      <family val="1"/>
    </font>
    <font>
      <u/>
      <sz val="7"/>
      <color indexed="36"/>
      <name val="AngsanaUPC"/>
      <family val="1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charset val="128"/>
      <scheme val="minor"/>
    </font>
    <font>
      <sz val="10"/>
      <color rgb="FF3F3F76"/>
      <name val="Calibri"/>
      <family val="2"/>
      <charset val="128"/>
      <scheme val="minor"/>
    </font>
    <font>
      <sz val="10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sz val="11"/>
      <color rgb="FF0000F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sz val="9"/>
      <name val="Tahoma"/>
      <family val="2"/>
    </font>
    <font>
      <sz val="11"/>
      <name val="‚l‚r ‚oƒSƒVƒbƒN"/>
      <family val="3"/>
      <charset val="128"/>
    </font>
    <font>
      <sz val="14"/>
      <color theme="1"/>
      <name val="Courier New"/>
      <family val="2"/>
      <charset val="222"/>
    </font>
    <font>
      <sz val="14"/>
      <color theme="1"/>
      <name val="Tahoma"/>
      <family val="2"/>
    </font>
    <font>
      <sz val="11"/>
      <color indexed="9"/>
      <name val="Calibri"/>
      <family val="2"/>
    </font>
    <font>
      <sz val="14"/>
      <color theme="0"/>
      <name val="Courier New"/>
      <family val="2"/>
      <charset val="222"/>
    </font>
    <font>
      <sz val="14"/>
      <color theme="0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4"/>
      <color rgb="FF9C0006"/>
      <name val="Courier New"/>
      <family val="2"/>
      <charset val="222"/>
    </font>
    <font>
      <sz val="14"/>
      <color rgb="FF9C0006"/>
      <name val="Tahoma"/>
      <family val="2"/>
    </font>
    <font>
      <b/>
      <u/>
      <sz val="12"/>
      <name val="Helv"/>
    </font>
    <font>
      <sz val="12"/>
      <name val="Tms Rmn"/>
      <family val="1"/>
    </font>
    <font>
      <b/>
      <sz val="10"/>
      <name val="MS Sans Serif"/>
      <family val="2"/>
      <charset val="222"/>
    </font>
    <font>
      <sz val="8"/>
      <name val="Times New Roman"/>
      <family val="1"/>
    </font>
    <font>
      <sz val="14"/>
      <name val="BrowalliaUPC"/>
      <family val="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4"/>
      <color rgb="FFFA7D00"/>
      <name val="Courier New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4"/>
      <color theme="0"/>
      <name val="Courier New"/>
      <family val="2"/>
      <charset val="222"/>
    </font>
    <font>
      <b/>
      <sz val="14"/>
      <color theme="0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22"/>
      <name val="Tahoma"/>
      <family val="2"/>
      <charset val="222"/>
    </font>
    <font>
      <sz val="11"/>
      <name val="Tms Rmn"/>
      <family val="1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FreesiaUPC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4"/>
      <color rgb="FF7F7F7F"/>
      <name val="Courier New"/>
      <family val="2"/>
      <charset val="222"/>
    </font>
    <font>
      <i/>
      <sz val="14"/>
      <color rgb="FF7F7F7F"/>
      <name val="Tahoma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b/>
      <sz val="14"/>
      <color indexed="25"/>
      <name val="Arial"/>
      <family val="2"/>
    </font>
    <font>
      <u/>
      <sz val="14"/>
      <color theme="11"/>
      <name val="Browallia New"/>
      <family val="2"/>
      <charset val="222"/>
    </font>
    <font>
      <sz val="11"/>
      <color indexed="17"/>
      <name val="Calibri"/>
      <family val="2"/>
    </font>
    <font>
      <sz val="14"/>
      <color rgb="FF006100"/>
      <name val="Courier New"/>
      <family val="2"/>
      <charset val="222"/>
    </font>
    <font>
      <sz val="14"/>
      <color rgb="FF006100"/>
      <name val="Tahoma"/>
      <family val="2"/>
    </font>
    <font>
      <b/>
      <sz val="12"/>
      <name val="Helv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Tahoma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ourier New"/>
      <family val="2"/>
      <charset val="222"/>
    </font>
    <font>
      <b/>
      <sz val="13"/>
      <color theme="3"/>
      <name val="Tahoma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Tahoma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u/>
      <sz val="14"/>
      <color theme="10"/>
      <name val="Browallia New"/>
      <family val="2"/>
      <charset val="222"/>
    </font>
    <font>
      <u/>
      <sz val="11"/>
      <color theme="10"/>
      <name val="Tahoma"/>
      <family val="2"/>
    </font>
    <font>
      <u/>
      <sz val="7.4"/>
      <color theme="10"/>
      <name val="Arial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Courier New"/>
      <family val="2"/>
      <charset val="222"/>
    </font>
    <font>
      <sz val="14"/>
      <color rgb="FF3F3F76"/>
      <name val="Tahoma"/>
      <family val="2"/>
    </font>
    <font>
      <sz val="7"/>
      <color indexed="17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4"/>
      <color rgb="FFFA7D00"/>
      <name val="Courier New"/>
      <family val="2"/>
      <charset val="222"/>
    </font>
    <font>
      <sz val="14"/>
      <color rgb="FFFA7D00"/>
      <name val="Tahoma"/>
      <family val="2"/>
    </font>
    <font>
      <sz val="11"/>
      <color indexed="10"/>
      <name val="Calibri"/>
      <family val="2"/>
    </font>
    <font>
      <sz val="14"/>
      <name val="Helv"/>
    </font>
    <font>
      <sz val="24"/>
      <name val="Helv"/>
    </font>
    <font>
      <sz val="14"/>
      <name val="CordiaUPC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4"/>
      <color rgb="FF9C6500"/>
      <name val="Courier New"/>
      <family val="2"/>
      <charset val="222"/>
    </font>
    <font>
      <sz val="11"/>
      <color rgb="FF9C57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19"/>
      <name val="Calibri"/>
      <family val="2"/>
    </font>
    <font>
      <b/>
      <i/>
      <sz val="16"/>
      <name val="Helv"/>
      <family val="2"/>
    </font>
    <font>
      <sz val="11"/>
      <color indexed="8"/>
      <name val="Tahoma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4"/>
      <color rgb="FF3F3F3F"/>
      <name val="Courier New"/>
      <family val="2"/>
      <charset val="222"/>
    </font>
    <font>
      <b/>
      <sz val="14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name val="Palatino"/>
      <family val="1"/>
    </font>
    <font>
      <b/>
      <sz val="18"/>
      <color indexed="62"/>
      <name val="Cambri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sz val="24"/>
      <color indexed="13"/>
      <name val="Helv"/>
      <family val="2"/>
    </font>
    <font>
      <b/>
      <sz val="18"/>
      <color theme="3"/>
      <name val="Calibri Light"/>
      <family val="2"/>
      <charset val="222"/>
      <scheme val="major"/>
    </font>
    <font>
      <b/>
      <sz val="18"/>
      <color indexed="56"/>
      <name val="Cambria"/>
      <family val="2"/>
    </font>
    <font>
      <sz val="18"/>
      <color theme="3"/>
      <name val="Calibri Light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4"/>
      <color theme="1"/>
      <name val="Tahoma"/>
      <family val="2"/>
    </font>
    <font>
      <sz val="14"/>
      <color rgb="FFFF0000"/>
      <name val="Courier New"/>
      <family val="2"/>
      <charset val="222"/>
    </font>
    <font>
      <sz val="14"/>
      <color rgb="FFFF0000"/>
      <name val="Tahoma"/>
      <family val="2"/>
    </font>
    <font>
      <u/>
      <sz val="14"/>
      <color indexed="36"/>
      <name val="Cordia New"/>
      <family val="2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新細明體"/>
      <family val="1"/>
      <charset val="136"/>
    </font>
    <font>
      <sz val="8"/>
      <color theme="1"/>
      <name val="Arial"/>
      <family val="2"/>
      <charset val="222"/>
    </font>
  </fonts>
  <fills count="1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56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</patternFill>
    </fill>
    <fill>
      <patternFill patternType="gray0625">
        <fgColor indexed="13"/>
      </patternFill>
    </fill>
    <fill>
      <patternFill patternType="solid">
        <fgColor indexed="21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15"/>
      </patternFill>
    </fill>
    <fill>
      <patternFill patternType="gray125">
        <fgColor indexed="15"/>
        <bgColor indexed="9"/>
      </patternFill>
    </fill>
    <fill>
      <patternFill patternType="solid">
        <fgColor indexed="12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 tint="0.4999542222357860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50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2" applyNumberFormat="0" applyAlignment="0" applyProtection="0"/>
    <xf numFmtId="0" fontId="19" fillId="6" borderId="13" applyNumberFormat="0" applyAlignment="0" applyProtection="0"/>
    <xf numFmtId="0" fontId="20" fillId="6" borderId="12" applyNumberFormat="0" applyAlignment="0" applyProtection="0"/>
    <xf numFmtId="0" fontId="21" fillId="0" borderId="14" applyNumberFormat="0" applyFill="0" applyAlignment="0" applyProtection="0"/>
    <xf numFmtId="0" fontId="22" fillId="7" borderId="15" applyNumberFormat="0" applyAlignment="0" applyProtection="0"/>
    <xf numFmtId="0" fontId="23" fillId="0" borderId="0" applyNumberFormat="0" applyFill="0" applyBorder="0" applyAlignment="0" applyProtection="0"/>
    <xf numFmtId="0" fontId="1" fillId="8" borderId="16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27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0" fontId="29" fillId="0" borderId="2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2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" fillId="0" borderId="0"/>
    <xf numFmtId="0" fontId="30" fillId="0" borderId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9" fontId="6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8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49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6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45" fillId="0" borderId="0">
      <alignment vertical="top"/>
    </xf>
    <xf numFmtId="0" fontId="45" fillId="0" borderId="0">
      <alignment vertical="top"/>
    </xf>
    <xf numFmtId="0" fontId="65" fillId="0" borderId="0"/>
    <xf numFmtId="0" fontId="4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51" fillId="44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51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51" fillId="46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51" fillId="47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51" fillId="48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51" fillId="4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51" fillId="50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51" fillId="51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51" fillId="52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51" fillId="47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51" fillId="50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51" fillId="53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6" fillId="54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66" fillId="51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66" fillId="52" borderId="0" applyNumberFormat="0" applyBorder="0" applyAlignment="0" applyProtection="0"/>
    <xf numFmtId="0" fontId="122" fillId="20" borderId="0" applyNumberFormat="0" applyBorder="0" applyAlignment="0" applyProtection="0"/>
    <xf numFmtId="0" fontId="122" fillId="20" borderId="0" applyNumberFormat="0" applyBorder="0" applyAlignment="0" applyProtection="0"/>
    <xf numFmtId="0" fontId="66" fillId="55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66" fillId="56" borderId="0" applyNumberFormat="0" applyBorder="0" applyAlignment="0" applyProtection="0"/>
    <xf numFmtId="0" fontId="122" fillId="28" borderId="0" applyNumberFormat="0" applyBorder="0" applyAlignment="0" applyProtection="0"/>
    <xf numFmtId="0" fontId="122" fillId="28" borderId="0" applyNumberFormat="0" applyBorder="0" applyAlignment="0" applyProtection="0"/>
    <xf numFmtId="0" fontId="66" fillId="57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9" fontId="10" fillId="0" borderId="0"/>
    <xf numFmtId="0" fontId="66" fillId="58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66" fillId="59" borderId="0" applyNumberFormat="0" applyBorder="0" applyAlignment="0" applyProtection="0"/>
    <xf numFmtId="0" fontId="122" fillId="13" borderId="0" applyNumberFormat="0" applyBorder="0" applyAlignment="0" applyProtection="0"/>
    <xf numFmtId="0" fontId="122" fillId="13" borderId="0" applyNumberFormat="0" applyBorder="0" applyAlignment="0" applyProtection="0"/>
    <xf numFmtId="0" fontId="66" fillId="60" borderId="0" applyNumberFormat="0" applyBorder="0" applyAlignment="0" applyProtection="0"/>
    <xf numFmtId="0" fontId="122" fillId="17" borderId="0" applyNumberFormat="0" applyBorder="0" applyAlignment="0" applyProtection="0"/>
    <xf numFmtId="0" fontId="122" fillId="17" borderId="0" applyNumberFormat="0" applyBorder="0" applyAlignment="0" applyProtection="0"/>
    <xf numFmtId="0" fontId="66" fillId="55" borderId="0" applyNumberFormat="0" applyBorder="0" applyAlignment="0" applyProtection="0"/>
    <xf numFmtId="0" fontId="122" fillId="21" borderId="0" applyNumberFormat="0" applyBorder="0" applyAlignment="0" applyProtection="0"/>
    <xf numFmtId="0" fontId="122" fillId="21" borderId="0" applyNumberFormat="0" applyBorder="0" applyAlignment="0" applyProtection="0"/>
    <xf numFmtId="0" fontId="66" fillId="56" borderId="0" applyNumberFormat="0" applyBorder="0" applyAlignment="0" applyProtection="0"/>
    <xf numFmtId="0" fontId="122" fillId="25" borderId="0" applyNumberFormat="0" applyBorder="0" applyAlignment="0" applyProtection="0"/>
    <xf numFmtId="0" fontId="122" fillId="25" borderId="0" applyNumberFormat="0" applyBorder="0" applyAlignment="0" applyProtection="0"/>
    <xf numFmtId="0" fontId="66" fillId="61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67" fillId="45" borderId="0" applyNumberFormat="0" applyBorder="0" applyAlignment="0" applyProtection="0"/>
    <xf numFmtId="0" fontId="123" fillId="3" borderId="0" applyNumberFormat="0" applyBorder="0" applyAlignment="0" applyProtection="0"/>
    <xf numFmtId="0" fontId="123" fillId="3" borderId="0" applyNumberFormat="0" applyBorder="0" applyAlignment="0" applyProtection="0"/>
    <xf numFmtId="0" fontId="57" fillId="0" borderId="0" applyNumberFormat="0" applyFill="0" applyBorder="0" applyAlignment="0" applyProtection="0"/>
    <xf numFmtId="187" fontId="58" fillId="0" borderId="18" applyAlignment="0" applyProtection="0"/>
    <xf numFmtId="49" fontId="68" fillId="0" borderId="0" applyFont="0" applyFill="0" applyBorder="0" applyAlignment="0" applyProtection="0">
      <alignment horizontal="left"/>
    </xf>
    <xf numFmtId="190" fontId="32" fillId="0" borderId="0" applyAlignment="0" applyProtection="0"/>
    <xf numFmtId="191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69" fillId="0" borderId="28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192" fontId="33" fillId="0" borderId="0" applyFill="0"/>
    <xf numFmtId="192" fontId="33" fillId="0" borderId="0">
      <alignment horizontal="center"/>
    </xf>
    <xf numFmtId="0" fontId="33" fillId="0" borderId="0" applyFill="0">
      <alignment horizontal="center"/>
    </xf>
    <xf numFmtId="192" fontId="71" fillId="0" borderId="29" applyFill="0"/>
    <xf numFmtId="0" fontId="8" fillId="0" borderId="0" applyFont="0" applyAlignment="0"/>
    <xf numFmtId="0" fontId="72" fillId="0" borderId="0" applyFill="0">
      <alignment vertical="top"/>
    </xf>
    <xf numFmtId="0" fontId="71" fillId="0" borderId="0" applyFill="0">
      <alignment horizontal="left" vertical="top"/>
    </xf>
    <xf numFmtId="192" fontId="73" fillId="0" borderId="18" applyFill="0"/>
    <xf numFmtId="0" fontId="8" fillId="0" borderId="0" applyNumberFormat="0" applyFont="0" applyAlignment="0"/>
    <xf numFmtId="0" fontId="72" fillId="0" borderId="0" applyFill="0">
      <alignment wrapText="1"/>
    </xf>
    <xf numFmtId="0" fontId="71" fillId="0" borderId="0" applyFill="0">
      <alignment horizontal="left" vertical="top" wrapText="1"/>
    </xf>
    <xf numFmtId="192" fontId="74" fillId="0" borderId="0" applyFill="0"/>
    <xf numFmtId="0" fontId="75" fillId="0" borderId="0" applyNumberFormat="0" applyFont="0" applyAlignment="0">
      <alignment horizontal="center"/>
    </xf>
    <xf numFmtId="0" fontId="76" fillId="0" borderId="0" applyFill="0">
      <alignment vertical="top" wrapText="1"/>
    </xf>
    <xf numFmtId="0" fontId="73" fillId="0" borderId="0" applyFill="0">
      <alignment horizontal="left" vertical="top" wrapText="1"/>
    </xf>
    <xf numFmtId="192" fontId="8" fillId="0" borderId="0" applyFill="0"/>
    <xf numFmtId="0" fontId="75" fillId="0" borderId="0" applyNumberFormat="0" applyFont="0" applyAlignment="0">
      <alignment horizontal="center"/>
    </xf>
    <xf numFmtId="0" fontId="77" fillId="0" borderId="0" applyFill="0">
      <alignment vertical="center" wrapText="1"/>
    </xf>
    <xf numFmtId="0" fontId="78" fillId="0" borderId="0">
      <alignment horizontal="left" vertical="center" wrapText="1"/>
    </xf>
    <xf numFmtId="192" fontId="32" fillId="0" borderId="0" applyFill="0"/>
    <xf numFmtId="0" fontId="75" fillId="0" borderId="0" applyNumberFormat="0" applyFont="0" applyAlignment="0">
      <alignment horizontal="center"/>
    </xf>
    <xf numFmtId="0" fontId="28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92" fontId="79" fillId="0" borderId="0" applyFill="0"/>
    <xf numFmtId="0" fontId="75" fillId="0" borderId="0" applyNumberFormat="0" applyFont="0" applyAlignment="0">
      <alignment horizontal="center"/>
    </xf>
    <xf numFmtId="0" fontId="80" fillId="0" borderId="0" applyFill="0">
      <alignment horizontal="center" vertical="center" wrapText="1"/>
    </xf>
    <xf numFmtId="0" fontId="81" fillId="0" borderId="0" applyFill="0">
      <alignment horizontal="center" vertical="center" wrapText="1"/>
    </xf>
    <xf numFmtId="192" fontId="82" fillId="0" borderId="0" applyFill="0"/>
    <xf numFmtId="0" fontId="75" fillId="0" borderId="0" applyNumberFormat="0" applyFont="0" applyAlignment="0">
      <alignment horizontal="center"/>
    </xf>
    <xf numFmtId="0" fontId="83" fillId="0" borderId="0">
      <alignment horizontal="center" wrapText="1"/>
    </xf>
    <xf numFmtId="0" fontId="79" fillId="0" borderId="0" applyFill="0">
      <alignment horizontal="center" wrapText="1"/>
    </xf>
    <xf numFmtId="0" fontId="84" fillId="62" borderId="30" applyNumberFormat="0" applyAlignment="0" applyProtection="0"/>
    <xf numFmtId="0" fontId="124" fillId="6" borderId="12" applyNumberFormat="0" applyAlignment="0" applyProtection="0"/>
    <xf numFmtId="0" fontId="124" fillId="6" borderId="12" applyNumberFormat="0" applyAlignment="0" applyProtection="0"/>
    <xf numFmtId="0" fontId="85" fillId="63" borderId="31" applyNumberFormat="0" applyAlignment="0" applyProtection="0"/>
    <xf numFmtId="0" fontId="125" fillId="7" borderId="15" applyNumberFormat="0" applyAlignment="0" applyProtection="0"/>
    <xf numFmtId="0" fontId="125" fillId="7" borderId="15" applyNumberFormat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3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48" fillId="0" borderId="0"/>
    <xf numFmtId="0" fontId="8" fillId="0" borderId="0" applyFont="0" applyFill="0" applyBorder="0" applyAlignment="0" applyProtection="0"/>
    <xf numFmtId="188" fontId="48" fillId="0" borderId="0"/>
    <xf numFmtId="193" fontId="10" fillId="0" borderId="0"/>
    <xf numFmtId="189" fontId="48" fillId="0" borderId="0"/>
    <xf numFmtId="194" fontId="10" fillId="0" borderId="0"/>
    <xf numFmtId="0" fontId="86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8" fillId="46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38" fontId="33" fillId="64" borderId="0" applyNumberFormat="0" applyBorder="0" applyAlignment="0" applyProtection="0"/>
    <xf numFmtId="0" fontId="73" fillId="0" borderId="24" applyNumberFormat="0" applyAlignment="0" applyProtection="0">
      <alignment horizontal="left" vertical="center"/>
    </xf>
    <xf numFmtId="0" fontId="73" fillId="0" borderId="19">
      <alignment horizontal="left" vertical="center"/>
    </xf>
    <xf numFmtId="0" fontId="89" fillId="0" borderId="32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90" fillId="0" borderId="33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91" fillId="0" borderId="34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33" fillId="65" borderId="23" applyNumberFormat="0" applyBorder="0" applyAlignment="0" applyProtection="0"/>
    <xf numFmtId="0" fontId="92" fillId="49" borderId="30" applyNumberFormat="0" applyAlignment="0" applyProtection="0"/>
    <xf numFmtId="0" fontId="92" fillId="49" borderId="30" applyNumberFormat="0" applyAlignment="0" applyProtection="0"/>
    <xf numFmtId="0" fontId="128" fillId="5" borderId="12" applyNumberFormat="0" applyAlignment="0" applyProtection="0"/>
    <xf numFmtId="0" fontId="128" fillId="5" borderId="12" applyNumberFormat="0" applyAlignment="0" applyProtection="0"/>
    <xf numFmtId="0" fontId="128" fillId="5" borderId="12" applyNumberFormat="0" applyAlignment="0" applyProtection="0"/>
    <xf numFmtId="0" fontId="128" fillId="5" borderId="12" applyNumberFormat="0" applyAlignment="0" applyProtection="0"/>
    <xf numFmtId="0" fontId="93" fillId="0" borderId="35" applyNumberFormat="0" applyFill="0" applyAlignment="0" applyProtection="0"/>
    <xf numFmtId="0" fontId="129" fillId="0" borderId="14" applyNumberFormat="0" applyFill="0" applyAlignment="0" applyProtection="0"/>
    <xf numFmtId="0" fontId="129" fillId="0" borderId="14" applyNumberFormat="0" applyFill="0" applyAlignment="0" applyProtection="0"/>
    <xf numFmtId="38" fontId="48" fillId="0" borderId="0"/>
    <xf numFmtId="38" fontId="63" fillId="1" borderId="2"/>
    <xf numFmtId="183" fontId="8" fillId="0" borderId="0" applyFont="0" applyFill="0" applyBorder="0" applyAlignment="0" applyProtection="0"/>
    <xf numFmtId="0" fontId="94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37" fontId="60" fillId="0" borderId="0"/>
    <xf numFmtId="37" fontId="95" fillId="0" borderId="23"/>
    <xf numFmtId="0" fontId="61" fillId="0" borderId="0"/>
    <xf numFmtId="196" fontId="9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31" fillId="0" borderId="0"/>
    <xf numFmtId="0" fontId="6" fillId="0" borderId="0"/>
    <xf numFmtId="0" fontId="121" fillId="0" borderId="0"/>
    <xf numFmtId="0" fontId="8" fillId="0" borderId="0"/>
    <xf numFmtId="0" fontId="30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6" fillId="0" borderId="0"/>
    <xf numFmtId="0" fontId="6" fillId="0" borderId="0"/>
    <xf numFmtId="0" fontId="54" fillId="0" borderId="0"/>
    <xf numFmtId="0" fontId="8" fillId="0" borderId="0"/>
    <xf numFmtId="0" fontId="8" fillId="0" borderId="0"/>
    <xf numFmtId="0" fontId="6" fillId="0" borderId="0"/>
    <xf numFmtId="37" fontId="52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67" borderId="36" applyNumberFormat="0" applyFont="0" applyAlignment="0" applyProtection="0"/>
    <xf numFmtId="0" fontId="97" fillId="62" borderId="37" applyNumberFormat="0" applyAlignment="0" applyProtection="0"/>
    <xf numFmtId="0" fontId="133" fillId="6" borderId="13" applyNumberFormat="0" applyAlignment="0" applyProtection="0"/>
    <xf numFmtId="0" fontId="133" fillId="6" borderId="13" applyNumberFormat="0" applyAlignment="0" applyProtection="0"/>
    <xf numFmtId="0" fontId="98" fillId="68" borderId="22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3" fontId="62" fillId="0" borderId="0" applyFont="0" applyFill="0" applyBorder="0" applyAlignment="0" applyProtection="0"/>
    <xf numFmtId="37" fontId="99" fillId="0" borderId="0"/>
    <xf numFmtId="1" fontId="8" fillId="0" borderId="21" applyNumberFormat="0" applyFill="0" applyAlignment="0" applyProtection="0">
      <alignment horizontal="center" vertical="center"/>
    </xf>
    <xf numFmtId="174" fontId="36" fillId="68" borderId="0"/>
    <xf numFmtId="0" fontId="100" fillId="68" borderId="0">
      <alignment horizontal="left" indent="7"/>
    </xf>
    <xf numFmtId="0" fontId="36" fillId="68" borderId="0">
      <alignment horizontal="left"/>
    </xf>
    <xf numFmtId="174" fontId="36" fillId="0" borderId="29" applyFill="0"/>
    <xf numFmtId="0" fontId="36" fillId="0" borderId="0" applyNumberFormat="0" applyAlignment="0">
      <alignment horizontal="right"/>
    </xf>
    <xf numFmtId="0" fontId="101" fillId="69" borderId="0"/>
    <xf numFmtId="0" fontId="36" fillId="0" borderId="0" applyFill="0"/>
    <xf numFmtId="174" fontId="36" fillId="0" borderId="18" applyFill="0"/>
    <xf numFmtId="0" fontId="8" fillId="70" borderId="0" applyNumberFormat="0" applyFont="0" applyBorder="0" applyAlignment="0"/>
    <xf numFmtId="0" fontId="102" fillId="71" borderId="0">
      <alignment horizontal="left" indent="2"/>
    </xf>
    <xf numFmtId="0" fontId="103" fillId="0" borderId="0" applyFill="0">
      <alignment horizontal="left" indent="2"/>
    </xf>
    <xf numFmtId="174" fontId="36" fillId="0" borderId="0" applyFill="0"/>
    <xf numFmtId="0" fontId="8" fillId="72" borderId="0" applyNumberFormat="0" applyFont="0" applyBorder="0" applyAlignment="0"/>
    <xf numFmtId="0" fontId="104" fillId="72" borderId="0">
      <alignment horizontal="left" indent="4"/>
    </xf>
    <xf numFmtId="0" fontId="105" fillId="72" borderId="0">
      <alignment horizontal="left" indent="4"/>
    </xf>
    <xf numFmtId="174" fontId="28" fillId="0" borderId="0" applyFill="0"/>
    <xf numFmtId="0" fontId="8" fillId="68" borderId="0" applyNumberFormat="0" applyFont="0" applyBorder="0" applyAlignment="0"/>
    <xf numFmtId="0" fontId="106" fillId="0" borderId="0">
      <alignment horizontal="left" indent="6"/>
    </xf>
    <xf numFmtId="0" fontId="107" fillId="0" borderId="0" applyFill="0">
      <alignment horizontal="left" indent="6"/>
    </xf>
    <xf numFmtId="174" fontId="8" fillId="0" borderId="0" applyFill="0"/>
    <xf numFmtId="0" fontId="8" fillId="68" borderId="0" applyNumberFormat="0" applyFont="0" applyBorder="0" applyAlignment="0"/>
    <xf numFmtId="0" fontId="106" fillId="68" borderId="0">
      <alignment horizontal="left" indent="7"/>
    </xf>
    <xf numFmtId="178" fontId="39" fillId="0" borderId="0" applyFill="0">
      <alignment horizontal="left" indent="7"/>
    </xf>
    <xf numFmtId="174" fontId="81" fillId="0" borderId="0" applyFill="0"/>
    <xf numFmtId="0" fontId="8" fillId="68" borderId="0" applyNumberFormat="0" applyFont="0" applyBorder="0" applyAlignment="0"/>
    <xf numFmtId="0" fontId="108" fillId="0" borderId="0">
      <alignment horizontal="left" indent="8"/>
    </xf>
    <xf numFmtId="0" fontId="81" fillId="0" borderId="0" applyFill="0">
      <alignment horizontal="left" indent="8"/>
    </xf>
    <xf numFmtId="174" fontId="81" fillId="68" borderId="0"/>
    <xf numFmtId="0" fontId="8" fillId="68" borderId="0" applyNumberFormat="0" applyFont="0" applyBorder="0" applyAlignment="0"/>
    <xf numFmtId="0" fontId="108" fillId="0" borderId="0" applyFill="0">
      <alignment horizontal="left" indent="9"/>
    </xf>
    <xf numFmtId="0" fontId="81" fillId="0" borderId="0" applyFill="0">
      <alignment horizontal="left" indent="9"/>
    </xf>
    <xf numFmtId="4" fontId="109" fillId="73" borderId="0" applyNumberFormat="0" applyProtection="0">
      <alignment horizontal="left" vertical="center" wrapText="1" indent="1"/>
    </xf>
    <xf numFmtId="4" fontId="42" fillId="74" borderId="38" applyNumberFormat="0" applyProtection="0">
      <alignment horizontal="left" vertical="center" indent="1"/>
    </xf>
    <xf numFmtId="4" fontId="45" fillId="75" borderId="0" applyNumberFormat="0" applyProtection="0">
      <alignment horizontal="left" vertical="center" indent="1"/>
    </xf>
    <xf numFmtId="4" fontId="45" fillId="76" borderId="0" applyNumberFormat="0" applyProtection="0">
      <alignment horizontal="left" vertical="center" indent="1"/>
    </xf>
    <xf numFmtId="4" fontId="110" fillId="72" borderId="39" applyNumberFormat="0" applyProtection="0">
      <alignment horizontal="right" vertical="center"/>
    </xf>
    <xf numFmtId="4" fontId="111" fillId="72" borderId="39" applyNumberFormat="0" applyProtection="0">
      <alignment horizontal="right" vertical="center"/>
    </xf>
    <xf numFmtId="4" fontId="109" fillId="50" borderId="39" applyNumberFormat="0" applyProtection="0">
      <alignment horizontal="left" vertical="center" wrapText="1" indent="1"/>
    </xf>
    <xf numFmtId="0" fontId="112" fillId="76" borderId="39" applyNumberFormat="0" applyProtection="0">
      <alignment horizontal="left" vertical="top" indent="1"/>
    </xf>
    <xf numFmtId="4" fontId="113" fillId="0" borderId="0" applyNumberFormat="0" applyProtection="0">
      <alignment horizontal="left" vertical="center" indent="1"/>
    </xf>
    <xf numFmtId="4" fontId="114" fillId="72" borderId="39" applyNumberFormat="0" applyProtection="0">
      <alignment horizontal="right" vertical="center"/>
    </xf>
    <xf numFmtId="0" fontId="64" fillId="0" borderId="0"/>
    <xf numFmtId="38" fontId="48" fillId="0" borderId="18"/>
    <xf numFmtId="0" fontId="115" fillId="0" borderId="0"/>
    <xf numFmtId="0" fontId="116" fillId="0" borderId="0" applyNumberFormat="0" applyFill="0" applyBorder="0" applyAlignment="0" applyProtection="0"/>
    <xf numFmtId="0" fontId="117" fillId="0" borderId="40" applyNumberFormat="0" applyFill="0" applyAlignment="0" applyProtection="0"/>
    <xf numFmtId="0" fontId="134" fillId="0" borderId="17" applyNumberFormat="0" applyFill="0" applyAlignment="0" applyProtection="0"/>
    <xf numFmtId="0" fontId="134" fillId="0" borderId="17" applyNumberFormat="0" applyFill="0" applyAlignment="0" applyProtection="0"/>
    <xf numFmtId="0" fontId="11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9" fontId="119" fillId="0" borderId="0" applyFont="0" applyFill="0" applyBorder="0" applyAlignment="0" applyProtection="0"/>
    <xf numFmtId="0" fontId="8" fillId="0" borderId="0"/>
    <xf numFmtId="197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98" fontId="119" fillId="0" borderId="0" applyFont="0" applyFill="0" applyBorder="0" applyAlignment="0" applyProtection="0"/>
    <xf numFmtId="199" fontId="119" fillId="0" borderId="0" applyFont="0" applyFill="0" applyBorder="0" applyAlignment="0" applyProtection="0"/>
    <xf numFmtId="0" fontId="119" fillId="0" borderId="0"/>
    <xf numFmtId="0" fontId="8" fillId="0" borderId="0"/>
    <xf numFmtId="0" fontId="120" fillId="0" borderId="0"/>
    <xf numFmtId="0" fontId="6" fillId="0" borderId="0"/>
    <xf numFmtId="0" fontId="136" fillId="4" borderId="0" applyNumberFormat="0" applyBorder="0" applyAlignment="0" applyProtection="0"/>
    <xf numFmtId="0" fontId="6" fillId="0" borderId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43" fontId="6" fillId="0" borderId="0" applyFont="0" applyFill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1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38" fillId="0" borderId="0" applyFont="0" applyFill="0" applyBorder="0" applyAlignment="0" applyProtection="0"/>
    <xf numFmtId="185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39" fillId="0" borderId="0" applyFont="0" applyFill="0" applyBorder="0" applyAlignment="0" applyProtection="0"/>
    <xf numFmtId="185" fontId="139" fillId="0" borderId="0" applyFont="0" applyFill="0" applyBorder="0" applyAlignment="0" applyProtection="0"/>
    <xf numFmtId="185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1" fillId="0" borderId="0"/>
    <xf numFmtId="0" fontId="35" fillId="0" borderId="0"/>
    <xf numFmtId="0" fontId="1" fillId="0" borderId="0"/>
    <xf numFmtId="0" fontId="140" fillId="0" borderId="0"/>
    <xf numFmtId="0" fontId="140" fillId="0" borderId="0"/>
    <xf numFmtId="0" fontId="1" fillId="0" borderId="0"/>
    <xf numFmtId="0" fontId="8" fillId="0" borderId="0"/>
    <xf numFmtId="43" fontId="6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48" fillId="0" borderId="0" applyFill="0" applyBorder="0" applyProtection="0"/>
    <xf numFmtId="202" fontId="10" fillId="0" borderId="0" applyFill="0" applyBorder="0" applyProtection="0">
      <alignment horizontal="center"/>
    </xf>
    <xf numFmtId="203" fontId="48" fillId="0" borderId="0" applyFill="0" applyBorder="0" applyProtection="0"/>
    <xf numFmtId="0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4" fontId="36" fillId="78" borderId="26">
      <alignment horizontal="center" vertical="center" wrapText="1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37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143" fillId="68" borderId="0">
      <alignment horizontal="right"/>
    </xf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144" fillId="0" borderId="0" applyFill="0" applyBorder="0" applyProtection="0">
      <alignment horizontal="left" vertical="top"/>
    </xf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" fillId="0" borderId="0"/>
    <xf numFmtId="0" fontId="131" fillId="0" borderId="0"/>
    <xf numFmtId="0" fontId="1" fillId="0" borderId="0"/>
    <xf numFmtId="0" fontId="1" fillId="0" borderId="0"/>
    <xf numFmtId="0" fontId="35" fillId="0" borderId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0" borderId="0" applyFont="0" applyFill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99" fillId="0" borderId="0"/>
    <xf numFmtId="206" fontId="78" fillId="0" borderId="0" applyFill="0" applyBorder="0" applyAlignment="0"/>
    <xf numFmtId="207" fontId="78" fillId="0" borderId="0" applyFill="0" applyBorder="0" applyAlignment="0"/>
    <xf numFmtId="208" fontId="78" fillId="0" borderId="0" applyFill="0" applyBorder="0" applyAlignment="0"/>
    <xf numFmtId="209" fontId="78" fillId="0" borderId="0" applyFill="0" applyBorder="0" applyAlignment="0"/>
    <xf numFmtId="210" fontId="78" fillId="0" borderId="0" applyFill="0" applyBorder="0" applyAlignment="0"/>
    <xf numFmtId="206" fontId="78" fillId="0" borderId="0" applyFill="0" applyBorder="0" applyAlignment="0"/>
    <xf numFmtId="211" fontId="78" fillId="0" borderId="0" applyFill="0" applyBorder="0" applyAlignment="0"/>
    <xf numFmtId="207" fontId="78" fillId="0" borderId="0" applyFill="0" applyBorder="0" applyAlignment="0"/>
    <xf numFmtId="0" fontId="147" fillId="0" borderId="0"/>
    <xf numFmtId="0" fontId="36" fillId="0" borderId="0" applyFill="0" applyBorder="0" applyProtection="0">
      <alignment horizontal="center"/>
      <protection locked="0"/>
    </xf>
    <xf numFmtId="0" fontId="74" fillId="0" borderId="0" applyFill="0" applyBorder="0" applyProtection="0">
      <alignment horizontal="center"/>
    </xf>
    <xf numFmtId="0" fontId="38" fillId="0" borderId="41">
      <alignment horizontal="center"/>
    </xf>
    <xf numFmtId="0" fontId="148" fillId="0" borderId="0"/>
    <xf numFmtId="206" fontId="78" fillId="0" borderId="0" applyFont="0" applyFill="0" applyBorder="0" applyAlignment="0" applyProtection="0"/>
    <xf numFmtId="212" fontId="149" fillId="0" borderId="0" applyFont="0" applyFill="0" applyBorder="0" applyAlignment="0" applyProtection="0"/>
    <xf numFmtId="39" fontId="150" fillId="0" borderId="0" applyFont="0" applyFill="0" applyBorder="0" applyAlignment="0" applyProtection="0"/>
    <xf numFmtId="213" fontId="1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52" fillId="0" borderId="0"/>
    <xf numFmtId="0" fontId="71" fillId="0" borderId="0" applyFill="0" applyBorder="0" applyAlignment="0" applyProtection="0">
      <protection locked="0"/>
    </xf>
    <xf numFmtId="0" fontId="148" fillId="0" borderId="0"/>
    <xf numFmtId="0" fontId="148" fillId="0" borderId="0"/>
    <xf numFmtId="207" fontId="78" fillId="0" borderId="0" applyFont="0" applyFill="0" applyBorder="0" applyAlignment="0" applyProtection="0"/>
    <xf numFmtId="215" fontId="151" fillId="0" borderId="0" applyFont="0" applyFill="0" applyBorder="0" applyAlignment="0" applyProtection="0"/>
    <xf numFmtId="200" fontId="150" fillId="0" borderId="0" applyFont="0" applyFill="0" applyBorder="0" applyAlignment="0" applyProtection="0"/>
    <xf numFmtId="216" fontId="151" fillId="0" borderId="0" applyFont="0" applyFill="0" applyBorder="0" applyAlignment="0" applyProtection="0"/>
    <xf numFmtId="217" fontId="152" fillId="0" borderId="0"/>
    <xf numFmtId="218" fontId="153" fillId="0" borderId="0" applyFont="0" applyFill="0" applyBorder="0" applyAlignment="0" applyProtection="0"/>
    <xf numFmtId="14" fontId="45" fillId="0" borderId="0" applyFill="0" applyBorder="0" applyAlignment="0"/>
    <xf numFmtId="219" fontId="152" fillId="0" borderId="0"/>
    <xf numFmtId="206" fontId="78" fillId="0" borderId="0" applyFill="0" applyBorder="0" applyAlignment="0"/>
    <xf numFmtId="207" fontId="78" fillId="0" borderId="0" applyFill="0" applyBorder="0" applyAlignment="0"/>
    <xf numFmtId="206" fontId="78" fillId="0" borderId="0" applyFill="0" applyBorder="0" applyAlignment="0"/>
    <xf numFmtId="211" fontId="78" fillId="0" borderId="0" applyFill="0" applyBorder="0" applyAlignment="0"/>
    <xf numFmtId="207" fontId="78" fillId="0" borderId="0" applyFill="0" applyBorder="0" applyAlignment="0"/>
    <xf numFmtId="0" fontId="154" fillId="0" borderId="0">
      <alignment horizontal="left"/>
    </xf>
    <xf numFmtId="0" fontId="74" fillId="0" borderId="0" applyFill="0" applyAlignment="0" applyProtection="0">
      <protection locked="0"/>
    </xf>
    <xf numFmtId="0" fontId="74" fillId="0" borderId="2" applyFill="0" applyAlignment="0" applyProtection="0">
      <protection locked="0"/>
    </xf>
    <xf numFmtId="206" fontId="78" fillId="0" borderId="0" applyFill="0" applyBorder="0" applyAlignment="0"/>
    <xf numFmtId="207" fontId="78" fillId="0" borderId="0" applyFill="0" applyBorder="0" applyAlignment="0"/>
    <xf numFmtId="206" fontId="78" fillId="0" borderId="0" applyFill="0" applyBorder="0" applyAlignment="0"/>
    <xf numFmtId="211" fontId="78" fillId="0" borderId="0" applyFill="0" applyBorder="0" applyAlignment="0"/>
    <xf numFmtId="207" fontId="78" fillId="0" borderId="0" applyFill="0" applyBorder="0" applyAlignment="0"/>
    <xf numFmtId="0" fontId="71" fillId="0" borderId="0" applyFill="0" applyBorder="0" applyAlignment="0" applyProtection="0"/>
    <xf numFmtId="38" fontId="44" fillId="0" borderId="0" applyFont="0" applyFill="0" applyBorder="0" applyAlignment="0" applyProtection="0"/>
    <xf numFmtId="0" fontId="155" fillId="0" borderId="26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20" fontId="152" fillId="0" borderId="0"/>
    <xf numFmtId="0" fontId="14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6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221" fontId="151" fillId="0" borderId="0" applyFont="0" applyFill="0" applyBorder="0" applyAlignment="0" applyProtection="0"/>
    <xf numFmtId="222" fontId="149" fillId="0" borderId="0" applyFont="0" applyFill="0" applyBorder="0" applyAlignment="0" applyProtection="0"/>
    <xf numFmtId="210" fontId="78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151" fillId="0" borderId="0" applyFont="0" applyFill="0" applyBorder="0" applyAlignment="0" applyProtection="0"/>
    <xf numFmtId="225" fontId="149" fillId="0" borderId="0" applyFont="0" applyFill="0" applyBorder="0" applyAlignment="0" applyProtection="0"/>
    <xf numFmtId="226" fontId="151" fillId="0" borderId="0" applyFont="0" applyFill="0" applyBorder="0" applyAlignment="0" applyProtection="0"/>
    <xf numFmtId="227" fontId="149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49" fillId="0" borderId="0" applyFont="0" applyFill="0" applyBorder="0" applyAlignment="0" applyProtection="0"/>
    <xf numFmtId="9" fontId="44" fillId="0" borderId="27" applyNumberFormat="0" applyBorder="0"/>
    <xf numFmtId="43" fontId="8" fillId="0" borderId="0" applyFont="0" applyFill="0" applyBorder="0" applyAlignment="0" applyProtection="0"/>
    <xf numFmtId="206" fontId="78" fillId="0" borderId="0" applyFill="0" applyBorder="0" applyAlignment="0"/>
    <xf numFmtId="207" fontId="78" fillId="0" borderId="0" applyFill="0" applyBorder="0" applyAlignment="0"/>
    <xf numFmtId="206" fontId="78" fillId="0" borderId="0" applyFill="0" applyBorder="0" applyAlignment="0"/>
    <xf numFmtId="211" fontId="78" fillId="0" borderId="0" applyFill="0" applyBorder="0" applyAlignment="0"/>
    <xf numFmtId="207" fontId="78" fillId="0" borderId="0" applyFill="0" applyBorder="0" applyAlignment="0"/>
    <xf numFmtId="41" fontId="8" fillId="0" borderId="0" applyFont="0" applyFill="0" applyBorder="0" applyAlignment="0" applyProtection="0"/>
    <xf numFmtId="230" fontId="78" fillId="0" borderId="0" applyFont="0" applyFill="0" applyBorder="0" applyAlignment="0" applyProtection="0"/>
    <xf numFmtId="0" fontId="74" fillId="0" borderId="0" applyFill="0" applyBorder="0" applyAlignment="0" applyProtection="0"/>
    <xf numFmtId="49" fontId="45" fillId="0" borderId="0" applyFill="0" applyBorder="0" applyAlignment="0"/>
    <xf numFmtId="231" fontId="78" fillId="0" borderId="0" applyFill="0" applyBorder="0" applyAlignment="0"/>
    <xf numFmtId="232" fontId="78" fillId="0" borderId="0" applyFill="0" applyBorder="0" applyAlignment="0"/>
    <xf numFmtId="40" fontId="157" fillId="0" borderId="0"/>
    <xf numFmtId="233" fontId="78" fillId="0" borderId="0" applyFont="0" applyFill="0" applyBorder="0" applyAlignment="0" applyProtection="0"/>
    <xf numFmtId="234" fontId="149" fillId="0" borderId="0" applyFont="0" applyFill="0" applyBorder="0" applyAlignment="0" applyProtection="0"/>
    <xf numFmtId="235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237" fontId="149" fillId="0" borderId="0" applyFont="0" applyFill="0" applyBorder="0" applyAlignment="0" applyProtection="0"/>
    <xf numFmtId="238" fontId="149" fillId="0" borderId="0" applyFont="0" applyFill="0" applyBorder="0" applyAlignment="0" applyProtection="0"/>
    <xf numFmtId="239" fontId="149" fillId="0" borderId="0" applyFont="0" applyFill="0" applyBorder="0" applyAlignment="0" applyProtection="0"/>
    <xf numFmtId="240" fontId="149" fillId="0" borderId="0" applyFont="0" applyFill="0" applyBorder="0" applyAlignment="0" applyProtection="0"/>
    <xf numFmtId="241" fontId="14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3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40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6" fillId="0" borderId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4" fillId="0" borderId="0" applyFill="0" applyBorder="0" applyProtection="0">
      <alignment horizontal="left" vertical="top"/>
    </xf>
    <xf numFmtId="10" fontId="8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8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62" fillId="0" borderId="0"/>
    <xf numFmtId="9" fontId="30" fillId="0" borderId="0" applyFont="0" applyFill="0" applyBorder="0" applyAlignment="0" applyProtection="0"/>
    <xf numFmtId="0" fontId="30" fillId="0" borderId="0"/>
    <xf numFmtId="0" fontId="5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1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8" fillId="0" borderId="0"/>
    <xf numFmtId="181" fontId="4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1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38" fillId="0" borderId="0" applyFont="0" applyFill="0" applyBorder="0" applyAlignment="0" applyProtection="0"/>
    <xf numFmtId="185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56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3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139" fillId="0" borderId="0" applyFont="0" applyFill="0" applyBorder="0" applyAlignment="0" applyProtection="0"/>
    <xf numFmtId="185" fontId="139" fillId="0" borderId="0" applyFont="0" applyFill="0" applyBorder="0" applyAlignment="0" applyProtection="0"/>
    <xf numFmtId="185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48" fillId="0" borderId="0"/>
    <xf numFmtId="0" fontId="8" fillId="0" borderId="0" applyFont="0" applyFill="0" applyBorder="0" applyAlignment="0" applyProtection="0"/>
    <xf numFmtId="188" fontId="48" fillId="0" borderId="0"/>
    <xf numFmtId="189" fontId="4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0" fillId="0" borderId="0"/>
    <xf numFmtId="0" fontId="121" fillId="0" borderId="0"/>
    <xf numFmtId="0" fontId="35" fillId="0" borderId="0"/>
    <xf numFmtId="0" fontId="1" fillId="0" borderId="0"/>
    <xf numFmtId="0" fontId="140" fillId="0" borderId="0"/>
    <xf numFmtId="0" fontId="131" fillId="0" borderId="0"/>
    <xf numFmtId="0" fontId="54" fillId="0" borderId="0"/>
    <xf numFmtId="0" fontId="140" fillId="0" borderId="0"/>
    <xf numFmtId="0" fontId="1" fillId="0" borderId="0"/>
    <xf numFmtId="37" fontId="52" fillId="0" borderId="0"/>
    <xf numFmtId="0" fontId="55" fillId="0" borderId="0"/>
    <xf numFmtId="0" fontId="6" fillId="0" borderId="0"/>
    <xf numFmtId="0" fontId="51" fillId="0" borderId="0"/>
    <xf numFmtId="0" fontId="132" fillId="0" borderId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20" applyNumberFormat="0" applyFill="0" applyBorder="0" applyAlignment="0">
      <alignment wrapText="1"/>
      <protection locked="0"/>
    </xf>
    <xf numFmtId="0" fontId="1" fillId="0" borderId="0"/>
    <xf numFmtId="0" fontId="6" fillId="0" borderId="0"/>
    <xf numFmtId="43" fontId="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7" fillId="0" borderId="0"/>
    <xf numFmtId="0" fontId="30" fillId="0" borderId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2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5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0" fontId="165" fillId="0" borderId="20" applyNumberFormat="0" applyFill="0" applyAlignment="0">
      <alignment wrapText="1"/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8" borderId="16" applyNumberFormat="0" applyFont="0" applyAlignment="0" applyProtection="0"/>
    <xf numFmtId="43" fontId="1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30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65" fillId="0" borderId="20" applyNumberFormat="0" applyFill="0">
      <protection locked="0"/>
    </xf>
    <xf numFmtId="0" fontId="4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1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/>
    <xf numFmtId="0" fontId="6" fillId="0" borderId="0"/>
    <xf numFmtId="0" fontId="54" fillId="0" borderId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5" fillId="0" borderId="20" applyNumberFormat="0" applyFill="0">
      <protection locked="0"/>
    </xf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0" fontId="1" fillId="0" borderId="0"/>
    <xf numFmtId="0" fontId="165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37" fontId="8" fillId="0" borderId="0"/>
    <xf numFmtId="0" fontId="1" fillId="0" borderId="0"/>
    <xf numFmtId="0" fontId="50" fillId="0" borderId="0" applyNumberFormat="0" applyFill="0" applyBorder="0" applyAlignment="0" applyProtection="0"/>
    <xf numFmtId="0" fontId="165" fillId="0" borderId="2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2" fontId="6" fillId="0" borderId="0" applyFont="0" applyFill="0" applyBorder="0" applyAlignment="0" applyProtection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20" applyNumberFormat="0" applyFill="0" applyBorder="0" applyAlignment="0">
      <alignment wrapText="1"/>
      <protection locked="0"/>
    </xf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0" borderId="0"/>
    <xf numFmtId="37" fontId="8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38" fillId="0" borderId="0" applyFont="0" applyFill="0" applyBorder="0" applyAlignment="0" applyProtection="0"/>
    <xf numFmtId="169" fontId="8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" fillId="0" borderId="0"/>
    <xf numFmtId="37" fontId="52" fillId="0" borderId="0"/>
    <xf numFmtId="0" fontId="55" fillId="0" borderId="0"/>
    <xf numFmtId="37" fontId="8" fillId="0" borderId="0"/>
    <xf numFmtId="181" fontId="4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43" fontId="35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0" fillId="0" borderId="0"/>
    <xf numFmtId="0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1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0" borderId="0"/>
    <xf numFmtId="181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1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66" fillId="2" borderId="0" applyNumberFormat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35" fillId="0" borderId="0"/>
    <xf numFmtId="0" fontId="167" fillId="0" borderId="0" applyNumberForma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32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52" fillId="0" borderId="0"/>
    <xf numFmtId="217" fontId="152" fillId="0" borderId="0"/>
    <xf numFmtId="219" fontId="152" fillId="0" borderId="0"/>
    <xf numFmtId="0" fontId="74" fillId="0" borderId="2" applyFill="0" applyAlignment="0" applyProtection="0">
      <protection locked="0"/>
    </xf>
    <xf numFmtId="220" fontId="152" fillId="0" borderId="0"/>
    <xf numFmtId="0" fontId="10" fillId="0" borderId="0"/>
    <xf numFmtId="0" fontId="6" fillId="0" borderId="0"/>
    <xf numFmtId="9" fontId="6" fillId="0" borderId="0" applyFont="0" applyFill="0" applyBorder="0" applyAlignment="0" applyProtection="0"/>
    <xf numFmtId="0" fontId="65" fillId="0" borderId="0"/>
    <xf numFmtId="0" fontId="144" fillId="0" borderId="0">
      <alignment horizontal="center" vertical="top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5" fillId="0" borderId="2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1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37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46" fillId="0" borderId="0" applyFont="0" applyFill="0" applyBorder="0" applyAlignment="0" applyProtection="0">
      <alignment vertical="center"/>
    </xf>
    <xf numFmtId="0" fontId="74" fillId="0" borderId="2" applyFill="0" applyAlignment="0" applyProtection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43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1" fillId="0" borderId="0"/>
    <xf numFmtId="0" fontId="35" fillId="0" borderId="0"/>
    <xf numFmtId="0" fontId="35" fillId="0" borderId="0"/>
    <xf numFmtId="0" fontId="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4" fillId="0" borderId="0" applyFill="0" applyBorder="0" applyProtection="0">
      <alignment horizontal="left" vertical="top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8" fillId="0" borderId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6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29" fillId="0" borderId="20" applyNumberFormat="0" applyFill="0" applyBorder="0" applyAlignment="0">
      <alignment wrapText="1"/>
      <protection locked="0"/>
    </xf>
    <xf numFmtId="0" fontId="27" fillId="0" borderId="0"/>
    <xf numFmtId="181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38" fontId="173" fillId="0" borderId="0" applyFont="0" applyFill="0" applyBorder="0" applyAlignment="0" applyProtection="0">
      <alignment vertical="center"/>
    </xf>
    <xf numFmtId="0" fontId="173" fillId="8" borderId="16" applyNumberFormat="0" applyFont="0" applyAlignment="0" applyProtection="0">
      <alignment vertical="center"/>
    </xf>
    <xf numFmtId="0" fontId="173" fillId="0" borderId="0">
      <alignment vertical="center"/>
    </xf>
    <xf numFmtId="0" fontId="49" fillId="0" borderId="0">
      <alignment vertical="center"/>
    </xf>
    <xf numFmtId="0" fontId="174" fillId="5" borderId="12" applyNumberFormat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73" fillId="0" borderId="0">
      <alignment vertical="center"/>
    </xf>
    <xf numFmtId="43" fontId="173" fillId="0" borderId="0" applyFont="0" applyFill="0" applyBorder="0" applyAlignment="0" applyProtection="0"/>
    <xf numFmtId="38" fontId="4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37" fontId="8" fillId="0" borderId="0"/>
    <xf numFmtId="43" fontId="6" fillId="0" borderId="0" applyFont="0" applyFill="0" applyBorder="0" applyAlignment="0" applyProtection="0"/>
    <xf numFmtId="0" fontId="1" fillId="8" borderId="16" applyNumberFormat="0" applyFont="0" applyAlignment="0" applyProtection="0"/>
    <xf numFmtId="43" fontId="30" fillId="0" borderId="0" applyFont="0" applyFill="0" applyBorder="0" applyAlignment="0" applyProtection="0"/>
    <xf numFmtId="0" fontId="27" fillId="0" borderId="0"/>
    <xf numFmtId="0" fontId="30" fillId="0" borderId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20" applyNumberFormat="0" applyFill="0" applyBorder="0" applyAlignment="0">
      <alignment wrapText="1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35" fillId="0" borderId="0"/>
    <xf numFmtId="0" fontId="167" fillId="0" borderId="0" applyNumberFormat="0" applyFill="0" applyBorder="0" applyAlignment="0" applyProtection="0"/>
    <xf numFmtId="0" fontId="175" fillId="0" borderId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0" borderId="0" applyNumberFormat="0" applyFill="0" applyBorder="0">
      <protection locked="0"/>
    </xf>
    <xf numFmtId="9" fontId="1" fillId="0" borderId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65" fillId="0" borderId="20" applyNumberFormat="0" applyFill="0" applyAlignment="0">
      <protection locked="0"/>
    </xf>
    <xf numFmtId="0" fontId="1" fillId="0" borderId="0"/>
    <xf numFmtId="0" fontId="1" fillId="0" borderId="0"/>
    <xf numFmtId="0" fontId="1" fillId="0" borderId="0"/>
    <xf numFmtId="0" fontId="165" fillId="0" borderId="20" applyNumberFormat="0" applyFill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20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26" fillId="28" borderId="0" applyNumberFormat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6" borderId="16" applyNumberFormat="0" applyFont="0" applyAlignment="0" applyProtection="0"/>
    <xf numFmtId="0" fontId="26" fillId="39" borderId="0" applyNumberFormat="0" applyBorder="0" applyAlignment="0" applyProtection="0"/>
    <xf numFmtId="0" fontId="26" fillId="35" borderId="0" applyNumberFormat="0" applyBorder="0" applyAlignment="0" applyProtection="0"/>
    <xf numFmtId="0" fontId="136" fillId="86" borderId="0" applyNumberFormat="0" applyBorder="0" applyAlignment="0" applyProtection="0"/>
    <xf numFmtId="0" fontId="26" fillId="37" borderId="0" applyNumberFormat="0" applyBorder="0" applyAlignment="0" applyProtection="0"/>
    <xf numFmtId="0" fontId="1" fillId="91" borderId="0" applyNumberFormat="0" applyBorder="0" applyAlignment="0" applyProtection="0"/>
    <xf numFmtId="0" fontId="1" fillId="83" borderId="0" applyNumberFormat="0" applyBorder="0" applyAlignment="0" applyProtection="0"/>
    <xf numFmtId="0" fontId="1" fillId="97" borderId="0" applyNumberFormat="0" applyBorder="0" applyAlignment="0" applyProtection="0"/>
    <xf numFmtId="0" fontId="1" fillId="92" borderId="0" applyNumberFormat="0" applyBorder="0" applyAlignment="0" applyProtection="0"/>
    <xf numFmtId="0" fontId="1" fillId="94" borderId="0" applyNumberFormat="0" applyBorder="0" applyAlignment="0" applyProtection="0"/>
    <xf numFmtId="0" fontId="26" fillId="40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1" fillId="89" borderId="0" applyNumberFormat="0" applyBorder="0" applyAlignment="0" applyProtection="0"/>
    <xf numFmtId="0" fontId="1" fillId="82" borderId="0" applyNumberFormat="0" applyBorder="0" applyAlignment="0" applyProtection="0"/>
    <xf numFmtId="0" fontId="1" fillId="81" borderId="0" applyNumberFormat="0" applyBorder="0" applyAlignment="0" applyProtection="0"/>
    <xf numFmtId="0" fontId="1" fillId="90" borderId="0" applyNumberFormat="0" applyBorder="0" applyAlignment="0" applyProtection="0"/>
    <xf numFmtId="0" fontId="1" fillId="93" borderId="0" applyNumberFormat="0" applyBorder="0" applyAlignment="0" applyProtection="0"/>
    <xf numFmtId="0" fontId="1" fillId="9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82" fontId="6" fillId="0" borderId="0" applyFont="0" applyFill="0" applyBorder="0" applyAlignment="0" applyProtection="0"/>
    <xf numFmtId="0" fontId="178" fillId="0" borderId="0" applyNumberFormat="0" applyFill="0" applyBorder="0">
      <protection locked="0"/>
    </xf>
    <xf numFmtId="43" fontId="27" fillId="0" borderId="0" applyFont="0" applyFill="0" applyBorder="0" applyAlignment="0" applyProtection="0"/>
    <xf numFmtId="0" fontId="29" fillId="0" borderId="20" applyNumberFormat="0" applyFill="0" applyBorder="0">
      <protection locked="0"/>
    </xf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9" fillId="0" borderId="20" applyNumberFormat="0" applyFill="0" applyBorder="0">
      <protection locked="0"/>
    </xf>
    <xf numFmtId="0" fontId="8" fillId="0" borderId="0"/>
    <xf numFmtId="0" fontId="15" fillId="8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8" borderId="0" applyNumberFormat="0" applyBorder="0" applyAlignment="0" applyProtection="0"/>
    <xf numFmtId="0" fontId="26" fillId="42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79" borderId="0" applyNumberFormat="0" applyBorder="0" applyAlignment="0" applyProtection="0"/>
    <xf numFmtId="0" fontId="26" fillId="34" borderId="0" applyNumberFormat="0" applyBorder="0" applyAlignment="0" applyProtection="0"/>
    <xf numFmtId="0" fontId="26" fillId="43" borderId="0" applyNumberFormat="0" applyBorder="0" applyAlignment="0" applyProtection="0"/>
    <xf numFmtId="0" fontId="26" fillId="33" borderId="0" applyNumberFormat="0" applyBorder="0" applyAlignment="0" applyProtection="0"/>
    <xf numFmtId="0" fontId="26" fillId="96" borderId="0" applyNumberFormat="0" applyBorder="0" applyAlignment="0" applyProtection="0"/>
    <xf numFmtId="0" fontId="16" fillId="85" borderId="0" applyNumberFormat="0" applyBorder="0" applyAlignment="0" applyProtection="0"/>
    <xf numFmtId="0" fontId="20" fillId="87" borderId="12" applyNumberFormat="0" applyAlignment="0" applyProtection="0"/>
    <xf numFmtId="0" fontId="22" fillId="88" borderId="15" applyNumberFormat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0" borderId="43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8" fillId="80" borderId="12" applyNumberFormat="0" applyAlignment="0" applyProtection="0"/>
    <xf numFmtId="0" fontId="21" fillId="0" borderId="14" applyNumberFormat="0" applyFill="0" applyAlignment="0" applyProtection="0"/>
    <xf numFmtId="0" fontId="136" fillId="86" borderId="0" applyNumberFormat="0" applyBorder="0" applyAlignment="0" applyProtection="0"/>
    <xf numFmtId="0" fontId="1" fillId="36" borderId="16" applyNumberFormat="0" applyFont="0" applyAlignment="0" applyProtection="0"/>
    <xf numFmtId="0" fontId="19" fillId="87" borderId="13" applyNumberFormat="0" applyAlignment="0" applyProtection="0"/>
    <xf numFmtId="0" fontId="11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20" applyNumberFormat="0" applyFill="0" applyBorder="0">
      <protection locked="0"/>
    </xf>
    <xf numFmtId="43" fontId="1" fillId="0" borderId="0" applyFont="0" applyFill="0" applyBorder="0" applyAlignment="0" applyProtection="0"/>
    <xf numFmtId="0" fontId="177" fillId="0" borderId="20" applyNumberFormat="0" applyFill="0" applyAlignment="0">
      <protection locked="0"/>
    </xf>
    <xf numFmtId="0" fontId="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0" borderId="20" applyNumberFormat="0" applyFill="0" applyBorder="0" applyAlignment="0">
      <protection locked="0"/>
    </xf>
    <xf numFmtId="0" fontId="29" fillId="0" borderId="0" applyNumberFormat="0" applyFill="0" applyBorder="0" applyAlignment="0" applyProtection="0"/>
    <xf numFmtId="0" fontId="179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6" borderId="16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2" borderId="0" applyNumberFormat="0" applyBorder="0" applyAlignment="0" applyProtection="0"/>
    <xf numFmtId="0" fontId="1" fillId="93" borderId="0" applyNumberFormat="0" applyBorder="0" applyAlignment="0" applyProtection="0"/>
    <xf numFmtId="0" fontId="1" fillId="83" borderId="0" applyNumberFormat="0" applyBorder="0" applyAlignment="0" applyProtection="0"/>
    <xf numFmtId="0" fontId="1" fillId="94" borderId="0" applyNumberFormat="0" applyBorder="0" applyAlignment="0" applyProtection="0"/>
    <xf numFmtId="0" fontId="1" fillId="81" borderId="0" applyNumberFormat="0" applyBorder="0" applyAlignment="0" applyProtection="0"/>
    <xf numFmtId="0" fontId="1" fillId="95" borderId="0" applyNumberFormat="0" applyBorder="0" applyAlignment="0" applyProtection="0"/>
    <xf numFmtId="0" fontId="1" fillId="97" borderId="0" applyNumberFormat="0" applyBorder="0" applyAlignment="0" applyProtection="0"/>
    <xf numFmtId="0" fontId="1" fillId="98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6" borderId="16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2" borderId="0" applyNumberFormat="0" applyBorder="0" applyAlignment="0" applyProtection="0"/>
    <xf numFmtId="0" fontId="1" fillId="93" borderId="0" applyNumberFormat="0" applyBorder="0" applyAlignment="0" applyProtection="0"/>
    <xf numFmtId="0" fontId="1" fillId="83" borderId="0" applyNumberFormat="0" applyBorder="0" applyAlignment="0" applyProtection="0"/>
    <xf numFmtId="0" fontId="1" fillId="94" borderId="0" applyNumberFormat="0" applyBorder="0" applyAlignment="0" applyProtection="0"/>
    <xf numFmtId="0" fontId="1" fillId="81" borderId="0" applyNumberFormat="0" applyBorder="0" applyAlignment="0" applyProtection="0"/>
    <xf numFmtId="0" fontId="1" fillId="95" borderId="0" applyNumberFormat="0" applyBorder="0" applyAlignment="0" applyProtection="0"/>
    <xf numFmtId="0" fontId="1" fillId="97" borderId="0" applyNumberFormat="0" applyBorder="0" applyAlignment="0" applyProtection="0"/>
    <xf numFmtId="0" fontId="1" fillId="9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36" fillId="4" borderId="0" applyNumberFormat="0" applyBorder="0" applyAlignment="0" applyProtection="0"/>
    <xf numFmtId="0" fontId="18" fillId="5" borderId="12" applyNumberFormat="0" applyAlignment="0" applyProtection="0"/>
    <xf numFmtId="0" fontId="19" fillId="6" borderId="13" applyNumberFormat="0" applyAlignment="0" applyProtection="0"/>
    <xf numFmtId="0" fontId="20" fillId="6" borderId="12" applyNumberFormat="0" applyAlignment="0" applyProtection="0"/>
    <xf numFmtId="0" fontId="22" fillId="7" borderId="15" applyNumberFormat="0" applyAlignment="0" applyProtection="0"/>
    <xf numFmtId="0" fontId="1" fillId="8" borderId="16" applyNumberFormat="0" applyFont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29" fillId="0" borderId="20" applyNumberFormat="0" applyFill="0" applyBorder="0" applyAlignment="0">
      <alignment wrapText="1"/>
      <protection locked="0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37" fontId="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6" fillId="2" borderId="0" applyNumberFormat="0" applyBorder="0" applyAlignment="0" applyProtection="0"/>
    <xf numFmtId="43" fontId="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16" applyNumberFormat="0" applyFont="0" applyAlignment="0" applyProtection="0"/>
    <xf numFmtId="0" fontId="1" fillId="95" borderId="0" applyNumberFormat="0" applyBorder="0" applyAlignment="0" applyProtection="0"/>
    <xf numFmtId="0" fontId="1" fillId="81" borderId="0" applyNumberFormat="0" applyBorder="0" applyAlignment="0" applyProtection="0"/>
    <xf numFmtId="0" fontId="1" fillId="94" borderId="0" applyNumberFormat="0" applyBorder="0" applyAlignment="0" applyProtection="0"/>
    <xf numFmtId="0" fontId="1" fillId="83" borderId="0" applyNumberFormat="0" applyBorder="0" applyAlignment="0" applyProtection="0"/>
    <xf numFmtId="0" fontId="1" fillId="93" borderId="0" applyNumberFormat="0" applyBorder="0" applyAlignment="0" applyProtection="0"/>
    <xf numFmtId="0" fontId="1" fillId="82" borderId="0" applyNumberFormat="0" applyBorder="0" applyAlignment="0" applyProtection="0"/>
    <xf numFmtId="0" fontId="1" fillId="92" borderId="0" applyNumberFormat="0" applyBorder="0" applyAlignment="0" applyProtection="0"/>
    <xf numFmtId="0" fontId="1" fillId="91" borderId="0" applyNumberFormat="0" applyBorder="0" applyAlignment="0" applyProtection="0"/>
    <xf numFmtId="0" fontId="1" fillId="90" borderId="0" applyNumberFormat="0" applyBorder="0" applyAlignment="0" applyProtection="0"/>
    <xf numFmtId="0" fontId="1" fillId="89" borderId="0" applyNumberFormat="0" applyBorder="0" applyAlignment="0" applyProtection="0"/>
    <xf numFmtId="0" fontId="1" fillId="97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8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16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6" borderId="16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2" borderId="0" applyNumberFormat="0" applyBorder="0" applyAlignment="0" applyProtection="0"/>
    <xf numFmtId="0" fontId="1" fillId="93" borderId="0" applyNumberFormat="0" applyBorder="0" applyAlignment="0" applyProtection="0"/>
    <xf numFmtId="0" fontId="1" fillId="83" borderId="0" applyNumberFormat="0" applyBorder="0" applyAlignment="0" applyProtection="0"/>
    <xf numFmtId="0" fontId="1" fillId="94" borderId="0" applyNumberFormat="0" applyBorder="0" applyAlignment="0" applyProtection="0"/>
    <xf numFmtId="0" fontId="1" fillId="81" borderId="0" applyNumberFormat="0" applyBorder="0" applyAlignment="0" applyProtection="0"/>
    <xf numFmtId="0" fontId="1" fillId="95" borderId="0" applyNumberFormat="0" applyBorder="0" applyAlignment="0" applyProtection="0"/>
    <xf numFmtId="0" fontId="1" fillId="97" borderId="0" applyNumberFormat="0" applyBorder="0" applyAlignment="0" applyProtection="0"/>
    <xf numFmtId="0" fontId="1" fillId="98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36" borderId="16" applyNumberFormat="0" applyFont="0" applyAlignment="0" applyProtection="0"/>
    <xf numFmtId="0" fontId="1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82" borderId="0" applyNumberFormat="0" applyBorder="0" applyAlignment="0" applyProtection="0"/>
    <xf numFmtId="0" fontId="1" fillId="93" borderId="0" applyNumberFormat="0" applyBorder="0" applyAlignment="0" applyProtection="0"/>
    <xf numFmtId="0" fontId="1" fillId="83" borderId="0" applyNumberFormat="0" applyBorder="0" applyAlignment="0" applyProtection="0"/>
    <xf numFmtId="0" fontId="1" fillId="94" borderId="0" applyNumberFormat="0" applyBorder="0" applyAlignment="0" applyProtection="0"/>
    <xf numFmtId="0" fontId="1" fillId="81" borderId="0" applyNumberFormat="0" applyBorder="0" applyAlignment="0" applyProtection="0"/>
    <xf numFmtId="0" fontId="1" fillId="95" borderId="0" applyNumberFormat="0" applyBorder="0" applyAlignment="0" applyProtection="0"/>
    <xf numFmtId="0" fontId="1" fillId="97" borderId="0" applyNumberFormat="0" applyBorder="0" applyAlignment="0" applyProtection="0"/>
    <xf numFmtId="0" fontId="1" fillId="98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2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82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4" fillId="0" borderId="2" applyFill="0" applyAlignment="0" applyProtection="0">
      <protection locked="0"/>
    </xf>
    <xf numFmtId="0" fontId="1" fillId="0" borderId="0"/>
    <xf numFmtId="0" fontId="35" fillId="0" borderId="0"/>
    <xf numFmtId="0" fontId="6" fillId="0" borderId="0"/>
    <xf numFmtId="0" fontId="30" fillId="0" borderId="0"/>
    <xf numFmtId="0" fontId="6" fillId="0" borderId="0"/>
    <xf numFmtId="0" fontId="8" fillId="0" borderId="0"/>
    <xf numFmtId="0" fontId="35" fillId="0" borderId="0"/>
    <xf numFmtId="9" fontId="6" fillId="0" borderId="0" applyFont="0" applyFill="0" applyBorder="0" applyAlignment="0" applyProtection="0"/>
    <xf numFmtId="0" fontId="65" fillId="0" borderId="0"/>
    <xf numFmtId="0" fontId="144" fillId="0" borderId="0">
      <alignment horizontal="center" vertical="top"/>
    </xf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0" fontId="181" fillId="28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35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8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85" fillId="99" borderId="44">
      <alignment vertical="center"/>
    </xf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185" fillId="99" borderId="44">
      <alignment vertical="center"/>
    </xf>
    <xf numFmtId="0" fontId="185" fillId="99" borderId="44">
      <alignment vertical="center"/>
    </xf>
    <xf numFmtId="0" fontId="186" fillId="100" borderId="0"/>
    <xf numFmtId="0" fontId="186" fillId="100" borderId="0"/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6" fillId="100" borderId="0"/>
    <xf numFmtId="0" fontId="186" fillId="100" borderId="0"/>
    <xf numFmtId="0" fontId="186" fillId="100" borderId="0"/>
    <xf numFmtId="0" fontId="186" fillId="100" borderId="0"/>
    <xf numFmtId="0" fontId="186" fillId="100" borderId="0"/>
    <xf numFmtId="0" fontId="185" fillId="99" borderId="44">
      <alignment vertical="center"/>
    </xf>
    <xf numFmtId="0" fontId="185" fillId="99" borderId="44">
      <alignment vertical="center"/>
    </xf>
    <xf numFmtId="0" fontId="187" fillId="101" borderId="0"/>
    <xf numFmtId="0" fontId="187" fillId="101" borderId="0"/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7" fillId="101" borderId="0"/>
    <xf numFmtId="0" fontId="187" fillId="101" borderId="0"/>
    <xf numFmtId="0" fontId="187" fillId="101" borderId="0"/>
    <xf numFmtId="0" fontId="187" fillId="101" borderId="0"/>
    <xf numFmtId="0" fontId="187" fillId="101" borderId="0"/>
    <xf numFmtId="0" fontId="185" fillId="99" borderId="44">
      <alignment vertical="center"/>
    </xf>
    <xf numFmtId="0" fontId="185" fillId="99" borderId="44">
      <alignment vertical="center"/>
    </xf>
    <xf numFmtId="0" fontId="188" fillId="102" borderId="0"/>
    <xf numFmtId="0" fontId="188" fillId="102" borderId="0"/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8" fillId="102" borderId="0"/>
    <xf numFmtId="0" fontId="188" fillId="102" borderId="0"/>
    <xf numFmtId="0" fontId="188" fillId="102" borderId="0"/>
    <xf numFmtId="0" fontId="188" fillId="102" borderId="0"/>
    <xf numFmtId="0" fontId="188" fillId="102" borderId="0"/>
    <xf numFmtId="0" fontId="185" fillId="99" borderId="44">
      <alignment vertical="center"/>
    </xf>
    <xf numFmtId="0" fontId="185" fillId="99" borderId="44">
      <alignment vertical="center"/>
    </xf>
    <xf numFmtId="0" fontId="37" fillId="0" borderId="0"/>
    <xf numFmtId="0" fontId="37" fillId="0" borderId="0"/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5" fillId="99" borderId="44">
      <alignment vertical="center"/>
    </xf>
    <xf numFmtId="0" fontId="185" fillId="99" borderId="44">
      <alignment vertical="center"/>
    </xf>
    <xf numFmtId="0" fontId="31" fillId="0" borderId="0"/>
    <xf numFmtId="0" fontId="31" fillId="0" borderId="0"/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185" fillId="99" borderId="44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5" fillId="99" borderId="44">
      <alignment vertical="center"/>
    </xf>
    <xf numFmtId="0" fontId="185" fillId="99" borderId="45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185" fillId="99" borderId="45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5" fillId="99" borderId="45">
      <alignment vertical="center"/>
    </xf>
    <xf numFmtId="180" fontId="189" fillId="103" borderId="46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249" fontId="8" fillId="65" borderId="47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180" fontId="189" fillId="103" borderId="46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4" fontId="8" fillId="65" borderId="0"/>
    <xf numFmtId="180" fontId="189" fillId="103" borderId="46"/>
    <xf numFmtId="0" fontId="8" fillId="0" borderId="0" applyNumberFormat="0" applyFill="0" applyBorder="0" applyAlignment="0" applyProtection="0"/>
    <xf numFmtId="0" fontId="189" fillId="0" borderId="19"/>
    <xf numFmtId="0" fontId="189" fillId="0" borderId="19"/>
    <xf numFmtId="0" fontId="28" fillId="78" borderId="0"/>
    <xf numFmtId="0" fontId="28" fillId="78" borderId="0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189" fillId="0" borderId="19"/>
    <xf numFmtId="0" fontId="28" fillId="78" borderId="0"/>
    <xf numFmtId="0" fontId="28" fillId="78" borderId="0"/>
    <xf numFmtId="0" fontId="28" fillId="78" borderId="0"/>
    <xf numFmtId="0" fontId="28" fillId="78" borderId="0"/>
    <xf numFmtId="0" fontId="28" fillId="78" borderId="0"/>
    <xf numFmtId="0" fontId="189" fillId="0" borderId="19"/>
    <xf numFmtId="0" fontId="189" fillId="0" borderId="19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189" fillId="104" borderId="48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8" fillId="64" borderId="0"/>
    <xf numFmtId="0" fontId="189" fillId="104" borderId="48"/>
    <xf numFmtId="0" fontId="8" fillId="64" borderId="0"/>
    <xf numFmtId="0" fontId="8" fillId="64" borderId="0"/>
    <xf numFmtId="0" fontId="8" fillId="64" borderId="0"/>
    <xf numFmtId="0" fontId="8" fillId="64" borderId="0"/>
    <xf numFmtId="0" fontId="189" fillId="104" borderId="48"/>
    <xf numFmtId="0" fontId="189" fillId="104" borderId="48"/>
    <xf numFmtId="0" fontId="189" fillId="104" borderId="48"/>
    <xf numFmtId="0" fontId="186" fillId="100" borderId="0"/>
    <xf numFmtId="0" fontId="186" fillId="100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6" fillId="100" borderId="0"/>
    <xf numFmtId="0" fontId="186" fillId="100" borderId="0"/>
    <xf numFmtId="0" fontId="186" fillId="100" borderId="0"/>
    <xf numFmtId="0" fontId="186" fillId="100" borderId="0"/>
    <xf numFmtId="0" fontId="186" fillId="100" borderId="0"/>
    <xf numFmtId="0" fontId="189" fillId="104" borderId="48"/>
    <xf numFmtId="0" fontId="189" fillId="104" borderId="48"/>
    <xf numFmtId="0" fontId="187" fillId="101" borderId="0"/>
    <xf numFmtId="0" fontId="187" fillId="101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7" fillId="101" borderId="0"/>
    <xf numFmtId="0" fontId="187" fillId="101" borderId="0"/>
    <xf numFmtId="0" fontId="187" fillId="101" borderId="0"/>
    <xf numFmtId="0" fontId="187" fillId="101" borderId="0"/>
    <xf numFmtId="0" fontId="187" fillId="101" borderId="0"/>
    <xf numFmtId="0" fontId="189" fillId="104" borderId="48"/>
    <xf numFmtId="0" fontId="189" fillId="104" borderId="48"/>
    <xf numFmtId="0" fontId="188" fillId="102" borderId="0"/>
    <xf numFmtId="0" fontId="188" fillId="102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8" fillId="102" borderId="0"/>
    <xf numFmtId="0" fontId="188" fillId="102" borderId="0"/>
    <xf numFmtId="0" fontId="188" fillId="102" borderId="0"/>
    <xf numFmtId="0" fontId="188" fillId="102" borderId="0"/>
    <xf numFmtId="0" fontId="188" fillId="102" borderId="0"/>
    <xf numFmtId="0" fontId="189" fillId="104" borderId="48"/>
    <xf numFmtId="0" fontId="189" fillId="104" borderId="48"/>
    <xf numFmtId="0" fontId="37" fillId="0" borderId="0"/>
    <xf numFmtId="0" fontId="37" fillId="0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9" fillId="104" borderId="48"/>
    <xf numFmtId="0" fontId="189" fillId="104" borderId="48"/>
    <xf numFmtId="0" fontId="31" fillId="0" borderId="0"/>
    <xf numFmtId="0" fontId="31" fillId="0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9" fillId="104" borderId="48"/>
    <xf numFmtId="0" fontId="189" fillId="104" borderId="48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189" fillId="104" borderId="48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9" fillId="104" borderId="48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90" fillId="0" borderId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0" fontId="182" fillId="44" borderId="0" applyNumberFormat="0" applyBorder="0" applyAlignment="0" applyProtection="0"/>
    <xf numFmtId="0" fontId="182" fillId="44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0" fontId="191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0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0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244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92" fillId="10" borderId="0" applyNumberFormat="0" applyBorder="0" applyAlignment="0" applyProtection="0"/>
    <xf numFmtId="0" fontId="192" fillId="10" borderId="0" applyNumberFormat="0" applyBorder="0" applyAlignment="0" applyProtection="0"/>
    <xf numFmtId="0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0" fontId="192" fillId="10" borderId="0" applyNumberFormat="0" applyBorder="0" applyAlignment="0" applyProtection="0"/>
    <xf numFmtId="0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177" fontId="192" fillId="10" borderId="0" applyNumberFormat="0" applyBorder="0" applyAlignment="0" applyProtection="0"/>
    <xf numFmtId="244" fontId="182" fillId="4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44" fontId="182" fillId="44" borderId="0" applyNumberFormat="0" applyBorder="0" applyAlignment="0" applyProtection="0"/>
    <xf numFmtId="244" fontId="182" fillId="44" borderId="0" applyNumberFormat="0" applyBorder="0" applyAlignment="0" applyProtection="0"/>
    <xf numFmtId="244" fontId="182" fillId="44" borderId="0" applyNumberFormat="0" applyBorder="0" applyAlignment="0" applyProtection="0"/>
    <xf numFmtId="244" fontId="182" fillId="44" borderId="0" applyNumberFormat="0" applyBorder="0" applyAlignment="0" applyProtection="0"/>
    <xf numFmtId="244" fontId="182" fillId="4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5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175" fontId="35" fillId="10" borderId="0" applyNumberFormat="0" applyBorder="0" applyAlignment="0" applyProtection="0"/>
    <xf numFmtId="175" fontId="35" fillId="10" borderId="0" applyNumberFormat="0" applyBorder="0" applyAlignment="0" applyProtection="0"/>
    <xf numFmtId="175" fontId="35" fillId="10" borderId="0" applyNumberFormat="0" applyBorder="0" applyAlignment="0" applyProtection="0"/>
    <xf numFmtId="175" fontId="35" fillId="10" borderId="0" applyNumberFormat="0" applyBorder="0" applyAlignment="0" applyProtection="0"/>
    <xf numFmtId="175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5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44" borderId="0" applyNumberFormat="0" applyBorder="0" applyAlignment="0" applyProtection="0"/>
    <xf numFmtId="250" fontId="35" fillId="10" borderId="0" applyNumberFormat="0" applyBorder="0" applyAlignment="0" applyProtection="0"/>
    <xf numFmtId="250" fontId="35" fillId="10" borderId="0" applyNumberFormat="0" applyBorder="0" applyAlignment="0" applyProtection="0"/>
    <xf numFmtId="250" fontId="35" fillId="10" borderId="0" applyNumberFormat="0" applyBorder="0" applyAlignment="0" applyProtection="0"/>
    <xf numFmtId="250" fontId="35" fillId="10" borderId="0" applyNumberFormat="0" applyBorder="0" applyAlignment="0" applyProtection="0"/>
    <xf numFmtId="250" fontId="35" fillId="10" borderId="0" applyNumberFormat="0" applyBorder="0" applyAlignment="0" applyProtection="0"/>
    <xf numFmtId="250" fontId="35" fillId="10" borderId="0" applyNumberFormat="0" applyBorder="0" applyAlignment="0" applyProtection="0"/>
    <xf numFmtId="25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82" fillId="44" borderId="0" applyNumberFormat="0" applyBorder="0" applyAlignment="0" applyProtection="0"/>
    <xf numFmtId="177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244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177" fontId="35" fillId="10" borderId="0" applyNumberFormat="0" applyBorder="0" applyAlignment="0" applyProtection="0"/>
    <xf numFmtId="0" fontId="182" fillId="44" borderId="0" applyNumberFormat="0" applyBorder="0" applyAlignment="0" applyProtection="0"/>
    <xf numFmtId="0" fontId="182" fillId="44" borderId="0" applyNumberFormat="0" applyBorder="0" applyAlignment="0" applyProtection="0"/>
    <xf numFmtId="0" fontId="182" fillId="44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0" fontId="182" fillId="45" borderId="0" applyNumberFormat="0" applyBorder="0" applyAlignment="0" applyProtection="0"/>
    <xf numFmtId="0" fontId="182" fillId="45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0" fontId="191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0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0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244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0" fontId="192" fillId="14" borderId="0" applyNumberFormat="0" applyBorder="0" applyAlignment="0" applyProtection="0"/>
    <xf numFmtId="0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177" fontId="192" fillId="14" borderId="0" applyNumberFormat="0" applyBorder="0" applyAlignment="0" applyProtection="0"/>
    <xf numFmtId="244" fontId="182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244" fontId="182" fillId="45" borderId="0" applyNumberFormat="0" applyBorder="0" applyAlignment="0" applyProtection="0"/>
    <xf numFmtId="244" fontId="182" fillId="45" borderId="0" applyNumberFormat="0" applyBorder="0" applyAlignment="0" applyProtection="0"/>
    <xf numFmtId="244" fontId="182" fillId="45" borderId="0" applyNumberFormat="0" applyBorder="0" applyAlignment="0" applyProtection="0"/>
    <xf numFmtId="244" fontId="182" fillId="45" borderId="0" applyNumberFormat="0" applyBorder="0" applyAlignment="0" applyProtection="0"/>
    <xf numFmtId="244" fontId="182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5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5" fontId="35" fillId="14" borderId="0" applyNumberFormat="0" applyBorder="0" applyAlignment="0" applyProtection="0"/>
    <xf numFmtId="175" fontId="35" fillId="14" borderId="0" applyNumberFormat="0" applyBorder="0" applyAlignment="0" applyProtection="0"/>
    <xf numFmtId="175" fontId="35" fillId="14" borderId="0" applyNumberFormat="0" applyBorder="0" applyAlignment="0" applyProtection="0"/>
    <xf numFmtId="175" fontId="35" fillId="14" borderId="0" applyNumberFormat="0" applyBorder="0" applyAlignment="0" applyProtection="0"/>
    <xf numFmtId="175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25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45" borderId="0" applyNumberFormat="0" applyBorder="0" applyAlignment="0" applyProtection="0"/>
    <xf numFmtId="250" fontId="35" fillId="14" borderId="0" applyNumberFormat="0" applyBorder="0" applyAlignment="0" applyProtection="0"/>
    <xf numFmtId="250" fontId="35" fillId="14" borderId="0" applyNumberFormat="0" applyBorder="0" applyAlignment="0" applyProtection="0"/>
    <xf numFmtId="250" fontId="35" fillId="14" borderId="0" applyNumberFormat="0" applyBorder="0" applyAlignment="0" applyProtection="0"/>
    <xf numFmtId="250" fontId="35" fillId="14" borderId="0" applyNumberFormat="0" applyBorder="0" applyAlignment="0" applyProtection="0"/>
    <xf numFmtId="250" fontId="35" fillId="14" borderId="0" applyNumberFormat="0" applyBorder="0" applyAlignment="0" applyProtection="0"/>
    <xf numFmtId="250" fontId="35" fillId="14" borderId="0" applyNumberFormat="0" applyBorder="0" applyAlignment="0" applyProtection="0"/>
    <xf numFmtId="25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2" fillId="45" borderId="0" applyNumberFormat="0" applyBorder="0" applyAlignment="0" applyProtection="0"/>
    <xf numFmtId="177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244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177" fontId="35" fillId="14" borderId="0" applyNumberFormat="0" applyBorder="0" applyAlignment="0" applyProtection="0"/>
    <xf numFmtId="0" fontId="182" fillId="45" borderId="0" applyNumberFormat="0" applyBorder="0" applyAlignment="0" applyProtection="0"/>
    <xf numFmtId="0" fontId="182" fillId="45" borderId="0" applyNumberFormat="0" applyBorder="0" applyAlignment="0" applyProtection="0"/>
    <xf numFmtId="0" fontId="182" fillId="4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0" fontId="182" fillId="46" borderId="0" applyNumberFormat="0" applyBorder="0" applyAlignment="0" applyProtection="0"/>
    <xf numFmtId="0" fontId="182" fillId="46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0" fontId="191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0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0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244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177" fontId="192" fillId="18" borderId="0" applyNumberFormat="0" applyBorder="0" applyAlignment="0" applyProtection="0"/>
    <xf numFmtId="244" fontId="182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244" fontId="182" fillId="46" borderId="0" applyNumberFormat="0" applyBorder="0" applyAlignment="0" applyProtection="0"/>
    <xf numFmtId="244" fontId="182" fillId="46" borderId="0" applyNumberFormat="0" applyBorder="0" applyAlignment="0" applyProtection="0"/>
    <xf numFmtId="244" fontId="182" fillId="46" borderId="0" applyNumberFormat="0" applyBorder="0" applyAlignment="0" applyProtection="0"/>
    <xf numFmtId="244" fontId="182" fillId="46" borderId="0" applyNumberFormat="0" applyBorder="0" applyAlignment="0" applyProtection="0"/>
    <xf numFmtId="244" fontId="182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5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5" fontId="35" fillId="18" borderId="0" applyNumberFormat="0" applyBorder="0" applyAlignment="0" applyProtection="0"/>
    <xf numFmtId="175" fontId="35" fillId="18" borderId="0" applyNumberFormat="0" applyBorder="0" applyAlignment="0" applyProtection="0"/>
    <xf numFmtId="175" fontId="35" fillId="18" borderId="0" applyNumberFormat="0" applyBorder="0" applyAlignment="0" applyProtection="0"/>
    <xf numFmtId="175" fontId="35" fillId="18" borderId="0" applyNumberFormat="0" applyBorder="0" applyAlignment="0" applyProtection="0"/>
    <xf numFmtId="175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25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46" borderId="0" applyNumberFormat="0" applyBorder="0" applyAlignment="0" applyProtection="0"/>
    <xf numFmtId="250" fontId="35" fillId="18" borderId="0" applyNumberFormat="0" applyBorder="0" applyAlignment="0" applyProtection="0"/>
    <xf numFmtId="250" fontId="35" fillId="18" borderId="0" applyNumberFormat="0" applyBorder="0" applyAlignment="0" applyProtection="0"/>
    <xf numFmtId="250" fontId="35" fillId="18" borderId="0" applyNumberFormat="0" applyBorder="0" applyAlignment="0" applyProtection="0"/>
    <xf numFmtId="250" fontId="35" fillId="18" borderId="0" applyNumberFormat="0" applyBorder="0" applyAlignment="0" applyProtection="0"/>
    <xf numFmtId="250" fontId="35" fillId="18" borderId="0" applyNumberFormat="0" applyBorder="0" applyAlignment="0" applyProtection="0"/>
    <xf numFmtId="250" fontId="35" fillId="18" borderId="0" applyNumberFormat="0" applyBorder="0" applyAlignment="0" applyProtection="0"/>
    <xf numFmtId="25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2" fillId="46" borderId="0" applyNumberFormat="0" applyBorder="0" applyAlignment="0" applyProtection="0"/>
    <xf numFmtId="177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244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177" fontId="35" fillId="18" borderId="0" applyNumberFormat="0" applyBorder="0" applyAlignment="0" applyProtection="0"/>
    <xf numFmtId="0" fontId="182" fillId="46" borderId="0" applyNumberFormat="0" applyBorder="0" applyAlignment="0" applyProtection="0"/>
    <xf numFmtId="0" fontId="182" fillId="46" borderId="0" applyNumberFormat="0" applyBorder="0" applyAlignment="0" applyProtection="0"/>
    <xf numFmtId="0" fontId="182" fillId="46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0" fontId="191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0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0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244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92" fillId="22" borderId="0" applyNumberFormat="0" applyBorder="0" applyAlignment="0" applyProtection="0"/>
    <xf numFmtId="0" fontId="192" fillId="22" borderId="0" applyNumberFormat="0" applyBorder="0" applyAlignment="0" applyProtection="0"/>
    <xf numFmtId="0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0" fontId="192" fillId="22" borderId="0" applyNumberFormat="0" applyBorder="0" applyAlignment="0" applyProtection="0"/>
    <xf numFmtId="0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177" fontId="192" fillId="22" borderId="0" applyNumberFormat="0" applyBorder="0" applyAlignment="0" applyProtection="0"/>
    <xf numFmtId="244" fontId="182" fillId="4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5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5" fontId="35" fillId="22" borderId="0" applyNumberFormat="0" applyBorder="0" applyAlignment="0" applyProtection="0"/>
    <xf numFmtId="175" fontId="35" fillId="22" borderId="0" applyNumberFormat="0" applyBorder="0" applyAlignment="0" applyProtection="0"/>
    <xf numFmtId="175" fontId="35" fillId="22" borderId="0" applyNumberFormat="0" applyBorder="0" applyAlignment="0" applyProtection="0"/>
    <xf numFmtId="175" fontId="35" fillId="22" borderId="0" applyNumberFormat="0" applyBorder="0" applyAlignment="0" applyProtection="0"/>
    <xf numFmtId="175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25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6" fillId="47" borderId="0" applyNumberFormat="0" applyBorder="0" applyAlignment="0" applyProtection="0"/>
    <xf numFmtId="250" fontId="35" fillId="22" borderId="0" applyNumberFormat="0" applyBorder="0" applyAlignment="0" applyProtection="0"/>
    <xf numFmtId="250" fontId="35" fillId="22" borderId="0" applyNumberFormat="0" applyBorder="0" applyAlignment="0" applyProtection="0"/>
    <xf numFmtId="250" fontId="35" fillId="22" borderId="0" applyNumberFormat="0" applyBorder="0" applyAlignment="0" applyProtection="0"/>
    <xf numFmtId="250" fontId="35" fillId="22" borderId="0" applyNumberFormat="0" applyBorder="0" applyAlignment="0" applyProtection="0"/>
    <xf numFmtId="250" fontId="35" fillId="22" borderId="0" applyNumberFormat="0" applyBorder="0" applyAlignment="0" applyProtection="0"/>
    <xf numFmtId="250" fontId="35" fillId="22" borderId="0" applyNumberFormat="0" applyBorder="0" applyAlignment="0" applyProtection="0"/>
    <xf numFmtId="25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2" fillId="47" borderId="0" applyNumberFormat="0" applyBorder="0" applyAlignment="0" applyProtection="0"/>
    <xf numFmtId="177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244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177" fontId="35" fillId="22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9" borderId="0" applyNumberFormat="0" applyBorder="0" applyAlignment="0" applyProtection="0"/>
    <xf numFmtId="0" fontId="182" fillId="49" borderId="0" applyNumberFormat="0" applyBorder="0" applyAlignment="0" applyProtection="0"/>
    <xf numFmtId="0" fontId="182" fillId="49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0" fontId="191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0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0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244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92" fillId="26" borderId="0" applyNumberFormat="0" applyBorder="0" applyAlignment="0" applyProtection="0"/>
    <xf numFmtId="0" fontId="192" fillId="26" borderId="0" applyNumberFormat="0" applyBorder="0" applyAlignment="0" applyProtection="0"/>
    <xf numFmtId="0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0" fontId="192" fillId="26" borderId="0" applyNumberFormat="0" applyBorder="0" applyAlignment="0" applyProtection="0"/>
    <xf numFmtId="0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177" fontId="192" fillId="26" borderId="0" applyNumberFormat="0" applyBorder="0" applyAlignment="0" applyProtection="0"/>
    <xf numFmtId="244" fontId="182" fillId="48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244" fontId="182" fillId="48" borderId="0" applyNumberFormat="0" applyBorder="0" applyAlignment="0" applyProtection="0"/>
    <xf numFmtId="244" fontId="182" fillId="48" borderId="0" applyNumberFormat="0" applyBorder="0" applyAlignment="0" applyProtection="0"/>
    <xf numFmtId="244" fontId="182" fillId="48" borderId="0" applyNumberFormat="0" applyBorder="0" applyAlignment="0" applyProtection="0"/>
    <xf numFmtId="244" fontId="182" fillId="48" borderId="0" applyNumberFormat="0" applyBorder="0" applyAlignment="0" applyProtection="0"/>
    <xf numFmtId="244" fontId="182" fillId="48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5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5" fontId="35" fillId="26" borderId="0" applyNumberFormat="0" applyBorder="0" applyAlignment="0" applyProtection="0"/>
    <xf numFmtId="175" fontId="35" fillId="26" borderId="0" applyNumberFormat="0" applyBorder="0" applyAlignment="0" applyProtection="0"/>
    <xf numFmtId="175" fontId="35" fillId="26" borderId="0" applyNumberFormat="0" applyBorder="0" applyAlignment="0" applyProtection="0"/>
    <xf numFmtId="175" fontId="35" fillId="26" borderId="0" applyNumberFormat="0" applyBorder="0" applyAlignment="0" applyProtection="0"/>
    <xf numFmtId="175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25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56" fillId="48" borderId="0" applyNumberFormat="0" applyBorder="0" applyAlignment="0" applyProtection="0"/>
    <xf numFmtId="250" fontId="35" fillId="26" borderId="0" applyNumberFormat="0" applyBorder="0" applyAlignment="0" applyProtection="0"/>
    <xf numFmtId="250" fontId="35" fillId="26" borderId="0" applyNumberFormat="0" applyBorder="0" applyAlignment="0" applyProtection="0"/>
    <xf numFmtId="250" fontId="35" fillId="26" borderId="0" applyNumberFormat="0" applyBorder="0" applyAlignment="0" applyProtection="0"/>
    <xf numFmtId="250" fontId="35" fillId="26" borderId="0" applyNumberFormat="0" applyBorder="0" applyAlignment="0" applyProtection="0"/>
    <xf numFmtId="250" fontId="35" fillId="26" borderId="0" applyNumberFormat="0" applyBorder="0" applyAlignment="0" applyProtection="0"/>
    <xf numFmtId="250" fontId="35" fillId="26" borderId="0" applyNumberFormat="0" applyBorder="0" applyAlignment="0" applyProtection="0"/>
    <xf numFmtId="25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2" fillId="48" borderId="0" applyNumberFormat="0" applyBorder="0" applyAlignment="0" applyProtection="0"/>
    <xf numFmtId="177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244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177" fontId="35" fillId="26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0" fontId="182" fillId="62" borderId="0" applyNumberFormat="0" applyBorder="0" applyAlignment="0" applyProtection="0"/>
    <xf numFmtId="0" fontId="182" fillId="62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0" fontId="191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0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0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244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92" fillId="30" borderId="0" applyNumberFormat="0" applyBorder="0" applyAlignment="0" applyProtection="0"/>
    <xf numFmtId="0" fontId="192" fillId="30" borderId="0" applyNumberFormat="0" applyBorder="0" applyAlignment="0" applyProtection="0"/>
    <xf numFmtId="0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0" fontId="192" fillId="30" borderId="0" applyNumberFormat="0" applyBorder="0" applyAlignment="0" applyProtection="0"/>
    <xf numFmtId="0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177" fontId="192" fillId="30" borderId="0" applyNumberFormat="0" applyBorder="0" applyAlignment="0" applyProtection="0"/>
    <xf numFmtId="244" fontId="182" fillId="4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244" fontId="182" fillId="49" borderId="0" applyNumberFormat="0" applyBorder="0" applyAlignment="0" applyProtection="0"/>
    <xf numFmtId="244" fontId="182" fillId="49" borderId="0" applyNumberFormat="0" applyBorder="0" applyAlignment="0" applyProtection="0"/>
    <xf numFmtId="244" fontId="182" fillId="49" borderId="0" applyNumberFormat="0" applyBorder="0" applyAlignment="0" applyProtection="0"/>
    <xf numFmtId="244" fontId="182" fillId="49" borderId="0" applyNumberFormat="0" applyBorder="0" applyAlignment="0" applyProtection="0"/>
    <xf numFmtId="244" fontId="182" fillId="4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5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5" fontId="35" fillId="30" borderId="0" applyNumberFormat="0" applyBorder="0" applyAlignment="0" applyProtection="0"/>
    <xf numFmtId="175" fontId="35" fillId="30" borderId="0" applyNumberFormat="0" applyBorder="0" applyAlignment="0" applyProtection="0"/>
    <xf numFmtId="175" fontId="35" fillId="30" borderId="0" applyNumberFormat="0" applyBorder="0" applyAlignment="0" applyProtection="0"/>
    <xf numFmtId="175" fontId="35" fillId="30" borderId="0" applyNumberFormat="0" applyBorder="0" applyAlignment="0" applyProtection="0"/>
    <xf numFmtId="175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25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56" fillId="49" borderId="0" applyNumberFormat="0" applyBorder="0" applyAlignment="0" applyProtection="0"/>
    <xf numFmtId="250" fontId="35" fillId="30" borderId="0" applyNumberFormat="0" applyBorder="0" applyAlignment="0" applyProtection="0"/>
    <xf numFmtId="250" fontId="35" fillId="30" borderId="0" applyNumberFormat="0" applyBorder="0" applyAlignment="0" applyProtection="0"/>
    <xf numFmtId="250" fontId="35" fillId="30" borderId="0" applyNumberFormat="0" applyBorder="0" applyAlignment="0" applyProtection="0"/>
    <xf numFmtId="250" fontId="35" fillId="30" borderId="0" applyNumberFormat="0" applyBorder="0" applyAlignment="0" applyProtection="0"/>
    <xf numFmtId="250" fontId="35" fillId="30" borderId="0" applyNumberFormat="0" applyBorder="0" applyAlignment="0" applyProtection="0"/>
    <xf numFmtId="250" fontId="35" fillId="30" borderId="0" applyNumberFormat="0" applyBorder="0" applyAlignment="0" applyProtection="0"/>
    <xf numFmtId="25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2" fillId="49" borderId="0" applyNumberFormat="0" applyBorder="0" applyAlignment="0" applyProtection="0"/>
    <xf numFmtId="177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244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177" fontId="35" fillId="30" borderId="0" applyNumberFormat="0" applyBorder="0" applyAlignment="0" applyProtection="0"/>
    <xf numFmtId="0" fontId="182" fillId="49" borderId="0" applyNumberFormat="0" applyBorder="0" applyAlignment="0" applyProtection="0"/>
    <xf numFmtId="0" fontId="182" fillId="49" borderId="0" applyNumberFormat="0" applyBorder="0" applyAlignment="0" applyProtection="0"/>
    <xf numFmtId="0" fontId="182" fillId="49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0" fontId="182" fillId="44" borderId="0" applyNumberFormat="0" applyBorder="0" applyAlignment="0" applyProtection="0"/>
    <xf numFmtId="244" fontId="182" fillId="4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244" fontId="182" fillId="4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82" fillId="44" borderId="0" applyNumberFormat="0" applyBorder="0" applyAlignment="0" applyProtection="0"/>
    <xf numFmtId="0" fontId="182" fillId="45" borderId="0" applyNumberFormat="0" applyBorder="0" applyAlignment="0" applyProtection="0"/>
    <xf numFmtId="244" fontId="182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244" fontId="182" fillId="4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2" fillId="45" borderId="0" applyNumberFormat="0" applyBorder="0" applyAlignment="0" applyProtection="0"/>
    <xf numFmtId="0" fontId="182" fillId="46" borderId="0" applyNumberFormat="0" applyBorder="0" applyAlignment="0" applyProtection="0"/>
    <xf numFmtId="244" fontId="182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244" fontId="182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2" fillId="46" borderId="0" applyNumberFormat="0" applyBorder="0" applyAlignment="0" applyProtection="0"/>
    <xf numFmtId="0" fontId="182" fillId="47" borderId="0" applyNumberFormat="0" applyBorder="0" applyAlignment="0" applyProtection="0"/>
    <xf numFmtId="244" fontId="182" fillId="4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244" fontId="182" fillId="4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2" fillId="47" borderId="0" applyNumberFormat="0" applyBorder="0" applyAlignment="0" applyProtection="0"/>
    <xf numFmtId="0" fontId="182" fillId="48" borderId="0" applyNumberFormat="0" applyBorder="0" applyAlignment="0" applyProtection="0"/>
    <xf numFmtId="244" fontId="182" fillId="48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244" fontId="182" fillId="48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2" fillId="48" borderId="0" applyNumberFormat="0" applyBorder="0" applyAlignment="0" applyProtection="0"/>
    <xf numFmtId="0" fontId="182" fillId="49" borderId="0" applyNumberFormat="0" applyBorder="0" applyAlignment="0" applyProtection="0"/>
    <xf numFmtId="244" fontId="182" fillId="4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244" fontId="182" fillId="4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2" fillId="49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0" fontId="191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0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0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244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92" fillId="11" borderId="0" applyNumberFormat="0" applyBorder="0" applyAlignment="0" applyProtection="0"/>
    <xf numFmtId="0" fontId="192" fillId="11" borderId="0" applyNumberFormat="0" applyBorder="0" applyAlignment="0" applyProtection="0"/>
    <xf numFmtId="0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0" fontId="192" fillId="11" borderId="0" applyNumberFormat="0" applyBorder="0" applyAlignment="0" applyProtection="0"/>
    <xf numFmtId="0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177" fontId="192" fillId="11" borderId="0" applyNumberFormat="0" applyBorder="0" applyAlignment="0" applyProtection="0"/>
    <xf numFmtId="244" fontId="182" fillId="5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5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5" fontId="35" fillId="11" borderId="0" applyNumberFormat="0" applyBorder="0" applyAlignment="0" applyProtection="0"/>
    <xf numFmtId="175" fontId="35" fillId="11" borderId="0" applyNumberFormat="0" applyBorder="0" applyAlignment="0" applyProtection="0"/>
    <xf numFmtId="175" fontId="35" fillId="11" borderId="0" applyNumberFormat="0" applyBorder="0" applyAlignment="0" applyProtection="0"/>
    <xf numFmtId="175" fontId="35" fillId="11" borderId="0" applyNumberFormat="0" applyBorder="0" applyAlignment="0" applyProtection="0"/>
    <xf numFmtId="175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25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6" fillId="50" borderId="0" applyNumberFormat="0" applyBorder="0" applyAlignment="0" applyProtection="0"/>
    <xf numFmtId="250" fontId="35" fillId="11" borderId="0" applyNumberFormat="0" applyBorder="0" applyAlignment="0" applyProtection="0"/>
    <xf numFmtId="250" fontId="35" fillId="11" borderId="0" applyNumberFormat="0" applyBorder="0" applyAlignment="0" applyProtection="0"/>
    <xf numFmtId="250" fontId="35" fillId="11" borderId="0" applyNumberFormat="0" applyBorder="0" applyAlignment="0" applyProtection="0"/>
    <xf numFmtId="250" fontId="35" fillId="11" borderId="0" applyNumberFormat="0" applyBorder="0" applyAlignment="0" applyProtection="0"/>
    <xf numFmtId="250" fontId="35" fillId="11" borderId="0" applyNumberFormat="0" applyBorder="0" applyAlignment="0" applyProtection="0"/>
    <xf numFmtId="250" fontId="35" fillId="11" borderId="0" applyNumberFormat="0" applyBorder="0" applyAlignment="0" applyProtection="0"/>
    <xf numFmtId="25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2" fillId="50" borderId="0" applyNumberFormat="0" applyBorder="0" applyAlignment="0" applyProtection="0"/>
    <xf numFmtId="177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244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177" fontId="35" fillId="11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0" fontId="191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0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0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244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92" fillId="15" borderId="0" applyNumberFormat="0" applyBorder="0" applyAlignment="0" applyProtection="0"/>
    <xf numFmtId="0" fontId="192" fillId="15" borderId="0" applyNumberFormat="0" applyBorder="0" applyAlignment="0" applyProtection="0"/>
    <xf numFmtId="0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0" fontId="192" fillId="15" borderId="0" applyNumberFormat="0" applyBorder="0" applyAlignment="0" applyProtection="0"/>
    <xf numFmtId="0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177" fontId="192" fillId="15" borderId="0" applyNumberFormat="0" applyBorder="0" applyAlignment="0" applyProtection="0"/>
    <xf numFmtId="244" fontId="182" fillId="5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44" fontId="182" fillId="51" borderId="0" applyNumberFormat="0" applyBorder="0" applyAlignment="0" applyProtection="0"/>
    <xf numFmtId="244" fontId="182" fillId="51" borderId="0" applyNumberFormat="0" applyBorder="0" applyAlignment="0" applyProtection="0"/>
    <xf numFmtId="244" fontId="182" fillId="51" borderId="0" applyNumberFormat="0" applyBorder="0" applyAlignment="0" applyProtection="0"/>
    <xf numFmtId="244" fontId="182" fillId="51" borderId="0" applyNumberFormat="0" applyBorder="0" applyAlignment="0" applyProtection="0"/>
    <xf numFmtId="244" fontId="182" fillId="5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5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5" fontId="35" fillId="15" borderId="0" applyNumberFormat="0" applyBorder="0" applyAlignment="0" applyProtection="0"/>
    <xf numFmtId="175" fontId="35" fillId="15" borderId="0" applyNumberFormat="0" applyBorder="0" applyAlignment="0" applyProtection="0"/>
    <xf numFmtId="175" fontId="35" fillId="15" borderId="0" applyNumberFormat="0" applyBorder="0" applyAlignment="0" applyProtection="0"/>
    <xf numFmtId="175" fontId="35" fillId="15" borderId="0" applyNumberFormat="0" applyBorder="0" applyAlignment="0" applyProtection="0"/>
    <xf numFmtId="175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5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51" borderId="0" applyNumberFormat="0" applyBorder="0" applyAlignment="0" applyProtection="0"/>
    <xf numFmtId="250" fontId="35" fillId="15" borderId="0" applyNumberFormat="0" applyBorder="0" applyAlignment="0" applyProtection="0"/>
    <xf numFmtId="250" fontId="35" fillId="15" borderId="0" applyNumberFormat="0" applyBorder="0" applyAlignment="0" applyProtection="0"/>
    <xf numFmtId="250" fontId="35" fillId="15" borderId="0" applyNumberFormat="0" applyBorder="0" applyAlignment="0" applyProtection="0"/>
    <xf numFmtId="250" fontId="35" fillId="15" borderId="0" applyNumberFormat="0" applyBorder="0" applyAlignment="0" applyProtection="0"/>
    <xf numFmtId="250" fontId="35" fillId="15" borderId="0" applyNumberFormat="0" applyBorder="0" applyAlignment="0" applyProtection="0"/>
    <xf numFmtId="250" fontId="35" fillId="15" borderId="0" applyNumberFormat="0" applyBorder="0" applyAlignment="0" applyProtection="0"/>
    <xf numFmtId="25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2" fillId="51" borderId="0" applyNumberFormat="0" applyBorder="0" applyAlignment="0" applyProtection="0"/>
    <xf numFmtId="177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244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177" fontId="35" fillId="1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0" fontId="191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0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0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244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177" fontId="192" fillId="19" borderId="0" applyNumberFormat="0" applyBorder="0" applyAlignment="0" applyProtection="0"/>
    <xf numFmtId="244" fontId="182" fillId="5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244" fontId="182" fillId="52" borderId="0" applyNumberFormat="0" applyBorder="0" applyAlignment="0" applyProtection="0"/>
    <xf numFmtId="244" fontId="182" fillId="52" borderId="0" applyNumberFormat="0" applyBorder="0" applyAlignment="0" applyProtection="0"/>
    <xf numFmtId="244" fontId="182" fillId="52" borderId="0" applyNumberFormat="0" applyBorder="0" applyAlignment="0" applyProtection="0"/>
    <xf numFmtId="244" fontId="182" fillId="52" borderId="0" applyNumberFormat="0" applyBorder="0" applyAlignment="0" applyProtection="0"/>
    <xf numFmtId="244" fontId="182" fillId="5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5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5" fontId="35" fillId="19" borderId="0" applyNumberFormat="0" applyBorder="0" applyAlignment="0" applyProtection="0"/>
    <xf numFmtId="175" fontId="35" fillId="19" borderId="0" applyNumberFormat="0" applyBorder="0" applyAlignment="0" applyProtection="0"/>
    <xf numFmtId="175" fontId="35" fillId="19" borderId="0" applyNumberFormat="0" applyBorder="0" applyAlignment="0" applyProtection="0"/>
    <xf numFmtId="175" fontId="35" fillId="19" borderId="0" applyNumberFormat="0" applyBorder="0" applyAlignment="0" applyProtection="0"/>
    <xf numFmtId="175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25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56" fillId="52" borderId="0" applyNumberFormat="0" applyBorder="0" applyAlignment="0" applyProtection="0"/>
    <xf numFmtId="250" fontId="35" fillId="19" borderId="0" applyNumberFormat="0" applyBorder="0" applyAlignment="0" applyProtection="0"/>
    <xf numFmtId="250" fontId="35" fillId="19" borderId="0" applyNumberFormat="0" applyBorder="0" applyAlignment="0" applyProtection="0"/>
    <xf numFmtId="250" fontId="35" fillId="19" borderId="0" applyNumberFormat="0" applyBorder="0" applyAlignment="0" applyProtection="0"/>
    <xf numFmtId="250" fontId="35" fillId="19" borderId="0" applyNumberFormat="0" applyBorder="0" applyAlignment="0" applyProtection="0"/>
    <xf numFmtId="250" fontId="35" fillId="19" borderId="0" applyNumberFormat="0" applyBorder="0" applyAlignment="0" applyProtection="0"/>
    <xf numFmtId="250" fontId="35" fillId="19" borderId="0" applyNumberFormat="0" applyBorder="0" applyAlignment="0" applyProtection="0"/>
    <xf numFmtId="25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2" fillId="52" borderId="0" applyNumberFormat="0" applyBorder="0" applyAlignment="0" applyProtection="0"/>
    <xf numFmtId="177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244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177" fontId="35" fillId="19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52" borderId="0" applyNumberFormat="0" applyBorder="0" applyAlignment="0" applyProtection="0"/>
    <xf numFmtId="0" fontId="182" fillId="66" borderId="0" applyNumberFormat="0" applyBorder="0" applyAlignment="0" applyProtection="0"/>
    <xf numFmtId="0" fontId="182" fillId="66" borderId="0" applyNumberFormat="0" applyBorder="0" applyAlignment="0" applyProtection="0"/>
    <xf numFmtId="0" fontId="182" fillId="66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0" fontId="191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0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0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244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92" fillId="23" borderId="0" applyNumberFormat="0" applyBorder="0" applyAlignment="0" applyProtection="0"/>
    <xf numFmtId="0" fontId="192" fillId="23" borderId="0" applyNumberFormat="0" applyBorder="0" applyAlignment="0" applyProtection="0"/>
    <xf numFmtId="0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0" fontId="192" fillId="23" borderId="0" applyNumberFormat="0" applyBorder="0" applyAlignment="0" applyProtection="0"/>
    <xf numFmtId="0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177" fontId="192" fillId="23" borderId="0" applyNumberFormat="0" applyBorder="0" applyAlignment="0" applyProtection="0"/>
    <xf numFmtId="244" fontId="182" fillId="4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244" fontId="182" fillId="4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5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5" fontId="35" fillId="23" borderId="0" applyNumberFormat="0" applyBorder="0" applyAlignment="0" applyProtection="0"/>
    <xf numFmtId="175" fontId="35" fillId="23" borderId="0" applyNumberFormat="0" applyBorder="0" applyAlignment="0" applyProtection="0"/>
    <xf numFmtId="175" fontId="35" fillId="23" borderId="0" applyNumberFormat="0" applyBorder="0" applyAlignment="0" applyProtection="0"/>
    <xf numFmtId="175" fontId="35" fillId="23" borderId="0" applyNumberFormat="0" applyBorder="0" applyAlignment="0" applyProtection="0"/>
    <xf numFmtId="175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25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56" fillId="47" borderId="0" applyNumberFormat="0" applyBorder="0" applyAlignment="0" applyProtection="0"/>
    <xf numFmtId="250" fontId="35" fillId="23" borderId="0" applyNumberFormat="0" applyBorder="0" applyAlignment="0" applyProtection="0"/>
    <xf numFmtId="250" fontId="35" fillId="23" borderId="0" applyNumberFormat="0" applyBorder="0" applyAlignment="0" applyProtection="0"/>
    <xf numFmtId="250" fontId="35" fillId="23" borderId="0" applyNumberFormat="0" applyBorder="0" applyAlignment="0" applyProtection="0"/>
    <xf numFmtId="250" fontId="35" fillId="23" borderId="0" applyNumberFormat="0" applyBorder="0" applyAlignment="0" applyProtection="0"/>
    <xf numFmtId="250" fontId="35" fillId="23" borderId="0" applyNumberFormat="0" applyBorder="0" applyAlignment="0" applyProtection="0"/>
    <xf numFmtId="250" fontId="35" fillId="23" borderId="0" applyNumberFormat="0" applyBorder="0" applyAlignment="0" applyProtection="0"/>
    <xf numFmtId="25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2" fillId="47" borderId="0" applyNumberFormat="0" applyBorder="0" applyAlignment="0" applyProtection="0"/>
    <xf numFmtId="177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244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177" fontId="35" fillId="23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5" borderId="0" applyNumberFormat="0" applyBorder="0" applyAlignment="0" applyProtection="0"/>
    <xf numFmtId="0" fontId="182" fillId="45" borderId="0" applyNumberFormat="0" applyBorder="0" applyAlignment="0" applyProtection="0"/>
    <xf numFmtId="0" fontId="182" fillId="45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0" fontId="191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0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0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244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177" fontId="192" fillId="27" borderId="0" applyNumberFormat="0" applyBorder="0" applyAlignment="0" applyProtection="0"/>
    <xf numFmtId="244" fontId="182" fillId="50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244" fontId="182" fillId="50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5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5" fontId="35" fillId="27" borderId="0" applyNumberFormat="0" applyBorder="0" applyAlignment="0" applyProtection="0"/>
    <xf numFmtId="175" fontId="35" fillId="27" borderId="0" applyNumberFormat="0" applyBorder="0" applyAlignment="0" applyProtection="0"/>
    <xf numFmtId="175" fontId="35" fillId="27" borderId="0" applyNumberFormat="0" applyBorder="0" applyAlignment="0" applyProtection="0"/>
    <xf numFmtId="175" fontId="35" fillId="27" borderId="0" applyNumberFormat="0" applyBorder="0" applyAlignment="0" applyProtection="0"/>
    <xf numFmtId="175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25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56" fillId="50" borderId="0" applyNumberFormat="0" applyBorder="0" applyAlignment="0" applyProtection="0"/>
    <xf numFmtId="250" fontId="35" fillId="27" borderId="0" applyNumberFormat="0" applyBorder="0" applyAlignment="0" applyProtection="0"/>
    <xf numFmtId="250" fontId="35" fillId="27" borderId="0" applyNumberFormat="0" applyBorder="0" applyAlignment="0" applyProtection="0"/>
    <xf numFmtId="250" fontId="35" fillId="27" borderId="0" applyNumberFormat="0" applyBorder="0" applyAlignment="0" applyProtection="0"/>
    <xf numFmtId="250" fontId="35" fillId="27" borderId="0" applyNumberFormat="0" applyBorder="0" applyAlignment="0" applyProtection="0"/>
    <xf numFmtId="250" fontId="35" fillId="27" borderId="0" applyNumberFormat="0" applyBorder="0" applyAlignment="0" applyProtection="0"/>
    <xf numFmtId="250" fontId="35" fillId="27" borderId="0" applyNumberFormat="0" applyBorder="0" applyAlignment="0" applyProtection="0"/>
    <xf numFmtId="25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2" fillId="50" borderId="0" applyNumberFormat="0" applyBorder="0" applyAlignment="0" applyProtection="0"/>
    <xf numFmtId="177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244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177" fontId="35" fillId="27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50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0" fontId="182" fillId="48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0" fontId="182" fillId="53" borderId="0" applyNumberFormat="0" applyBorder="0" applyAlignment="0" applyProtection="0"/>
    <xf numFmtId="0" fontId="182" fillId="53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0" fontId="191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0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0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244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92" fillId="31" borderId="0" applyNumberFormat="0" applyBorder="0" applyAlignment="0" applyProtection="0"/>
    <xf numFmtId="0" fontId="192" fillId="31" borderId="0" applyNumberFormat="0" applyBorder="0" applyAlignment="0" applyProtection="0"/>
    <xf numFmtId="0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0" fontId="192" fillId="31" borderId="0" applyNumberFormat="0" applyBorder="0" applyAlignment="0" applyProtection="0"/>
    <xf numFmtId="0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177" fontId="192" fillId="31" borderId="0" applyNumberFormat="0" applyBorder="0" applyAlignment="0" applyProtection="0"/>
    <xf numFmtId="244" fontId="182" fillId="5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244" fontId="182" fillId="53" borderId="0" applyNumberFormat="0" applyBorder="0" applyAlignment="0" applyProtection="0"/>
    <xf numFmtId="244" fontId="182" fillId="53" borderId="0" applyNumberFormat="0" applyBorder="0" applyAlignment="0" applyProtection="0"/>
    <xf numFmtId="244" fontId="182" fillId="53" borderId="0" applyNumberFormat="0" applyBorder="0" applyAlignment="0" applyProtection="0"/>
    <xf numFmtId="244" fontId="182" fillId="53" borderId="0" applyNumberFormat="0" applyBorder="0" applyAlignment="0" applyProtection="0"/>
    <xf numFmtId="244" fontId="182" fillId="5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5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5" fontId="35" fillId="31" borderId="0" applyNumberFormat="0" applyBorder="0" applyAlignment="0" applyProtection="0"/>
    <xf numFmtId="175" fontId="35" fillId="31" borderId="0" applyNumberFormat="0" applyBorder="0" applyAlignment="0" applyProtection="0"/>
    <xf numFmtId="175" fontId="35" fillId="31" borderId="0" applyNumberFormat="0" applyBorder="0" applyAlignment="0" applyProtection="0"/>
    <xf numFmtId="175" fontId="35" fillId="31" borderId="0" applyNumberFormat="0" applyBorder="0" applyAlignment="0" applyProtection="0"/>
    <xf numFmtId="175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25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56" fillId="53" borderId="0" applyNumberFormat="0" applyBorder="0" applyAlignment="0" applyProtection="0"/>
    <xf numFmtId="250" fontId="35" fillId="31" borderId="0" applyNumberFormat="0" applyBorder="0" applyAlignment="0" applyProtection="0"/>
    <xf numFmtId="250" fontId="35" fillId="31" borderId="0" applyNumberFormat="0" applyBorder="0" applyAlignment="0" applyProtection="0"/>
    <xf numFmtId="250" fontId="35" fillId="31" borderId="0" applyNumberFormat="0" applyBorder="0" applyAlignment="0" applyProtection="0"/>
    <xf numFmtId="250" fontId="35" fillId="31" borderId="0" applyNumberFormat="0" applyBorder="0" applyAlignment="0" applyProtection="0"/>
    <xf numFmtId="250" fontId="35" fillId="31" borderId="0" applyNumberFormat="0" applyBorder="0" applyAlignment="0" applyProtection="0"/>
    <xf numFmtId="250" fontId="35" fillId="31" borderId="0" applyNumberFormat="0" applyBorder="0" applyAlignment="0" applyProtection="0"/>
    <xf numFmtId="25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2" fillId="53" borderId="0" applyNumberFormat="0" applyBorder="0" applyAlignment="0" applyProtection="0"/>
    <xf numFmtId="177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244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177" fontId="35" fillId="31" borderId="0" applyNumberFormat="0" applyBorder="0" applyAlignment="0" applyProtection="0"/>
    <xf numFmtId="0" fontId="182" fillId="53" borderId="0" applyNumberFormat="0" applyBorder="0" applyAlignment="0" applyProtection="0"/>
    <xf numFmtId="0" fontId="182" fillId="53" borderId="0" applyNumberFormat="0" applyBorder="0" applyAlignment="0" applyProtection="0"/>
    <xf numFmtId="0" fontId="182" fillId="53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0" fontId="182" fillId="50" borderId="0" applyNumberFormat="0" applyBorder="0" applyAlignment="0" applyProtection="0"/>
    <xf numFmtId="244" fontId="182" fillId="5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244" fontId="182" fillId="5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2" fillId="50" borderId="0" applyNumberFormat="0" applyBorder="0" applyAlignment="0" applyProtection="0"/>
    <xf numFmtId="0" fontId="182" fillId="51" borderId="0" applyNumberFormat="0" applyBorder="0" applyAlignment="0" applyProtection="0"/>
    <xf numFmtId="244" fontId="182" fillId="5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244" fontId="182" fillId="5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2" fillId="51" borderId="0" applyNumberFormat="0" applyBorder="0" applyAlignment="0" applyProtection="0"/>
    <xf numFmtId="0" fontId="182" fillId="52" borderId="0" applyNumberFormat="0" applyBorder="0" applyAlignment="0" applyProtection="0"/>
    <xf numFmtId="244" fontId="182" fillId="5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244" fontId="182" fillId="5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2" fillId="52" borderId="0" applyNumberFormat="0" applyBorder="0" applyAlignment="0" applyProtection="0"/>
    <xf numFmtId="0" fontId="182" fillId="47" borderId="0" applyNumberFormat="0" applyBorder="0" applyAlignment="0" applyProtection="0"/>
    <xf numFmtId="244" fontId="182" fillId="4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244" fontId="182" fillId="4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2" fillId="47" borderId="0" applyNumberFormat="0" applyBorder="0" applyAlignment="0" applyProtection="0"/>
    <xf numFmtId="0" fontId="182" fillId="50" borderId="0" applyNumberFormat="0" applyBorder="0" applyAlignment="0" applyProtection="0"/>
    <xf numFmtId="244" fontId="182" fillId="50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244" fontId="182" fillId="50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2" fillId="50" borderId="0" applyNumberFormat="0" applyBorder="0" applyAlignment="0" applyProtection="0"/>
    <xf numFmtId="0" fontId="182" fillId="53" borderId="0" applyNumberFormat="0" applyBorder="0" applyAlignment="0" applyProtection="0"/>
    <xf numFmtId="244" fontId="182" fillId="5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244" fontId="182" fillId="5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2" fillId="53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244" fontId="181" fillId="12" borderId="0" applyNumberFormat="0" applyBorder="0" applyAlignment="0" applyProtection="0"/>
    <xf numFmtId="0" fontId="194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0" fontId="35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244" fontId="26" fillId="12" borderId="0" applyNumberFormat="0" applyBorder="0" applyAlignment="0" applyProtection="0"/>
    <xf numFmtId="244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26" fillId="12" borderId="0" applyNumberFormat="0" applyBorder="0" applyAlignment="0" applyProtection="0"/>
    <xf numFmtId="177" fontId="195" fillId="12" borderId="0" applyNumberFormat="0" applyBorder="0" applyAlignment="0" applyProtection="0"/>
    <xf numFmtId="0" fontId="195" fillId="12" borderId="0" applyNumberFormat="0" applyBorder="0" applyAlignment="0" applyProtection="0"/>
    <xf numFmtId="177" fontId="195" fillId="12" borderId="0" applyNumberFormat="0" applyBorder="0" applyAlignment="0" applyProtection="0"/>
    <xf numFmtId="177" fontId="195" fillId="12" borderId="0" applyNumberFormat="0" applyBorder="0" applyAlignment="0" applyProtection="0"/>
    <xf numFmtId="177" fontId="195" fillId="12" borderId="0" applyNumberFormat="0" applyBorder="0" applyAlignment="0" applyProtection="0"/>
    <xf numFmtId="177" fontId="195" fillId="12" borderId="0" applyNumberFormat="0" applyBorder="0" applyAlignment="0" applyProtection="0"/>
    <xf numFmtId="177" fontId="195" fillId="12" borderId="0" applyNumberFormat="0" applyBorder="0" applyAlignment="0" applyProtection="0"/>
    <xf numFmtId="244" fontId="193" fillId="54" borderId="0" applyNumberFormat="0" applyBorder="0" applyAlignment="0" applyProtection="0"/>
    <xf numFmtId="244" fontId="193" fillId="54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0" fontId="181" fillId="12" borderId="0" applyNumberFormat="0" applyBorder="0" applyAlignment="0" applyProtection="0"/>
    <xf numFmtId="250" fontId="181" fillId="12" borderId="0" applyNumberFormat="0" applyBorder="0" applyAlignment="0" applyProtection="0"/>
    <xf numFmtId="250" fontId="181" fillId="12" borderId="0" applyNumberFormat="0" applyBorder="0" applyAlignment="0" applyProtection="0"/>
    <xf numFmtId="250" fontId="181" fillId="12" borderId="0" applyNumberFormat="0" applyBorder="0" applyAlignment="0" applyProtection="0"/>
    <xf numFmtId="250" fontId="181" fillId="12" borderId="0" applyNumberFormat="0" applyBorder="0" applyAlignment="0" applyProtection="0"/>
    <xf numFmtId="250" fontId="181" fillId="12" borderId="0" applyNumberFormat="0" applyBorder="0" applyAlignment="0" applyProtection="0"/>
    <xf numFmtId="250" fontId="181" fillId="12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48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0" fontId="193" fillId="48" borderId="0" applyNumberFormat="0" applyBorder="0" applyAlignment="0" applyProtection="0"/>
    <xf numFmtId="0" fontId="193" fillId="48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244" fontId="181" fillId="12" borderId="0" applyNumberFormat="0" applyBorder="0" applyAlignment="0" applyProtection="0"/>
    <xf numFmtId="244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2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244" fontId="181" fillId="16" borderId="0" applyNumberFormat="0" applyBorder="0" applyAlignment="0" applyProtection="0"/>
    <xf numFmtId="0" fontId="194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0" fontId="35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244" fontId="26" fillId="16" borderId="0" applyNumberFormat="0" applyBorder="0" applyAlignment="0" applyProtection="0"/>
    <xf numFmtId="244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26" fillId="16" borderId="0" applyNumberFormat="0" applyBorder="0" applyAlignment="0" applyProtection="0"/>
    <xf numFmtId="177" fontId="195" fillId="16" borderId="0" applyNumberFormat="0" applyBorder="0" applyAlignment="0" applyProtection="0"/>
    <xf numFmtId="0" fontId="195" fillId="16" borderId="0" applyNumberFormat="0" applyBorder="0" applyAlignment="0" applyProtection="0"/>
    <xf numFmtId="177" fontId="195" fillId="16" borderId="0" applyNumberFormat="0" applyBorder="0" applyAlignment="0" applyProtection="0"/>
    <xf numFmtId="177" fontId="195" fillId="16" borderId="0" applyNumberFormat="0" applyBorder="0" applyAlignment="0" applyProtection="0"/>
    <xf numFmtId="177" fontId="195" fillId="16" borderId="0" applyNumberFormat="0" applyBorder="0" applyAlignment="0" applyProtection="0"/>
    <xf numFmtId="177" fontId="195" fillId="16" borderId="0" applyNumberFormat="0" applyBorder="0" applyAlignment="0" applyProtection="0"/>
    <xf numFmtId="177" fontId="195" fillId="16" borderId="0" applyNumberFormat="0" applyBorder="0" applyAlignment="0" applyProtection="0"/>
    <xf numFmtId="244" fontId="193" fillId="51" borderId="0" applyNumberFormat="0" applyBorder="0" applyAlignment="0" applyProtection="0"/>
    <xf numFmtId="244" fontId="193" fillId="51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250" fontId="181" fillId="16" borderId="0" applyNumberFormat="0" applyBorder="0" applyAlignment="0" applyProtection="0"/>
    <xf numFmtId="250" fontId="181" fillId="16" borderId="0" applyNumberFormat="0" applyBorder="0" applyAlignment="0" applyProtection="0"/>
    <xf numFmtId="250" fontId="181" fillId="16" borderId="0" applyNumberFormat="0" applyBorder="0" applyAlignment="0" applyProtection="0"/>
    <xf numFmtId="250" fontId="181" fillId="16" borderId="0" applyNumberFormat="0" applyBorder="0" applyAlignment="0" applyProtection="0"/>
    <xf numFmtId="250" fontId="181" fillId="16" borderId="0" applyNumberFormat="0" applyBorder="0" applyAlignment="0" applyProtection="0"/>
    <xf numFmtId="250" fontId="181" fillId="16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61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244" fontId="181" fillId="16" borderId="0" applyNumberFormat="0" applyBorder="0" applyAlignment="0" applyProtection="0"/>
    <xf numFmtId="244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16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244" fontId="181" fillId="20" borderId="0" applyNumberFormat="0" applyBorder="0" applyAlignment="0" applyProtection="0"/>
    <xf numFmtId="0" fontId="194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0" fontId="35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244" fontId="26" fillId="20" borderId="0" applyNumberFormat="0" applyBorder="0" applyAlignment="0" applyProtection="0"/>
    <xf numFmtId="244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26" fillId="20" borderId="0" applyNumberFormat="0" applyBorder="0" applyAlignment="0" applyProtection="0"/>
    <xf numFmtId="177" fontId="195" fillId="20" borderId="0" applyNumberFormat="0" applyBorder="0" applyAlignment="0" applyProtection="0"/>
    <xf numFmtId="0" fontId="195" fillId="20" borderId="0" applyNumberFormat="0" applyBorder="0" applyAlignment="0" applyProtection="0"/>
    <xf numFmtId="177" fontId="195" fillId="20" borderId="0" applyNumberFormat="0" applyBorder="0" applyAlignment="0" applyProtection="0"/>
    <xf numFmtId="177" fontId="195" fillId="20" borderId="0" applyNumberFormat="0" applyBorder="0" applyAlignment="0" applyProtection="0"/>
    <xf numFmtId="177" fontId="195" fillId="20" borderId="0" applyNumberFormat="0" applyBorder="0" applyAlignment="0" applyProtection="0"/>
    <xf numFmtId="177" fontId="195" fillId="20" borderId="0" applyNumberFormat="0" applyBorder="0" applyAlignment="0" applyProtection="0"/>
    <xf numFmtId="177" fontId="195" fillId="20" borderId="0" applyNumberFormat="0" applyBorder="0" applyAlignment="0" applyProtection="0"/>
    <xf numFmtId="244" fontId="193" fillId="52" borderId="0" applyNumberFormat="0" applyBorder="0" applyAlignment="0" applyProtection="0"/>
    <xf numFmtId="244" fontId="193" fillId="52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0" fontId="181" fillId="20" borderId="0" applyNumberFormat="0" applyBorder="0" applyAlignment="0" applyProtection="0"/>
    <xf numFmtId="250" fontId="181" fillId="20" borderId="0" applyNumberFormat="0" applyBorder="0" applyAlignment="0" applyProtection="0"/>
    <xf numFmtId="250" fontId="181" fillId="20" borderId="0" applyNumberFormat="0" applyBorder="0" applyAlignment="0" applyProtection="0"/>
    <xf numFmtId="250" fontId="181" fillId="20" borderId="0" applyNumberFormat="0" applyBorder="0" applyAlignment="0" applyProtection="0"/>
    <xf numFmtId="250" fontId="181" fillId="20" borderId="0" applyNumberFormat="0" applyBorder="0" applyAlignment="0" applyProtection="0"/>
    <xf numFmtId="250" fontId="181" fillId="20" borderId="0" applyNumberFormat="0" applyBorder="0" applyAlignment="0" applyProtection="0"/>
    <xf numFmtId="250" fontId="181" fillId="20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3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244" fontId="181" fillId="20" borderId="0" applyNumberFormat="0" applyBorder="0" applyAlignment="0" applyProtection="0"/>
    <xf numFmtId="244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0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244" fontId="181" fillId="24" borderId="0" applyNumberFormat="0" applyBorder="0" applyAlignment="0" applyProtection="0"/>
    <xf numFmtId="0" fontId="194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0" fontId="35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244" fontId="26" fillId="24" borderId="0" applyNumberFormat="0" applyBorder="0" applyAlignment="0" applyProtection="0"/>
    <xf numFmtId="244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26" fillId="24" borderId="0" applyNumberFormat="0" applyBorder="0" applyAlignment="0" applyProtection="0"/>
    <xf numFmtId="177" fontId="195" fillId="24" borderId="0" applyNumberFormat="0" applyBorder="0" applyAlignment="0" applyProtection="0"/>
    <xf numFmtId="0" fontId="195" fillId="24" borderId="0" applyNumberFormat="0" applyBorder="0" applyAlignment="0" applyProtection="0"/>
    <xf numFmtId="177" fontId="195" fillId="24" borderId="0" applyNumberFormat="0" applyBorder="0" applyAlignment="0" applyProtection="0"/>
    <xf numFmtId="177" fontId="195" fillId="24" borderId="0" applyNumberFormat="0" applyBorder="0" applyAlignment="0" applyProtection="0"/>
    <xf numFmtId="177" fontId="195" fillId="24" borderId="0" applyNumberFormat="0" applyBorder="0" applyAlignment="0" applyProtection="0"/>
    <xf numFmtId="177" fontId="195" fillId="24" borderId="0" applyNumberFormat="0" applyBorder="0" applyAlignment="0" applyProtection="0"/>
    <xf numFmtId="177" fontId="195" fillId="24" borderId="0" applyNumberFormat="0" applyBorder="0" applyAlignment="0" applyProtection="0"/>
    <xf numFmtId="244" fontId="193" fillId="55" borderId="0" applyNumberFormat="0" applyBorder="0" applyAlignment="0" applyProtection="0"/>
    <xf numFmtId="244" fontId="193" fillId="55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0" fontId="181" fillId="24" borderId="0" applyNumberFormat="0" applyBorder="0" applyAlignment="0" applyProtection="0"/>
    <xf numFmtId="250" fontId="181" fillId="24" borderId="0" applyNumberFormat="0" applyBorder="0" applyAlignment="0" applyProtection="0"/>
    <xf numFmtId="250" fontId="181" fillId="24" borderId="0" applyNumberFormat="0" applyBorder="0" applyAlignment="0" applyProtection="0"/>
    <xf numFmtId="250" fontId="181" fillId="24" borderId="0" applyNumberFormat="0" applyBorder="0" applyAlignment="0" applyProtection="0"/>
    <xf numFmtId="250" fontId="181" fillId="24" borderId="0" applyNumberFormat="0" applyBorder="0" applyAlignment="0" applyProtection="0"/>
    <xf numFmtId="250" fontId="181" fillId="24" borderId="0" applyNumberFormat="0" applyBorder="0" applyAlignment="0" applyProtection="0"/>
    <xf numFmtId="250" fontId="181" fillId="24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45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0" fontId="193" fillId="45" borderId="0" applyNumberFormat="0" applyBorder="0" applyAlignment="0" applyProtection="0"/>
    <xf numFmtId="0" fontId="193" fillId="45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244" fontId="181" fillId="24" borderId="0" applyNumberFormat="0" applyBorder="0" applyAlignment="0" applyProtection="0"/>
    <xf numFmtId="244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4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0" fontId="193" fillId="56" borderId="0" applyNumberFormat="0" applyBorder="0" applyAlignment="0" applyProtection="0"/>
    <xf numFmtId="244" fontId="181" fillId="28" borderId="0" applyNumberFormat="0" applyBorder="0" applyAlignment="0" applyProtection="0"/>
    <xf numFmtId="0" fontId="194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0" fontId="35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244" fontId="26" fillId="28" borderId="0" applyNumberFormat="0" applyBorder="0" applyAlignment="0" applyProtection="0"/>
    <xf numFmtId="244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26" fillId="28" borderId="0" applyNumberFormat="0" applyBorder="0" applyAlignment="0" applyProtection="0"/>
    <xf numFmtId="177" fontId="195" fillId="28" borderId="0" applyNumberFormat="0" applyBorder="0" applyAlignment="0" applyProtection="0"/>
    <xf numFmtId="0" fontId="195" fillId="28" borderId="0" applyNumberFormat="0" applyBorder="0" applyAlignment="0" applyProtection="0"/>
    <xf numFmtId="177" fontId="195" fillId="28" borderId="0" applyNumberFormat="0" applyBorder="0" applyAlignment="0" applyProtection="0"/>
    <xf numFmtId="177" fontId="195" fillId="28" borderId="0" applyNumberFormat="0" applyBorder="0" applyAlignment="0" applyProtection="0"/>
    <xf numFmtId="177" fontId="195" fillId="28" borderId="0" applyNumberFormat="0" applyBorder="0" applyAlignment="0" applyProtection="0"/>
    <xf numFmtId="177" fontId="195" fillId="28" borderId="0" applyNumberFormat="0" applyBorder="0" applyAlignment="0" applyProtection="0"/>
    <xf numFmtId="177" fontId="195" fillId="28" borderId="0" applyNumberFormat="0" applyBorder="0" applyAlignment="0" applyProtection="0"/>
    <xf numFmtId="244" fontId="193" fillId="56" borderId="0" applyNumberFormat="0" applyBorder="0" applyAlignment="0" applyProtection="0"/>
    <xf numFmtId="244" fontId="193" fillId="56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250" fontId="181" fillId="28" borderId="0" applyNumberFormat="0" applyBorder="0" applyAlignment="0" applyProtection="0"/>
    <xf numFmtId="250" fontId="181" fillId="28" borderId="0" applyNumberFormat="0" applyBorder="0" applyAlignment="0" applyProtection="0"/>
    <xf numFmtId="250" fontId="181" fillId="28" borderId="0" applyNumberFormat="0" applyBorder="0" applyAlignment="0" applyProtection="0"/>
    <xf numFmtId="250" fontId="181" fillId="28" borderId="0" applyNumberFormat="0" applyBorder="0" applyAlignment="0" applyProtection="0"/>
    <xf numFmtId="250" fontId="181" fillId="28" borderId="0" applyNumberFormat="0" applyBorder="0" applyAlignment="0" applyProtection="0"/>
    <xf numFmtId="250" fontId="181" fillId="28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4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0" fontId="193" fillId="48" borderId="0" applyNumberFormat="0" applyBorder="0" applyAlignment="0" applyProtection="0"/>
    <xf numFmtId="0" fontId="193" fillId="4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244" fontId="181" fillId="28" borderId="0" applyNumberFormat="0" applyBorder="0" applyAlignment="0" applyProtection="0"/>
    <xf numFmtId="244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28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244" fontId="181" fillId="32" borderId="0" applyNumberFormat="0" applyBorder="0" applyAlignment="0" applyProtection="0"/>
    <xf numFmtId="0" fontId="194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0" fontId="35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244" fontId="26" fillId="32" borderId="0" applyNumberFormat="0" applyBorder="0" applyAlignment="0" applyProtection="0"/>
    <xf numFmtId="244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26" fillId="32" borderId="0" applyNumberFormat="0" applyBorder="0" applyAlignment="0" applyProtection="0"/>
    <xf numFmtId="177" fontId="195" fillId="32" borderId="0" applyNumberFormat="0" applyBorder="0" applyAlignment="0" applyProtection="0"/>
    <xf numFmtId="0" fontId="195" fillId="32" borderId="0" applyNumberFormat="0" applyBorder="0" applyAlignment="0" applyProtection="0"/>
    <xf numFmtId="177" fontId="195" fillId="32" borderId="0" applyNumberFormat="0" applyBorder="0" applyAlignment="0" applyProtection="0"/>
    <xf numFmtId="177" fontId="195" fillId="32" borderId="0" applyNumberFormat="0" applyBorder="0" applyAlignment="0" applyProtection="0"/>
    <xf numFmtId="177" fontId="195" fillId="32" borderId="0" applyNumberFormat="0" applyBorder="0" applyAlignment="0" applyProtection="0"/>
    <xf numFmtId="177" fontId="195" fillId="32" borderId="0" applyNumberFormat="0" applyBorder="0" applyAlignment="0" applyProtection="0"/>
    <xf numFmtId="177" fontId="195" fillId="32" borderId="0" applyNumberFormat="0" applyBorder="0" applyAlignment="0" applyProtection="0"/>
    <xf numFmtId="244" fontId="193" fillId="57" borderId="0" applyNumberFormat="0" applyBorder="0" applyAlignment="0" applyProtection="0"/>
    <xf numFmtId="244" fontId="193" fillId="57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250" fontId="181" fillId="32" borderId="0" applyNumberFormat="0" applyBorder="0" applyAlignment="0" applyProtection="0"/>
    <xf numFmtId="250" fontId="181" fillId="32" borderId="0" applyNumberFormat="0" applyBorder="0" applyAlignment="0" applyProtection="0"/>
    <xf numFmtId="250" fontId="181" fillId="32" borderId="0" applyNumberFormat="0" applyBorder="0" applyAlignment="0" applyProtection="0"/>
    <xf numFmtId="250" fontId="181" fillId="32" borderId="0" applyNumberFormat="0" applyBorder="0" applyAlignment="0" applyProtection="0"/>
    <xf numFmtId="250" fontId="181" fillId="32" borderId="0" applyNumberFormat="0" applyBorder="0" applyAlignment="0" applyProtection="0"/>
    <xf numFmtId="250" fontId="181" fillId="32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1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244" fontId="181" fillId="32" borderId="0" applyNumberFormat="0" applyBorder="0" applyAlignment="0" applyProtection="0"/>
    <xf numFmtId="244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177" fontId="181" fillId="32" borderId="0" applyNumberFormat="0" applyBorder="0" applyAlignment="0" applyProtection="0"/>
    <xf numFmtId="0" fontId="193" fillId="54" borderId="0" applyNumberFormat="0" applyBorder="0" applyAlignment="0" applyProtection="0"/>
    <xf numFmtId="244" fontId="193" fillId="54" borderId="0" applyNumberFormat="0" applyBorder="0" applyAlignment="0" applyProtection="0"/>
    <xf numFmtId="244" fontId="193" fillId="54" borderId="0" applyNumberFormat="0" applyBorder="0" applyAlignment="0" applyProtection="0"/>
    <xf numFmtId="0" fontId="181" fillId="12" borderId="0" applyNumberFormat="0" applyBorder="0" applyAlignment="0" applyProtection="0"/>
    <xf numFmtId="0" fontId="193" fillId="54" borderId="0" applyNumberFormat="0" applyBorder="0" applyAlignment="0" applyProtection="0"/>
    <xf numFmtId="0" fontId="193" fillId="51" borderId="0" applyNumberFormat="0" applyBorder="0" applyAlignment="0" applyProtection="0"/>
    <xf numFmtId="244" fontId="193" fillId="51" borderId="0" applyNumberFormat="0" applyBorder="0" applyAlignment="0" applyProtection="0"/>
    <xf numFmtId="244" fontId="193" fillId="51" borderId="0" applyNumberFormat="0" applyBorder="0" applyAlignment="0" applyProtection="0"/>
    <xf numFmtId="0" fontId="181" fillId="16" borderId="0" applyNumberFormat="0" applyBorder="0" applyAlignment="0" applyProtection="0"/>
    <xf numFmtId="0" fontId="193" fillId="51" borderId="0" applyNumberFormat="0" applyBorder="0" applyAlignment="0" applyProtection="0"/>
    <xf numFmtId="0" fontId="193" fillId="52" borderId="0" applyNumberFormat="0" applyBorder="0" applyAlignment="0" applyProtection="0"/>
    <xf numFmtId="244" fontId="193" fillId="52" borderId="0" applyNumberFormat="0" applyBorder="0" applyAlignment="0" applyProtection="0"/>
    <xf numFmtId="244" fontId="193" fillId="52" borderId="0" applyNumberFormat="0" applyBorder="0" applyAlignment="0" applyProtection="0"/>
    <xf numFmtId="0" fontId="181" fillId="20" borderId="0" applyNumberFormat="0" applyBorder="0" applyAlignment="0" applyProtection="0"/>
    <xf numFmtId="0" fontId="193" fillId="52" borderId="0" applyNumberFormat="0" applyBorder="0" applyAlignment="0" applyProtection="0"/>
    <xf numFmtId="0" fontId="193" fillId="55" borderId="0" applyNumberFormat="0" applyBorder="0" applyAlignment="0" applyProtection="0"/>
    <xf numFmtId="244" fontId="193" fillId="55" borderId="0" applyNumberFormat="0" applyBorder="0" applyAlignment="0" applyProtection="0"/>
    <xf numFmtId="244" fontId="193" fillId="55" borderId="0" applyNumberFormat="0" applyBorder="0" applyAlignment="0" applyProtection="0"/>
    <xf numFmtId="0" fontId="181" fillId="24" borderId="0" applyNumberFormat="0" applyBorder="0" applyAlignment="0" applyProtection="0"/>
    <xf numFmtId="0" fontId="193" fillId="55" borderId="0" applyNumberFormat="0" applyBorder="0" applyAlignment="0" applyProtection="0"/>
    <xf numFmtId="0" fontId="193" fillId="56" borderId="0" applyNumberFormat="0" applyBorder="0" applyAlignment="0" applyProtection="0"/>
    <xf numFmtId="244" fontId="193" fillId="56" borderId="0" applyNumberFormat="0" applyBorder="0" applyAlignment="0" applyProtection="0"/>
    <xf numFmtId="244" fontId="193" fillId="56" borderId="0" applyNumberFormat="0" applyBorder="0" applyAlignment="0" applyProtection="0"/>
    <xf numFmtId="0" fontId="181" fillId="28" borderId="0" applyNumberFormat="0" applyBorder="0" applyAlignment="0" applyProtection="0"/>
    <xf numFmtId="0" fontId="193" fillId="56" borderId="0" applyNumberFormat="0" applyBorder="0" applyAlignment="0" applyProtection="0"/>
    <xf numFmtId="0" fontId="193" fillId="57" borderId="0" applyNumberFormat="0" applyBorder="0" applyAlignment="0" applyProtection="0"/>
    <xf numFmtId="244" fontId="193" fillId="57" borderId="0" applyNumberFormat="0" applyBorder="0" applyAlignment="0" applyProtection="0"/>
    <xf numFmtId="244" fontId="193" fillId="57" borderId="0" applyNumberFormat="0" applyBorder="0" applyAlignment="0" applyProtection="0"/>
    <xf numFmtId="0" fontId="181" fillId="32" borderId="0" applyNumberFormat="0" applyBorder="0" applyAlignment="0" applyProtection="0"/>
    <xf numFmtId="0" fontId="193" fillId="57" borderId="0" applyNumberFormat="0" applyBorder="0" applyAlignment="0" applyProtection="0"/>
    <xf numFmtId="9" fontId="40" fillId="0" borderId="0"/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6" fillId="0" borderId="49">
      <alignment horizontal="center"/>
    </xf>
    <xf numFmtId="0" fontId="197" fillId="0" borderId="0"/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7" fillId="0" borderId="26" applyFill="0">
      <alignment horizontal="center"/>
      <protection locked="0"/>
    </xf>
    <xf numFmtId="0" fontId="196" fillId="0" borderId="0" applyFill="0">
      <alignment horizontal="center"/>
      <protection locked="0"/>
    </xf>
    <xf numFmtId="0" fontId="196" fillId="105" borderId="0"/>
    <xf numFmtId="0" fontId="196" fillId="0" borderId="0">
      <protection locked="0"/>
    </xf>
    <xf numFmtId="0" fontId="196" fillId="0" borderId="0"/>
    <xf numFmtId="251" fontId="196" fillId="0" borderId="0"/>
    <xf numFmtId="252" fontId="196" fillId="0" borderId="0"/>
    <xf numFmtId="0" fontId="197" fillId="106" borderId="0">
      <alignment horizontal="right"/>
    </xf>
    <xf numFmtId="0" fontId="196" fillId="0" borderId="0"/>
    <xf numFmtId="0" fontId="182" fillId="107" borderId="0" applyNumberFormat="0" applyBorder="0" applyAlignment="0" applyProtection="0"/>
    <xf numFmtId="0" fontId="182" fillId="108" borderId="0" applyNumberFormat="0" applyBorder="0" applyAlignment="0" applyProtection="0"/>
    <xf numFmtId="0" fontId="193" fillId="10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0" fontId="193" fillId="58" borderId="0" applyNumberFormat="0" applyBorder="0" applyAlignment="0" applyProtection="0"/>
    <xf numFmtId="0" fontId="193" fillId="58" borderId="0" applyNumberFormat="0" applyBorder="0" applyAlignment="0" applyProtection="0"/>
    <xf numFmtId="244" fontId="181" fillId="9" borderId="0" applyNumberFormat="0" applyBorder="0" applyAlignment="0" applyProtection="0"/>
    <xf numFmtId="0" fontId="194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244" fontId="26" fillId="9" borderId="0" applyNumberFormat="0" applyBorder="0" applyAlignment="0" applyProtection="0"/>
    <xf numFmtId="244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26" fillId="9" borderId="0" applyNumberFormat="0" applyBorder="0" applyAlignment="0" applyProtection="0"/>
    <xf numFmtId="177" fontId="195" fillId="9" borderId="0" applyNumberFormat="0" applyBorder="0" applyAlignment="0" applyProtection="0"/>
    <xf numFmtId="0" fontId="195" fillId="9" borderId="0" applyNumberFormat="0" applyBorder="0" applyAlignment="0" applyProtection="0"/>
    <xf numFmtId="177" fontId="195" fillId="9" borderId="0" applyNumberFormat="0" applyBorder="0" applyAlignment="0" applyProtection="0"/>
    <xf numFmtId="177" fontId="195" fillId="9" borderId="0" applyNumberFormat="0" applyBorder="0" applyAlignment="0" applyProtection="0"/>
    <xf numFmtId="177" fontId="195" fillId="9" borderId="0" applyNumberFormat="0" applyBorder="0" applyAlignment="0" applyProtection="0"/>
    <xf numFmtId="177" fontId="195" fillId="9" borderId="0" applyNumberFormat="0" applyBorder="0" applyAlignment="0" applyProtection="0"/>
    <xf numFmtId="177" fontId="195" fillId="9" borderId="0" applyNumberFormat="0" applyBorder="0" applyAlignment="0" applyProtection="0"/>
    <xf numFmtId="244" fontId="193" fillId="58" borderId="0" applyNumberFormat="0" applyBorder="0" applyAlignment="0" applyProtection="0"/>
    <xf numFmtId="244" fontId="193" fillId="58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250" fontId="181" fillId="9" borderId="0" applyNumberFormat="0" applyBorder="0" applyAlignment="0" applyProtection="0"/>
    <xf numFmtId="250" fontId="181" fillId="9" borderId="0" applyNumberFormat="0" applyBorder="0" applyAlignment="0" applyProtection="0"/>
    <xf numFmtId="250" fontId="181" fillId="9" borderId="0" applyNumberFormat="0" applyBorder="0" applyAlignment="0" applyProtection="0"/>
    <xf numFmtId="250" fontId="181" fillId="9" borderId="0" applyNumberFormat="0" applyBorder="0" applyAlignment="0" applyProtection="0"/>
    <xf numFmtId="250" fontId="181" fillId="9" borderId="0" applyNumberFormat="0" applyBorder="0" applyAlignment="0" applyProtection="0"/>
    <xf numFmtId="250" fontId="181" fillId="9" borderId="0" applyNumberFormat="0" applyBorder="0" applyAlignment="0" applyProtection="0"/>
    <xf numFmtId="0" fontId="193" fillId="58" borderId="0" applyNumberFormat="0" applyBorder="0" applyAlignment="0" applyProtection="0"/>
    <xf numFmtId="0" fontId="193" fillId="58" borderId="0" applyNumberFormat="0" applyBorder="0" applyAlignment="0" applyProtection="0"/>
    <xf numFmtId="0" fontId="193" fillId="58" borderId="0" applyNumberFormat="0" applyBorder="0" applyAlignment="0" applyProtection="0"/>
    <xf numFmtId="0" fontId="193" fillId="58" borderId="0" applyNumberFormat="0" applyBorder="0" applyAlignment="0" applyProtection="0"/>
    <xf numFmtId="0" fontId="193" fillId="58" borderId="0" applyNumberFormat="0" applyBorder="0" applyAlignment="0" applyProtection="0"/>
    <xf numFmtId="0" fontId="193" fillId="110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0" fontId="193" fillId="110" borderId="0" applyNumberFormat="0" applyBorder="0" applyAlignment="0" applyProtection="0"/>
    <xf numFmtId="0" fontId="193" fillId="110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244" fontId="181" fillId="9" borderId="0" applyNumberFormat="0" applyBorder="0" applyAlignment="0" applyProtection="0"/>
    <xf numFmtId="244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177" fontId="181" fillId="9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0" fontId="193" fillId="1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244" fontId="181" fillId="13" borderId="0" applyNumberFormat="0" applyBorder="0" applyAlignment="0" applyProtection="0"/>
    <xf numFmtId="0" fontId="194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244" fontId="26" fillId="13" borderId="0" applyNumberFormat="0" applyBorder="0" applyAlignment="0" applyProtection="0"/>
    <xf numFmtId="244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26" fillId="13" borderId="0" applyNumberFormat="0" applyBorder="0" applyAlignment="0" applyProtection="0"/>
    <xf numFmtId="177" fontId="195" fillId="13" borderId="0" applyNumberFormat="0" applyBorder="0" applyAlignment="0" applyProtection="0"/>
    <xf numFmtId="0" fontId="195" fillId="13" borderId="0" applyNumberFormat="0" applyBorder="0" applyAlignment="0" applyProtection="0"/>
    <xf numFmtId="177" fontId="195" fillId="13" borderId="0" applyNumberFormat="0" applyBorder="0" applyAlignment="0" applyProtection="0"/>
    <xf numFmtId="177" fontId="195" fillId="13" borderId="0" applyNumberFormat="0" applyBorder="0" applyAlignment="0" applyProtection="0"/>
    <xf numFmtId="177" fontId="195" fillId="13" borderId="0" applyNumberFormat="0" applyBorder="0" applyAlignment="0" applyProtection="0"/>
    <xf numFmtId="177" fontId="195" fillId="13" borderId="0" applyNumberFormat="0" applyBorder="0" applyAlignment="0" applyProtection="0"/>
    <xf numFmtId="177" fontId="195" fillId="13" borderId="0" applyNumberFormat="0" applyBorder="0" applyAlignment="0" applyProtection="0"/>
    <xf numFmtId="244" fontId="193" fillId="59" borderId="0" applyNumberFormat="0" applyBorder="0" applyAlignment="0" applyProtection="0"/>
    <xf numFmtId="244" fontId="193" fillId="59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250" fontId="181" fillId="13" borderId="0" applyNumberFormat="0" applyBorder="0" applyAlignment="0" applyProtection="0"/>
    <xf numFmtId="250" fontId="181" fillId="13" borderId="0" applyNumberFormat="0" applyBorder="0" applyAlignment="0" applyProtection="0"/>
    <xf numFmtId="250" fontId="181" fillId="13" borderId="0" applyNumberFormat="0" applyBorder="0" applyAlignment="0" applyProtection="0"/>
    <xf numFmtId="250" fontId="181" fillId="13" borderId="0" applyNumberFormat="0" applyBorder="0" applyAlignment="0" applyProtection="0"/>
    <xf numFmtId="250" fontId="181" fillId="13" borderId="0" applyNumberFormat="0" applyBorder="0" applyAlignment="0" applyProtection="0"/>
    <xf numFmtId="250" fontId="181" fillId="13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61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244" fontId="181" fillId="13" borderId="0" applyNumberFormat="0" applyBorder="0" applyAlignment="0" applyProtection="0"/>
    <xf numFmtId="244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177" fontId="181" fillId="13" borderId="0" applyNumberFormat="0" applyBorder="0" applyAlignment="0" applyProtection="0"/>
    <xf numFmtId="0" fontId="182" fillId="114" borderId="0" applyNumberFormat="0" applyBorder="0" applyAlignment="0" applyProtection="0"/>
    <xf numFmtId="0" fontId="182" fillId="115" borderId="0" applyNumberFormat="0" applyBorder="0" applyAlignment="0" applyProtection="0"/>
    <xf numFmtId="0" fontId="193" fillId="116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244" fontId="181" fillId="17" borderId="0" applyNumberFormat="0" applyBorder="0" applyAlignment="0" applyProtection="0"/>
    <xf numFmtId="0" fontId="194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244" fontId="26" fillId="17" borderId="0" applyNumberFormat="0" applyBorder="0" applyAlignment="0" applyProtection="0"/>
    <xf numFmtId="244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26" fillId="17" borderId="0" applyNumberFormat="0" applyBorder="0" applyAlignment="0" applyProtection="0"/>
    <xf numFmtId="177" fontId="195" fillId="17" borderId="0" applyNumberFormat="0" applyBorder="0" applyAlignment="0" applyProtection="0"/>
    <xf numFmtId="0" fontId="195" fillId="17" borderId="0" applyNumberFormat="0" applyBorder="0" applyAlignment="0" applyProtection="0"/>
    <xf numFmtId="177" fontId="195" fillId="17" borderId="0" applyNumberFormat="0" applyBorder="0" applyAlignment="0" applyProtection="0"/>
    <xf numFmtId="177" fontId="195" fillId="17" borderId="0" applyNumberFormat="0" applyBorder="0" applyAlignment="0" applyProtection="0"/>
    <xf numFmtId="177" fontId="195" fillId="17" borderId="0" applyNumberFormat="0" applyBorder="0" applyAlignment="0" applyProtection="0"/>
    <xf numFmtId="177" fontId="195" fillId="17" borderId="0" applyNumberFormat="0" applyBorder="0" applyAlignment="0" applyProtection="0"/>
    <xf numFmtId="177" fontId="195" fillId="17" borderId="0" applyNumberFormat="0" applyBorder="0" applyAlignment="0" applyProtection="0"/>
    <xf numFmtId="244" fontId="193" fillId="60" borderId="0" applyNumberFormat="0" applyBorder="0" applyAlignment="0" applyProtection="0"/>
    <xf numFmtId="244" fontId="193" fillId="60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250" fontId="181" fillId="17" borderId="0" applyNumberFormat="0" applyBorder="0" applyAlignment="0" applyProtection="0"/>
    <xf numFmtId="250" fontId="181" fillId="17" borderId="0" applyNumberFormat="0" applyBorder="0" applyAlignment="0" applyProtection="0"/>
    <xf numFmtId="250" fontId="181" fillId="17" borderId="0" applyNumberFormat="0" applyBorder="0" applyAlignment="0" applyProtection="0"/>
    <xf numFmtId="250" fontId="181" fillId="17" borderId="0" applyNumberFormat="0" applyBorder="0" applyAlignment="0" applyProtection="0"/>
    <xf numFmtId="250" fontId="181" fillId="17" borderId="0" applyNumberFormat="0" applyBorder="0" applyAlignment="0" applyProtection="0"/>
    <xf numFmtId="250" fontId="181" fillId="17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53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244" fontId="181" fillId="17" borderId="0" applyNumberFormat="0" applyBorder="0" applyAlignment="0" applyProtection="0"/>
    <xf numFmtId="244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177" fontId="181" fillId="17" borderId="0" applyNumberFormat="0" applyBorder="0" applyAlignment="0" applyProtection="0"/>
    <xf numFmtId="0" fontId="182" fillId="115" borderId="0" applyNumberFormat="0" applyBorder="0" applyAlignment="0" applyProtection="0"/>
    <xf numFmtId="0" fontId="182" fillId="116" borderId="0" applyNumberFormat="0" applyBorder="0" applyAlignment="0" applyProtection="0"/>
    <xf numFmtId="0" fontId="193" fillId="116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244" fontId="181" fillId="21" borderId="0" applyNumberFormat="0" applyBorder="0" applyAlignment="0" applyProtection="0"/>
    <xf numFmtId="0" fontId="194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244" fontId="26" fillId="21" borderId="0" applyNumberFormat="0" applyBorder="0" applyAlignment="0" applyProtection="0"/>
    <xf numFmtId="244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26" fillId="21" borderId="0" applyNumberFormat="0" applyBorder="0" applyAlignment="0" applyProtection="0"/>
    <xf numFmtId="177" fontId="195" fillId="21" borderId="0" applyNumberFormat="0" applyBorder="0" applyAlignment="0" applyProtection="0"/>
    <xf numFmtId="0" fontId="195" fillId="21" borderId="0" applyNumberFormat="0" applyBorder="0" applyAlignment="0" applyProtection="0"/>
    <xf numFmtId="177" fontId="195" fillId="21" borderId="0" applyNumberFormat="0" applyBorder="0" applyAlignment="0" applyProtection="0"/>
    <xf numFmtId="177" fontId="195" fillId="21" borderId="0" applyNumberFormat="0" applyBorder="0" applyAlignment="0" applyProtection="0"/>
    <xf numFmtId="177" fontId="195" fillId="21" borderId="0" applyNumberFormat="0" applyBorder="0" applyAlignment="0" applyProtection="0"/>
    <xf numFmtId="177" fontId="195" fillId="21" borderId="0" applyNumberFormat="0" applyBorder="0" applyAlignment="0" applyProtection="0"/>
    <xf numFmtId="177" fontId="195" fillId="21" borderId="0" applyNumberFormat="0" applyBorder="0" applyAlignment="0" applyProtection="0"/>
    <xf numFmtId="244" fontId="193" fillId="55" borderId="0" applyNumberFormat="0" applyBorder="0" applyAlignment="0" applyProtection="0"/>
    <xf numFmtId="244" fontId="193" fillId="55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250" fontId="181" fillId="21" borderId="0" applyNumberFormat="0" applyBorder="0" applyAlignment="0" applyProtection="0"/>
    <xf numFmtId="250" fontId="181" fillId="21" borderId="0" applyNumberFormat="0" applyBorder="0" applyAlignment="0" applyProtection="0"/>
    <xf numFmtId="250" fontId="181" fillId="21" borderId="0" applyNumberFormat="0" applyBorder="0" applyAlignment="0" applyProtection="0"/>
    <xf numFmtId="250" fontId="181" fillId="21" borderId="0" applyNumberFormat="0" applyBorder="0" applyAlignment="0" applyProtection="0"/>
    <xf numFmtId="250" fontId="181" fillId="21" borderId="0" applyNumberFormat="0" applyBorder="0" applyAlignment="0" applyProtection="0"/>
    <xf numFmtId="250" fontId="181" fillId="21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73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0" fontId="193" fillId="73" borderId="0" applyNumberFormat="0" applyBorder="0" applyAlignment="0" applyProtection="0"/>
    <xf numFmtId="0" fontId="193" fillId="73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244" fontId="181" fillId="21" borderId="0" applyNumberFormat="0" applyBorder="0" applyAlignment="0" applyProtection="0"/>
    <xf numFmtId="244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177" fontId="181" fillId="21" borderId="0" applyNumberFormat="0" applyBorder="0" applyAlignment="0" applyProtection="0"/>
    <xf numFmtId="0" fontId="182" fillId="107" borderId="0" applyNumberFormat="0" applyBorder="0" applyAlignment="0" applyProtection="0"/>
    <xf numFmtId="0" fontId="182" fillId="108" borderId="0" applyNumberFormat="0" applyBorder="0" applyAlignment="0" applyProtection="0"/>
    <xf numFmtId="0" fontId="193" fillId="108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244" fontId="181" fillId="25" borderId="0" applyNumberFormat="0" applyBorder="0" applyAlignment="0" applyProtection="0"/>
    <xf numFmtId="0" fontId="194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244" fontId="26" fillId="25" borderId="0" applyNumberFormat="0" applyBorder="0" applyAlignment="0" applyProtection="0"/>
    <xf numFmtId="244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26" fillId="25" borderId="0" applyNumberFormat="0" applyBorder="0" applyAlignment="0" applyProtection="0"/>
    <xf numFmtId="177" fontId="195" fillId="25" borderId="0" applyNumberFormat="0" applyBorder="0" applyAlignment="0" applyProtection="0"/>
    <xf numFmtId="0" fontId="195" fillId="25" borderId="0" applyNumberFormat="0" applyBorder="0" applyAlignment="0" applyProtection="0"/>
    <xf numFmtId="177" fontId="195" fillId="25" borderId="0" applyNumberFormat="0" applyBorder="0" applyAlignment="0" applyProtection="0"/>
    <xf numFmtId="177" fontId="195" fillId="25" borderId="0" applyNumberFormat="0" applyBorder="0" applyAlignment="0" applyProtection="0"/>
    <xf numFmtId="177" fontId="195" fillId="25" borderId="0" applyNumberFormat="0" applyBorder="0" applyAlignment="0" applyProtection="0"/>
    <xf numFmtId="177" fontId="195" fillId="25" borderId="0" applyNumberFormat="0" applyBorder="0" applyAlignment="0" applyProtection="0"/>
    <xf numFmtId="177" fontId="195" fillId="25" borderId="0" applyNumberFormat="0" applyBorder="0" applyAlignment="0" applyProtection="0"/>
    <xf numFmtId="244" fontId="193" fillId="56" borderId="0" applyNumberFormat="0" applyBorder="0" applyAlignment="0" applyProtection="0"/>
    <xf numFmtId="244" fontId="193" fillId="56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250" fontId="181" fillId="25" borderId="0" applyNumberFormat="0" applyBorder="0" applyAlignment="0" applyProtection="0"/>
    <xf numFmtId="250" fontId="181" fillId="25" borderId="0" applyNumberFormat="0" applyBorder="0" applyAlignment="0" applyProtection="0"/>
    <xf numFmtId="250" fontId="181" fillId="25" borderId="0" applyNumberFormat="0" applyBorder="0" applyAlignment="0" applyProtection="0"/>
    <xf numFmtId="250" fontId="181" fillId="25" borderId="0" applyNumberFormat="0" applyBorder="0" applyAlignment="0" applyProtection="0"/>
    <xf numFmtId="250" fontId="181" fillId="25" borderId="0" applyNumberFormat="0" applyBorder="0" applyAlignment="0" applyProtection="0"/>
    <xf numFmtId="250" fontId="181" fillId="25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0" fontId="193" fillId="56" borderId="0" applyNumberFormat="0" applyBorder="0" applyAlignment="0" applyProtection="0"/>
    <xf numFmtId="0" fontId="193" fillId="56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244" fontId="181" fillId="25" borderId="0" applyNumberFormat="0" applyBorder="0" applyAlignment="0" applyProtection="0"/>
    <xf numFmtId="244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177" fontId="181" fillId="25" borderId="0" applyNumberFormat="0" applyBorder="0" applyAlignment="0" applyProtection="0"/>
    <xf numFmtId="0" fontId="182" fillId="117" borderId="0" applyNumberFormat="0" applyBorder="0" applyAlignment="0" applyProtection="0"/>
    <xf numFmtId="0" fontId="182" fillId="112" borderId="0" applyNumberFormat="0" applyBorder="0" applyAlignment="0" applyProtection="0"/>
    <xf numFmtId="0" fontId="193" fillId="118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244" fontId="181" fillId="29" borderId="0" applyNumberFormat="0" applyBorder="0" applyAlignment="0" applyProtection="0"/>
    <xf numFmtId="0" fontId="194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244" fontId="26" fillId="29" borderId="0" applyNumberFormat="0" applyBorder="0" applyAlignment="0" applyProtection="0"/>
    <xf numFmtId="244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26" fillId="29" borderId="0" applyNumberFormat="0" applyBorder="0" applyAlignment="0" applyProtection="0"/>
    <xf numFmtId="177" fontId="195" fillId="29" borderId="0" applyNumberFormat="0" applyBorder="0" applyAlignment="0" applyProtection="0"/>
    <xf numFmtId="0" fontId="195" fillId="29" borderId="0" applyNumberFormat="0" applyBorder="0" applyAlignment="0" applyProtection="0"/>
    <xf numFmtId="177" fontId="195" fillId="29" borderId="0" applyNumberFormat="0" applyBorder="0" applyAlignment="0" applyProtection="0"/>
    <xf numFmtId="177" fontId="195" fillId="29" borderId="0" applyNumberFormat="0" applyBorder="0" applyAlignment="0" applyProtection="0"/>
    <xf numFmtId="177" fontId="195" fillId="29" borderId="0" applyNumberFormat="0" applyBorder="0" applyAlignment="0" applyProtection="0"/>
    <xf numFmtId="177" fontId="195" fillId="29" borderId="0" applyNumberFormat="0" applyBorder="0" applyAlignment="0" applyProtection="0"/>
    <xf numFmtId="177" fontId="195" fillId="29" borderId="0" applyNumberFormat="0" applyBorder="0" applyAlignment="0" applyProtection="0"/>
    <xf numFmtId="244" fontId="193" fillId="61" borderId="0" applyNumberFormat="0" applyBorder="0" applyAlignment="0" applyProtection="0"/>
    <xf numFmtId="244" fontId="193" fillId="61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250" fontId="181" fillId="29" borderId="0" applyNumberFormat="0" applyBorder="0" applyAlignment="0" applyProtection="0"/>
    <xf numFmtId="250" fontId="181" fillId="29" borderId="0" applyNumberFormat="0" applyBorder="0" applyAlignment="0" applyProtection="0"/>
    <xf numFmtId="250" fontId="181" fillId="29" borderId="0" applyNumberFormat="0" applyBorder="0" applyAlignment="0" applyProtection="0"/>
    <xf numFmtId="250" fontId="181" fillId="29" borderId="0" applyNumberFormat="0" applyBorder="0" applyAlignment="0" applyProtection="0"/>
    <xf numFmtId="250" fontId="181" fillId="29" borderId="0" applyNumberFormat="0" applyBorder="0" applyAlignment="0" applyProtection="0"/>
    <xf numFmtId="250" fontId="181" fillId="29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5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244" fontId="181" fillId="29" borderId="0" applyNumberFormat="0" applyBorder="0" applyAlignment="0" applyProtection="0"/>
    <xf numFmtId="244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177" fontId="181" fillId="29" borderId="0" applyNumberFormat="0" applyBorder="0" applyAlignment="0" applyProtection="0"/>
    <xf numFmtId="0" fontId="198" fillId="0" borderId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244" fontId="199" fillId="3" borderId="0" applyNumberFormat="0" applyBorder="0" applyAlignment="0" applyProtection="0"/>
    <xf numFmtId="0" fontId="201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244" fontId="16" fillId="3" borderId="0" applyNumberFormat="0" applyBorder="0" applyAlignment="0" applyProtection="0"/>
    <xf numFmtId="244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16" fillId="3" borderId="0" applyNumberFormat="0" applyBorder="0" applyAlignment="0" applyProtection="0"/>
    <xf numFmtId="177" fontId="202" fillId="3" borderId="0" applyNumberFormat="0" applyBorder="0" applyAlignment="0" applyProtection="0"/>
    <xf numFmtId="0" fontId="202" fillId="3" borderId="0" applyNumberFormat="0" applyBorder="0" applyAlignment="0" applyProtection="0"/>
    <xf numFmtId="177" fontId="202" fillId="3" borderId="0" applyNumberFormat="0" applyBorder="0" applyAlignment="0" applyProtection="0"/>
    <xf numFmtId="177" fontId="202" fillId="3" borderId="0" applyNumberFormat="0" applyBorder="0" applyAlignment="0" applyProtection="0"/>
    <xf numFmtId="177" fontId="202" fillId="3" borderId="0" applyNumberFormat="0" applyBorder="0" applyAlignment="0" applyProtection="0"/>
    <xf numFmtId="177" fontId="202" fillId="3" borderId="0" applyNumberFormat="0" applyBorder="0" applyAlignment="0" applyProtection="0"/>
    <xf numFmtId="177" fontId="202" fillId="3" borderId="0" applyNumberFormat="0" applyBorder="0" applyAlignment="0" applyProtection="0"/>
    <xf numFmtId="244" fontId="200" fillId="45" borderId="0" applyNumberFormat="0" applyBorder="0" applyAlignment="0" applyProtection="0"/>
    <xf numFmtId="244" fontId="200" fillId="45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0" fontId="199" fillId="3" borderId="0" applyNumberFormat="0" applyBorder="0" applyAlignment="0" applyProtection="0"/>
    <xf numFmtId="250" fontId="199" fillId="3" borderId="0" applyNumberFormat="0" applyBorder="0" applyAlignment="0" applyProtection="0"/>
    <xf numFmtId="250" fontId="199" fillId="3" borderId="0" applyNumberFormat="0" applyBorder="0" applyAlignment="0" applyProtection="0"/>
    <xf numFmtId="250" fontId="199" fillId="3" borderId="0" applyNumberFormat="0" applyBorder="0" applyAlignment="0" applyProtection="0"/>
    <xf numFmtId="250" fontId="199" fillId="3" borderId="0" applyNumberFormat="0" applyBorder="0" applyAlignment="0" applyProtection="0"/>
    <xf numFmtId="250" fontId="199" fillId="3" borderId="0" applyNumberFormat="0" applyBorder="0" applyAlignment="0" applyProtection="0"/>
    <xf numFmtId="250" fontId="199" fillId="3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5" borderId="0" applyNumberFormat="0" applyBorder="0" applyAlignment="0" applyProtection="0"/>
    <xf numFmtId="0" fontId="200" fillId="47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0" fontId="200" fillId="47" borderId="0" applyNumberFormat="0" applyBorder="0" applyAlignment="0" applyProtection="0"/>
    <xf numFmtId="0" fontId="200" fillId="47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244" fontId="199" fillId="3" borderId="0" applyNumberFormat="0" applyBorder="0" applyAlignment="0" applyProtection="0"/>
    <xf numFmtId="244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177" fontId="199" fillId="3" borderId="0" applyNumberFormat="0" applyBorder="0" applyAlignment="0" applyProtection="0"/>
    <xf numFmtId="37" fontId="203" fillId="0" borderId="0"/>
    <xf numFmtId="0" fontId="204" fillId="0" borderId="0" applyNumberFormat="0" applyFill="0" applyBorder="0" applyAlignment="0" applyProtection="0"/>
    <xf numFmtId="37" fontId="154" fillId="0" borderId="0"/>
    <xf numFmtId="37" fontId="154" fillId="0" borderId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169" fontId="205" fillId="0" borderId="18" applyAlignment="0" applyProtection="0"/>
    <xf numFmtId="0" fontId="206" fillId="0" borderId="26" applyNumberFormat="0" applyFont="0" applyFill="0" applyAlignment="0" applyProtection="0"/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0" fontId="146" fillId="0" borderId="0" applyFill="0" applyBorder="0" applyAlignment="0"/>
    <xf numFmtId="0" fontId="146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10" fillId="0" borderId="0" applyFill="0" applyBorder="0" applyAlignment="0"/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4" fontId="207" fillId="0" borderId="0" applyFill="0" applyBorder="0" applyAlignment="0"/>
    <xf numFmtId="254" fontId="207" fillId="0" borderId="0" applyFill="0" applyBorder="0" applyAlignment="0"/>
    <xf numFmtId="254" fontId="208" fillId="0" borderId="0" applyFill="0" applyBorder="0" applyAlignment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0" fontId="210" fillId="62" borderId="50" applyNumberFormat="0" applyAlignment="0" applyProtection="0"/>
    <xf numFmtId="0" fontId="210" fillId="62" borderId="50" applyNumberFormat="0" applyAlignment="0" applyProtection="0"/>
    <xf numFmtId="0" fontId="210" fillId="62" borderId="50" applyNumberFormat="0" applyAlignment="0" applyProtection="0"/>
    <xf numFmtId="0" fontId="211" fillId="6" borderId="12" applyNumberFormat="0" applyAlignment="0" applyProtection="0"/>
    <xf numFmtId="0" fontId="210" fillId="62" borderId="50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8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244" fontId="20" fillId="6" borderId="12" applyNumberFormat="0" applyAlignment="0" applyProtection="0"/>
    <xf numFmtId="244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0" fillId="6" borderId="12" applyNumberFormat="0" applyAlignment="0" applyProtection="0"/>
    <xf numFmtId="177" fontId="212" fillId="6" borderId="12" applyNumberFormat="0" applyAlignment="0" applyProtection="0"/>
    <xf numFmtId="0" fontId="212" fillId="6" borderId="12" applyNumberFormat="0" applyAlignment="0" applyProtection="0"/>
    <xf numFmtId="177" fontId="212" fillId="6" borderId="12" applyNumberFormat="0" applyAlignment="0" applyProtection="0"/>
    <xf numFmtId="177" fontId="212" fillId="6" borderId="12" applyNumberFormat="0" applyAlignment="0" applyProtection="0"/>
    <xf numFmtId="177" fontId="212" fillId="6" borderId="12" applyNumberFormat="0" applyAlignment="0" applyProtection="0"/>
    <xf numFmtId="177" fontId="212" fillId="6" borderId="12" applyNumberFormat="0" applyAlignment="0" applyProtection="0"/>
    <xf numFmtId="177" fontId="212" fillId="6" borderId="12" applyNumberFormat="0" applyAlignment="0" applyProtection="0"/>
    <xf numFmtId="244" fontId="210" fillId="62" borderId="50" applyNumberFormat="0" applyAlignment="0" applyProtection="0"/>
    <xf numFmtId="244" fontId="210" fillId="62" borderId="50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250" fontId="209" fillId="6" borderId="12" applyNumberFormat="0" applyAlignment="0" applyProtection="0"/>
    <xf numFmtId="250" fontId="209" fillId="6" borderId="12" applyNumberFormat="0" applyAlignment="0" applyProtection="0"/>
    <xf numFmtId="250" fontId="209" fillId="6" borderId="12" applyNumberFormat="0" applyAlignment="0" applyProtection="0"/>
    <xf numFmtId="250" fontId="209" fillId="6" borderId="12" applyNumberFormat="0" applyAlignment="0" applyProtection="0"/>
    <xf numFmtId="250" fontId="209" fillId="6" borderId="12" applyNumberFormat="0" applyAlignment="0" applyProtection="0"/>
    <xf numFmtId="25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10" fillId="62" borderId="50" applyNumberFormat="0" applyAlignment="0" applyProtection="0"/>
    <xf numFmtId="0" fontId="213" fillId="62" borderId="50" applyNumberFormat="0" applyAlignment="0" applyProtection="0"/>
    <xf numFmtId="0" fontId="84" fillId="77" borderId="50" applyNumberFormat="0" applyAlignment="0" applyProtection="0"/>
    <xf numFmtId="0" fontId="210" fillId="62" borderId="50" applyNumberFormat="0" applyAlignment="0" applyProtection="0"/>
    <xf numFmtId="0" fontId="84" fillId="77" borderId="50" applyNumberFormat="0" applyAlignment="0" applyProtection="0"/>
    <xf numFmtId="0" fontId="84" fillId="77" borderId="50" applyNumberFormat="0" applyAlignment="0" applyProtection="0"/>
    <xf numFmtId="0" fontId="210" fillId="62" borderId="50" applyNumberFormat="0" applyAlignment="0" applyProtection="0"/>
    <xf numFmtId="0" fontId="84" fillId="77" borderId="50" applyNumberFormat="0" applyAlignment="0" applyProtection="0"/>
    <xf numFmtId="0" fontId="84" fillId="77" borderId="50" applyNumberFormat="0" applyAlignment="0" applyProtection="0"/>
    <xf numFmtId="0" fontId="210" fillId="62" borderId="50" applyNumberFormat="0" applyAlignment="0" applyProtection="0"/>
    <xf numFmtId="0" fontId="84" fillId="77" borderId="50" applyNumberFormat="0" applyAlignment="0" applyProtection="0"/>
    <xf numFmtId="0" fontId="84" fillId="77" borderId="50" applyNumberFormat="0" applyAlignment="0" applyProtection="0"/>
    <xf numFmtId="0" fontId="214" fillId="77" borderId="50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0" fontId="214" fillId="77" borderId="50" applyNumberFormat="0" applyAlignment="0" applyProtection="0"/>
    <xf numFmtId="0" fontId="214" fillId="77" borderId="50" applyNumberFormat="0" applyAlignment="0" applyProtection="0"/>
    <xf numFmtId="0" fontId="209" fillId="6" borderId="12" applyNumberFormat="0" applyAlignment="0" applyProtection="0"/>
    <xf numFmtId="0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244" fontId="209" fillId="6" borderId="12" applyNumberFormat="0" applyAlignment="0" applyProtection="0"/>
    <xf numFmtId="244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09" fillId="6" borderId="12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0" fontId="216" fillId="63" borderId="31" applyNumberFormat="0" applyAlignment="0" applyProtection="0"/>
    <xf numFmtId="0" fontId="216" fillId="63" borderId="31" applyNumberFormat="0" applyAlignment="0" applyProtection="0"/>
    <xf numFmtId="244" fontId="215" fillId="7" borderId="15" applyNumberFormat="0" applyAlignment="0" applyProtection="0"/>
    <xf numFmtId="0" fontId="217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244" fontId="22" fillId="7" borderId="15" applyNumberFormat="0" applyAlignment="0" applyProtection="0"/>
    <xf numFmtId="244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2" fillId="7" borderId="15" applyNumberFormat="0" applyAlignment="0" applyProtection="0"/>
    <xf numFmtId="177" fontId="218" fillId="7" borderId="15" applyNumberFormat="0" applyAlignment="0" applyProtection="0"/>
    <xf numFmtId="0" fontId="218" fillId="7" borderId="15" applyNumberFormat="0" applyAlignment="0" applyProtection="0"/>
    <xf numFmtId="177" fontId="218" fillId="7" borderId="15" applyNumberFormat="0" applyAlignment="0" applyProtection="0"/>
    <xf numFmtId="177" fontId="218" fillId="7" borderId="15" applyNumberFormat="0" applyAlignment="0" applyProtection="0"/>
    <xf numFmtId="177" fontId="218" fillId="7" borderId="15" applyNumberFormat="0" applyAlignment="0" applyProtection="0"/>
    <xf numFmtId="177" fontId="218" fillId="7" borderId="15" applyNumberFormat="0" applyAlignment="0" applyProtection="0"/>
    <xf numFmtId="177" fontId="218" fillId="7" borderId="15" applyNumberFormat="0" applyAlignment="0" applyProtection="0"/>
    <xf numFmtId="244" fontId="216" fillId="63" borderId="31" applyNumberFormat="0" applyAlignment="0" applyProtection="0"/>
    <xf numFmtId="244" fontId="216" fillId="63" borderId="31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0" fontId="215" fillId="7" borderId="15" applyNumberFormat="0" applyAlignment="0" applyProtection="0"/>
    <xf numFmtId="250" fontId="215" fillId="7" borderId="15" applyNumberFormat="0" applyAlignment="0" applyProtection="0"/>
    <xf numFmtId="250" fontId="215" fillId="7" borderId="15" applyNumberFormat="0" applyAlignment="0" applyProtection="0"/>
    <xf numFmtId="250" fontId="215" fillId="7" borderId="15" applyNumberFormat="0" applyAlignment="0" applyProtection="0"/>
    <xf numFmtId="250" fontId="215" fillId="7" borderId="15" applyNumberFormat="0" applyAlignment="0" applyProtection="0"/>
    <xf numFmtId="250" fontId="215" fillId="7" borderId="15" applyNumberFormat="0" applyAlignment="0" applyProtection="0"/>
    <xf numFmtId="250" fontId="215" fillId="7" borderId="15" applyNumberFormat="0" applyAlignment="0" applyProtection="0"/>
    <xf numFmtId="0" fontId="216" fillId="63" borderId="31" applyNumberFormat="0" applyAlignment="0" applyProtection="0"/>
    <xf numFmtId="0" fontId="219" fillId="63" borderId="31" applyNumberFormat="0" applyAlignment="0" applyProtection="0"/>
    <xf numFmtId="0" fontId="220" fillId="63" borderId="31" applyNumberFormat="0" applyAlignment="0" applyProtection="0"/>
    <xf numFmtId="0" fontId="216" fillId="63" borderId="31" applyNumberFormat="0" applyAlignment="0" applyProtection="0"/>
    <xf numFmtId="0" fontId="216" fillId="63" borderId="31" applyNumberFormat="0" applyAlignment="0" applyProtection="0"/>
    <xf numFmtId="0" fontId="216" fillId="63" borderId="31" applyNumberFormat="0" applyAlignment="0" applyProtection="0"/>
    <xf numFmtId="0" fontId="216" fillId="63" borderId="31" applyNumberFormat="0" applyAlignment="0" applyProtection="0"/>
    <xf numFmtId="0" fontId="216" fillId="63" borderId="31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0" fontId="216" fillId="63" borderId="31" applyNumberFormat="0" applyAlignment="0" applyProtection="0"/>
    <xf numFmtId="0" fontId="216" fillId="63" borderId="31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44" fontId="215" fillId="7" borderId="15" applyNumberFormat="0" applyAlignment="0" applyProtection="0"/>
    <xf numFmtId="244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177" fontId="215" fillId="7" borderId="15" applyNumberFormat="0" applyAlignment="0" applyProtection="0"/>
    <xf numFmtId="255" fontId="221" fillId="0" borderId="0"/>
    <xf numFmtId="255" fontId="221" fillId="0" borderId="0"/>
    <xf numFmtId="255" fontId="221" fillId="0" borderId="0"/>
    <xf numFmtId="255" fontId="221" fillId="0" borderId="0"/>
    <xf numFmtId="255" fontId="221" fillId="0" borderId="0"/>
    <xf numFmtId="255" fontId="221" fillId="0" borderId="0"/>
    <xf numFmtId="255" fontId="221" fillId="0" borderId="0"/>
    <xf numFmtId="253" fontId="207" fillId="0" borderId="0" applyFont="0" applyFill="0" applyBorder="0" applyAlignment="0" applyProtection="0"/>
    <xf numFmtId="253" fontId="207" fillId="0" borderId="0" applyFont="0" applyFill="0" applyBorder="0" applyAlignment="0" applyProtection="0"/>
    <xf numFmtId="253" fontId="20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249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/>
    <xf numFmtId="0" fontId="227" fillId="0" borderId="0"/>
    <xf numFmtId="3" fontId="8" fillId="0" borderId="0" applyFont="0" applyFill="0" applyBorder="0" applyAlignment="0" applyProtection="0"/>
    <xf numFmtId="0" fontId="226" fillId="0" borderId="0"/>
    <xf numFmtId="0" fontId="227" fillId="0" borderId="0"/>
    <xf numFmtId="0" fontId="228" fillId="0" borderId="0" applyNumberFormat="0" applyAlignment="0">
      <alignment horizontal="left"/>
    </xf>
    <xf numFmtId="242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38" fontId="99" fillId="0" borderId="0"/>
    <xf numFmtId="244" fontId="229" fillId="0" borderId="0"/>
    <xf numFmtId="244" fontId="229" fillId="0" borderId="0"/>
    <xf numFmtId="177" fontId="229" fillId="0" borderId="0"/>
    <xf numFmtId="177" fontId="229" fillId="0" borderId="0"/>
    <xf numFmtId="177" fontId="229" fillId="0" borderId="0"/>
    <xf numFmtId="177" fontId="229" fillId="0" borderId="0"/>
    <xf numFmtId="177" fontId="229" fillId="0" borderId="0"/>
    <xf numFmtId="173" fontId="8" fillId="0" borderId="0" applyFont="0" applyFill="0" applyBorder="0" applyAlignment="0" applyProtection="0"/>
    <xf numFmtId="0" fontId="36" fillId="64" borderId="0" applyNumberFormat="0" applyFont="0" applyFill="0" applyBorder="0" applyProtection="0">
      <alignment horizontal="left"/>
    </xf>
    <xf numFmtId="177" fontId="229" fillId="0" borderId="51"/>
    <xf numFmtId="244" fontId="229" fillId="0" borderId="51"/>
    <xf numFmtId="250" fontId="229" fillId="0" borderId="51"/>
    <xf numFmtId="177" fontId="229" fillId="0" borderId="51"/>
    <xf numFmtId="250" fontId="229" fillId="0" borderId="51"/>
    <xf numFmtId="177" fontId="229" fillId="0" borderId="51"/>
    <xf numFmtId="177" fontId="229" fillId="0" borderId="51"/>
    <xf numFmtId="177" fontId="229" fillId="0" borderId="51"/>
    <xf numFmtId="177" fontId="229" fillId="0" borderId="51"/>
    <xf numFmtId="258" fontId="207" fillId="0" borderId="42">
      <alignment vertical="center"/>
    </xf>
    <xf numFmtId="258" fontId="207" fillId="0" borderId="42">
      <alignment vertical="center"/>
    </xf>
    <xf numFmtId="258" fontId="207" fillId="0" borderId="42">
      <alignment vertical="center"/>
    </xf>
    <xf numFmtId="258" fontId="208" fillId="0" borderId="42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30" fillId="0" borderId="0">
      <protection locked="0"/>
    </xf>
    <xf numFmtId="0" fontId="231" fillId="119" borderId="0" applyNumberFormat="0" applyBorder="0" applyAlignment="0" applyProtection="0"/>
    <xf numFmtId="0" fontId="231" fillId="120" borderId="0" applyNumberFormat="0" applyBorder="0" applyAlignment="0" applyProtection="0"/>
    <xf numFmtId="0" fontId="231" fillId="121" borderId="0" applyNumberFormat="0" applyBorder="0" applyAlignment="0" applyProtection="0"/>
    <xf numFmtId="0" fontId="232" fillId="0" borderId="0">
      <protection locked="0"/>
    </xf>
    <xf numFmtId="0" fontId="232" fillId="0" borderId="0">
      <protection locked="0"/>
    </xf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4" fontId="207" fillId="0" borderId="0" applyFill="0" applyBorder="0" applyAlignment="0"/>
    <xf numFmtId="254" fontId="207" fillId="0" borderId="0" applyFill="0" applyBorder="0" applyAlignment="0"/>
    <xf numFmtId="254" fontId="208" fillId="0" borderId="0" applyFill="0" applyBorder="0" applyAlignment="0"/>
    <xf numFmtId="0" fontId="233" fillId="0" borderId="0" applyNumberFormat="0" applyAlignment="0">
      <alignment horizontal="left"/>
    </xf>
    <xf numFmtId="259" fontId="6" fillId="0" borderId="0" applyFon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244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177" fontId="237" fillId="0" borderId="0" applyNumberFormat="0" applyFill="0" applyBorder="0" applyAlignment="0" applyProtection="0"/>
    <xf numFmtId="244" fontId="235" fillId="0" borderId="0" applyNumberFormat="0" applyFill="0" applyBorder="0" applyAlignment="0" applyProtection="0"/>
    <xf numFmtId="244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50" fontId="234" fillId="0" borderId="0" applyNumberFormat="0" applyFill="0" applyBorder="0" applyAlignment="0" applyProtection="0"/>
    <xf numFmtId="250" fontId="234" fillId="0" borderId="0" applyNumberFormat="0" applyFill="0" applyBorder="0" applyAlignment="0" applyProtection="0"/>
    <xf numFmtId="250" fontId="234" fillId="0" borderId="0" applyNumberFormat="0" applyFill="0" applyBorder="0" applyAlignment="0" applyProtection="0"/>
    <xf numFmtId="250" fontId="234" fillId="0" borderId="0" applyNumberFormat="0" applyFill="0" applyBorder="0" applyAlignment="0" applyProtection="0"/>
    <xf numFmtId="250" fontId="234" fillId="0" borderId="0" applyNumberFormat="0" applyFill="0" applyBorder="0" applyAlignment="0" applyProtection="0"/>
    <xf numFmtId="25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244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177" fontId="234" fillId="0" borderId="0" applyNumberFormat="0" applyFill="0" applyBorder="0" applyAlignment="0" applyProtection="0"/>
    <xf numFmtId="49" fontId="238" fillId="0" borderId="0" applyNumberFormat="0" applyFill="0" applyBorder="0" applyProtection="0">
      <alignment horizontal="center" vertical="top"/>
    </xf>
    <xf numFmtId="260" fontId="238" fillId="0" borderId="0" applyFill="0" applyBorder="0">
      <alignment horizontal="right" vertical="top"/>
    </xf>
    <xf numFmtId="261" fontId="238" fillId="0" borderId="0" applyFill="0" applyBorder="0">
      <alignment horizontal="right" vertical="top"/>
    </xf>
    <xf numFmtId="0" fontId="239" fillId="0" borderId="52">
      <alignment horizontal="right" wrapText="1"/>
    </xf>
    <xf numFmtId="262" fontId="240" fillId="0" borderId="52">
      <alignment horizontal="left"/>
    </xf>
    <xf numFmtId="262" fontId="238" fillId="0" borderId="0">
      <alignment horizontal="center"/>
    </xf>
    <xf numFmtId="41" fontId="238" fillId="0" borderId="52" applyFill="0" applyBorder="0" applyProtection="0">
      <alignment horizontal="right" vertical="top"/>
    </xf>
    <xf numFmtId="262" fontId="241" fillId="0" borderId="0"/>
    <xf numFmtId="0" fontId="238" fillId="0" borderId="0" applyFill="0" applyBorder="0">
      <alignment horizontal="left" vertical="top" wrapText="1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0" fontId="230" fillId="0" borderId="0">
      <protection locked="0"/>
    </xf>
    <xf numFmtId="2" fontId="78" fillId="0" borderId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263" fontId="149" fillId="0" borderId="0">
      <alignment horizontal="right"/>
    </xf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0" fontId="243" fillId="46" borderId="0" applyNumberFormat="0" applyBorder="0" applyAlignment="0" applyProtection="0"/>
    <xf numFmtId="0" fontId="243" fillId="46" borderId="0" applyNumberFormat="0" applyBorder="0" applyAlignment="0" applyProtection="0"/>
    <xf numFmtId="244" fontId="166" fillId="2" borderId="0" applyNumberFormat="0" applyBorder="0" applyAlignment="0" applyProtection="0"/>
    <xf numFmtId="0" fontId="244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244" fontId="15" fillId="2" borderId="0" applyNumberFormat="0" applyBorder="0" applyAlignment="0" applyProtection="0"/>
    <xf numFmtId="244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15" fillId="2" borderId="0" applyNumberFormat="0" applyBorder="0" applyAlignment="0" applyProtection="0"/>
    <xf numFmtId="177" fontId="245" fillId="2" borderId="0" applyNumberFormat="0" applyBorder="0" applyAlignment="0" applyProtection="0"/>
    <xf numFmtId="0" fontId="245" fillId="2" borderId="0" applyNumberFormat="0" applyBorder="0" applyAlignment="0" applyProtection="0"/>
    <xf numFmtId="177" fontId="245" fillId="2" borderId="0" applyNumberFormat="0" applyBorder="0" applyAlignment="0" applyProtection="0"/>
    <xf numFmtId="177" fontId="245" fillId="2" borderId="0" applyNumberFormat="0" applyBorder="0" applyAlignment="0" applyProtection="0"/>
    <xf numFmtId="177" fontId="245" fillId="2" borderId="0" applyNumberFormat="0" applyBorder="0" applyAlignment="0" applyProtection="0"/>
    <xf numFmtId="177" fontId="245" fillId="2" borderId="0" applyNumberFormat="0" applyBorder="0" applyAlignment="0" applyProtection="0"/>
    <xf numFmtId="177" fontId="245" fillId="2" borderId="0" applyNumberFormat="0" applyBorder="0" applyAlignment="0" applyProtection="0"/>
    <xf numFmtId="244" fontId="243" fillId="46" borderId="0" applyNumberFormat="0" applyBorder="0" applyAlignment="0" applyProtection="0"/>
    <xf numFmtId="244" fontId="243" fillId="46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0" fontId="166" fillId="2" borderId="0" applyNumberFormat="0" applyBorder="0" applyAlignment="0" applyProtection="0"/>
    <xf numFmtId="250" fontId="166" fillId="2" borderId="0" applyNumberFormat="0" applyBorder="0" applyAlignment="0" applyProtection="0"/>
    <xf numFmtId="250" fontId="166" fillId="2" borderId="0" applyNumberFormat="0" applyBorder="0" applyAlignment="0" applyProtection="0"/>
    <xf numFmtId="250" fontId="166" fillId="2" borderId="0" applyNumberFormat="0" applyBorder="0" applyAlignment="0" applyProtection="0"/>
    <xf numFmtId="250" fontId="166" fillId="2" borderId="0" applyNumberFormat="0" applyBorder="0" applyAlignment="0" applyProtection="0"/>
    <xf numFmtId="250" fontId="166" fillId="2" borderId="0" applyNumberFormat="0" applyBorder="0" applyAlignment="0" applyProtection="0"/>
    <xf numFmtId="250" fontId="166" fillId="2" borderId="0" applyNumberFormat="0" applyBorder="0" applyAlignment="0" applyProtection="0"/>
    <xf numFmtId="0" fontId="243" fillId="46" borderId="0" applyNumberFormat="0" applyBorder="0" applyAlignment="0" applyProtection="0"/>
    <xf numFmtId="0" fontId="243" fillId="46" borderId="0" applyNumberFormat="0" applyBorder="0" applyAlignment="0" applyProtection="0"/>
    <xf numFmtId="0" fontId="243" fillId="46" borderId="0" applyNumberFormat="0" applyBorder="0" applyAlignment="0" applyProtection="0"/>
    <xf numFmtId="0" fontId="243" fillId="46" borderId="0" applyNumberFormat="0" applyBorder="0" applyAlignment="0" applyProtection="0"/>
    <xf numFmtId="0" fontId="243" fillId="46" borderId="0" applyNumberFormat="0" applyBorder="0" applyAlignment="0" applyProtection="0"/>
    <xf numFmtId="0" fontId="243" fillId="48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0" fontId="243" fillId="48" borderId="0" applyNumberFormat="0" applyBorder="0" applyAlignment="0" applyProtection="0"/>
    <xf numFmtId="0" fontId="243" fillId="48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244" fontId="166" fillId="2" borderId="0" applyNumberFormat="0" applyBorder="0" applyAlignment="0" applyProtection="0"/>
    <xf numFmtId="244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177" fontId="166" fillId="2" borderId="0" applyNumberFormat="0" applyBorder="0" applyAlignment="0" applyProtection="0"/>
    <xf numFmtId="38" fontId="33" fillId="64" borderId="0" applyNumberFormat="0" applyBorder="0" applyAlignment="0" applyProtection="0"/>
    <xf numFmtId="38" fontId="33" fillId="64" borderId="0" applyNumberFormat="0" applyBorder="0" applyAlignment="0" applyProtection="0"/>
    <xf numFmtId="38" fontId="33" fillId="64" borderId="0" applyNumberFormat="0" applyBorder="0" applyAlignment="0" applyProtection="0"/>
    <xf numFmtId="0" fontId="8" fillId="0" borderId="0"/>
    <xf numFmtId="0" fontId="246" fillId="0" borderId="0">
      <alignment horizontal="left"/>
    </xf>
    <xf numFmtId="0" fontId="73" fillId="0" borderId="24" applyNumberFormat="0" applyAlignment="0" applyProtection="0">
      <alignment horizontal="left" vertical="center"/>
    </xf>
    <xf numFmtId="0" fontId="73" fillId="0" borderId="24" applyNumberFormat="0" applyAlignment="0" applyProtection="0">
      <alignment horizontal="left" vertical="center"/>
    </xf>
    <xf numFmtId="0" fontId="73" fillId="0" borderId="24" applyNumberFormat="0" applyAlignment="0" applyProtection="0">
      <alignment horizontal="left" vertical="center"/>
    </xf>
    <xf numFmtId="0" fontId="73" fillId="0" borderId="24" applyNumberFormat="0" applyAlignment="0" applyProtection="0">
      <alignment horizontal="left" vertical="center"/>
    </xf>
    <xf numFmtId="0" fontId="73" fillId="0" borderId="24" applyNumberFormat="0" applyAlignment="0" applyProtection="0">
      <alignment horizontal="left" vertical="center"/>
    </xf>
    <xf numFmtId="0" fontId="73" fillId="0" borderId="24" applyNumberFormat="0" applyAlignment="0" applyProtection="0">
      <alignment horizontal="left" vertical="center"/>
    </xf>
    <xf numFmtId="0" fontId="73" fillId="0" borderId="24" applyNumberFormat="0" applyAlignment="0" applyProtection="0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0" fontId="73" fillId="0" borderId="53">
      <alignment horizontal="left" vertical="center"/>
    </xf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0" fontId="248" fillId="0" borderId="32" applyNumberFormat="0" applyFill="0" applyAlignment="0" applyProtection="0"/>
    <xf numFmtId="0" fontId="248" fillId="0" borderId="32" applyNumberFormat="0" applyFill="0" applyAlignment="0" applyProtection="0"/>
    <xf numFmtId="244" fontId="247" fillId="0" borderId="9" applyNumberFormat="0" applyFill="0" applyAlignment="0" applyProtection="0"/>
    <xf numFmtId="0" fontId="249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244" fontId="12" fillId="0" borderId="9" applyNumberFormat="0" applyFill="0" applyAlignment="0" applyProtection="0"/>
    <xf numFmtId="244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12" fillId="0" borderId="9" applyNumberFormat="0" applyFill="0" applyAlignment="0" applyProtection="0"/>
    <xf numFmtId="177" fontId="250" fillId="0" borderId="9" applyNumberFormat="0" applyFill="0" applyAlignment="0" applyProtection="0"/>
    <xf numFmtId="0" fontId="250" fillId="0" borderId="9" applyNumberFormat="0" applyFill="0" applyAlignment="0" applyProtection="0"/>
    <xf numFmtId="177" fontId="250" fillId="0" borderId="9" applyNumberFormat="0" applyFill="0" applyAlignment="0" applyProtection="0"/>
    <xf numFmtId="177" fontId="250" fillId="0" borderId="9" applyNumberFormat="0" applyFill="0" applyAlignment="0" applyProtection="0"/>
    <xf numFmtId="177" fontId="250" fillId="0" borderId="9" applyNumberFormat="0" applyFill="0" applyAlignment="0" applyProtection="0"/>
    <xf numFmtId="177" fontId="250" fillId="0" borderId="9" applyNumberFormat="0" applyFill="0" applyAlignment="0" applyProtection="0"/>
    <xf numFmtId="177" fontId="250" fillId="0" borderId="9" applyNumberFormat="0" applyFill="0" applyAlignment="0" applyProtection="0"/>
    <xf numFmtId="244" fontId="248" fillId="0" borderId="32" applyNumberFormat="0" applyFill="0" applyAlignment="0" applyProtection="0"/>
    <xf numFmtId="244" fontId="248" fillId="0" borderId="32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250" fontId="247" fillId="0" borderId="9" applyNumberFormat="0" applyFill="0" applyAlignment="0" applyProtection="0"/>
    <xf numFmtId="250" fontId="247" fillId="0" borderId="9" applyNumberFormat="0" applyFill="0" applyAlignment="0" applyProtection="0"/>
    <xf numFmtId="250" fontId="247" fillId="0" borderId="9" applyNumberFormat="0" applyFill="0" applyAlignment="0" applyProtection="0"/>
    <xf numFmtId="250" fontId="247" fillId="0" borderId="9" applyNumberFormat="0" applyFill="0" applyAlignment="0" applyProtection="0"/>
    <xf numFmtId="250" fontId="247" fillId="0" borderId="9" applyNumberFormat="0" applyFill="0" applyAlignment="0" applyProtection="0"/>
    <xf numFmtId="250" fontId="247" fillId="0" borderId="9" applyNumberFormat="0" applyFill="0" applyAlignment="0" applyProtection="0"/>
    <xf numFmtId="0" fontId="248" fillId="0" borderId="32" applyNumberFormat="0" applyFill="0" applyAlignment="0" applyProtection="0"/>
    <xf numFmtId="0" fontId="248" fillId="0" borderId="32" applyNumberFormat="0" applyFill="0" applyAlignment="0" applyProtection="0"/>
    <xf numFmtId="0" fontId="248" fillId="0" borderId="32" applyNumberFormat="0" applyFill="0" applyAlignment="0" applyProtection="0"/>
    <xf numFmtId="0" fontId="248" fillId="0" borderId="32" applyNumberFormat="0" applyFill="0" applyAlignment="0" applyProtection="0"/>
    <xf numFmtId="0" fontId="248" fillId="0" borderId="32" applyNumberFormat="0" applyFill="0" applyAlignment="0" applyProtection="0"/>
    <xf numFmtId="0" fontId="251" fillId="0" borderId="54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0" fontId="251" fillId="0" borderId="54" applyNumberFormat="0" applyFill="0" applyAlignment="0" applyProtection="0"/>
    <xf numFmtId="0" fontId="251" fillId="0" borderId="54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244" fontId="247" fillId="0" borderId="9" applyNumberFormat="0" applyFill="0" applyAlignment="0" applyProtection="0"/>
    <xf numFmtId="244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47" fillId="0" borderId="9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0" fontId="253" fillId="0" borderId="33" applyNumberFormat="0" applyFill="0" applyAlignment="0" applyProtection="0"/>
    <xf numFmtId="0" fontId="253" fillId="0" borderId="33" applyNumberFormat="0" applyFill="0" applyAlignment="0" applyProtection="0"/>
    <xf numFmtId="244" fontId="252" fillId="0" borderId="10" applyNumberFormat="0" applyFill="0" applyAlignment="0" applyProtection="0"/>
    <xf numFmtId="0" fontId="254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244" fontId="13" fillId="0" borderId="10" applyNumberFormat="0" applyFill="0" applyAlignment="0" applyProtection="0"/>
    <xf numFmtId="244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13" fillId="0" borderId="10" applyNumberFormat="0" applyFill="0" applyAlignment="0" applyProtection="0"/>
    <xf numFmtId="177" fontId="255" fillId="0" borderId="10" applyNumberFormat="0" applyFill="0" applyAlignment="0" applyProtection="0"/>
    <xf numFmtId="0" fontId="255" fillId="0" borderId="10" applyNumberFormat="0" applyFill="0" applyAlignment="0" applyProtection="0"/>
    <xf numFmtId="177" fontId="255" fillId="0" borderId="10" applyNumberFormat="0" applyFill="0" applyAlignment="0" applyProtection="0"/>
    <xf numFmtId="177" fontId="255" fillId="0" borderId="10" applyNumberFormat="0" applyFill="0" applyAlignment="0" applyProtection="0"/>
    <xf numFmtId="177" fontId="255" fillId="0" borderId="10" applyNumberFormat="0" applyFill="0" applyAlignment="0" applyProtection="0"/>
    <xf numFmtId="177" fontId="255" fillId="0" borderId="10" applyNumberFormat="0" applyFill="0" applyAlignment="0" applyProtection="0"/>
    <xf numFmtId="177" fontId="255" fillId="0" borderId="10" applyNumberFormat="0" applyFill="0" applyAlignment="0" applyProtection="0"/>
    <xf numFmtId="244" fontId="253" fillId="0" borderId="33" applyNumberFormat="0" applyFill="0" applyAlignment="0" applyProtection="0"/>
    <xf numFmtId="244" fontId="253" fillId="0" borderId="33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250" fontId="252" fillId="0" borderId="10" applyNumberFormat="0" applyFill="0" applyAlignment="0" applyProtection="0"/>
    <xf numFmtId="250" fontId="252" fillId="0" borderId="10" applyNumberFormat="0" applyFill="0" applyAlignment="0" applyProtection="0"/>
    <xf numFmtId="250" fontId="252" fillId="0" borderId="10" applyNumberFormat="0" applyFill="0" applyAlignment="0" applyProtection="0"/>
    <xf numFmtId="250" fontId="252" fillId="0" borderId="10" applyNumberFormat="0" applyFill="0" applyAlignment="0" applyProtection="0"/>
    <xf numFmtId="250" fontId="252" fillId="0" borderId="10" applyNumberFormat="0" applyFill="0" applyAlignment="0" applyProtection="0"/>
    <xf numFmtId="250" fontId="252" fillId="0" borderId="10" applyNumberFormat="0" applyFill="0" applyAlignment="0" applyProtection="0"/>
    <xf numFmtId="0" fontId="253" fillId="0" borderId="33" applyNumberFormat="0" applyFill="0" applyAlignment="0" applyProtection="0"/>
    <xf numFmtId="0" fontId="253" fillId="0" borderId="33" applyNumberFormat="0" applyFill="0" applyAlignment="0" applyProtection="0"/>
    <xf numFmtId="0" fontId="253" fillId="0" borderId="33" applyNumberFormat="0" applyFill="0" applyAlignment="0" applyProtection="0"/>
    <xf numFmtId="0" fontId="253" fillId="0" borderId="33" applyNumberFormat="0" applyFill="0" applyAlignment="0" applyProtection="0"/>
    <xf numFmtId="0" fontId="253" fillId="0" borderId="33" applyNumberFormat="0" applyFill="0" applyAlignment="0" applyProtection="0"/>
    <xf numFmtId="0" fontId="256" fillId="0" borderId="55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244" fontId="252" fillId="0" borderId="10" applyNumberFormat="0" applyFill="0" applyAlignment="0" applyProtection="0"/>
    <xf numFmtId="244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2" fillId="0" borderId="10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244" fontId="257" fillId="0" borderId="11" applyNumberFormat="0" applyFill="0" applyAlignment="0" applyProtection="0"/>
    <xf numFmtId="0" fontId="259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244" fontId="14" fillId="0" borderId="11" applyNumberFormat="0" applyFill="0" applyAlignment="0" applyProtection="0"/>
    <xf numFmtId="244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14" fillId="0" borderId="11" applyNumberFormat="0" applyFill="0" applyAlignment="0" applyProtection="0"/>
    <xf numFmtId="177" fontId="260" fillId="0" borderId="11" applyNumberFormat="0" applyFill="0" applyAlignment="0" applyProtection="0"/>
    <xf numFmtId="0" fontId="260" fillId="0" borderId="11" applyNumberFormat="0" applyFill="0" applyAlignment="0" applyProtection="0"/>
    <xf numFmtId="177" fontId="260" fillId="0" borderId="11" applyNumberFormat="0" applyFill="0" applyAlignment="0" applyProtection="0"/>
    <xf numFmtId="177" fontId="260" fillId="0" borderId="11" applyNumberFormat="0" applyFill="0" applyAlignment="0" applyProtection="0"/>
    <xf numFmtId="177" fontId="260" fillId="0" borderId="11" applyNumberFormat="0" applyFill="0" applyAlignment="0" applyProtection="0"/>
    <xf numFmtId="177" fontId="260" fillId="0" borderId="11" applyNumberFormat="0" applyFill="0" applyAlignment="0" applyProtection="0"/>
    <xf numFmtId="177" fontId="260" fillId="0" borderId="11" applyNumberFormat="0" applyFill="0" applyAlignment="0" applyProtection="0"/>
    <xf numFmtId="244" fontId="258" fillId="0" borderId="34" applyNumberFormat="0" applyFill="0" applyAlignment="0" applyProtection="0"/>
    <xf numFmtId="244" fontId="258" fillId="0" borderId="34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250" fontId="257" fillId="0" borderId="11" applyNumberFormat="0" applyFill="0" applyAlignment="0" applyProtection="0"/>
    <xf numFmtId="250" fontId="257" fillId="0" borderId="11" applyNumberFormat="0" applyFill="0" applyAlignment="0" applyProtection="0"/>
    <xf numFmtId="250" fontId="257" fillId="0" borderId="11" applyNumberFormat="0" applyFill="0" applyAlignment="0" applyProtection="0"/>
    <xf numFmtId="250" fontId="257" fillId="0" borderId="11" applyNumberFormat="0" applyFill="0" applyAlignment="0" applyProtection="0"/>
    <xf numFmtId="250" fontId="257" fillId="0" borderId="11" applyNumberFormat="0" applyFill="0" applyAlignment="0" applyProtection="0"/>
    <xf numFmtId="250" fontId="257" fillId="0" borderId="11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0" fontId="258" fillId="0" borderId="34" applyNumberFormat="0" applyFill="0" applyAlignment="0" applyProtection="0"/>
    <xf numFmtId="0" fontId="261" fillId="0" borderId="56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0" fontId="261" fillId="0" borderId="56" applyNumberFormat="0" applyFill="0" applyAlignment="0" applyProtection="0"/>
    <xf numFmtId="0" fontId="261" fillId="0" borderId="56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244" fontId="257" fillId="0" borderId="11" applyNumberFormat="0" applyFill="0" applyAlignment="0" applyProtection="0"/>
    <xf numFmtId="244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11" applyNumberFormat="0" applyFill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244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77" fontId="260" fillId="0" borderId="0" applyNumberFormat="0" applyFill="0" applyBorder="0" applyAlignment="0" applyProtection="0"/>
    <xf numFmtId="177" fontId="260" fillId="0" borderId="0" applyNumberFormat="0" applyFill="0" applyBorder="0" applyAlignment="0" applyProtection="0"/>
    <xf numFmtId="177" fontId="260" fillId="0" borderId="0" applyNumberFormat="0" applyFill="0" applyBorder="0" applyAlignment="0" applyProtection="0"/>
    <xf numFmtId="177" fontId="260" fillId="0" borderId="0" applyNumberFormat="0" applyFill="0" applyBorder="0" applyAlignment="0" applyProtection="0"/>
    <xf numFmtId="177" fontId="260" fillId="0" borderId="0" applyNumberFormat="0" applyFill="0" applyBorder="0" applyAlignment="0" applyProtection="0"/>
    <xf numFmtId="244" fontId="258" fillId="0" borderId="0" applyNumberFormat="0" applyFill="0" applyBorder="0" applyAlignment="0" applyProtection="0"/>
    <xf numFmtId="244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50" fontId="257" fillId="0" borderId="0" applyNumberFormat="0" applyFill="0" applyBorder="0" applyAlignment="0" applyProtection="0"/>
    <xf numFmtId="250" fontId="257" fillId="0" borderId="0" applyNumberFormat="0" applyFill="0" applyBorder="0" applyAlignment="0" applyProtection="0"/>
    <xf numFmtId="250" fontId="257" fillId="0" borderId="0" applyNumberFormat="0" applyFill="0" applyBorder="0" applyAlignment="0" applyProtection="0"/>
    <xf numFmtId="250" fontId="257" fillId="0" borderId="0" applyNumberFormat="0" applyFill="0" applyBorder="0" applyAlignment="0" applyProtection="0"/>
    <xf numFmtId="250" fontId="257" fillId="0" borderId="0" applyNumberFormat="0" applyFill="0" applyBorder="0" applyAlignment="0" applyProtection="0"/>
    <xf numFmtId="25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244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177" fontId="257" fillId="0" borderId="0" applyNumberFormat="0" applyFill="0" applyBorder="0" applyAlignment="0" applyProtection="0"/>
    <xf numFmtId="0" fontId="262" fillId="0" borderId="0" applyProtection="0"/>
    <xf numFmtId="0" fontId="73" fillId="0" borderId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6" fillId="65" borderId="0">
      <alignment horizontal="left" wrapText="1"/>
    </xf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10" fontId="33" fillId="65" borderId="49" applyNumberFormat="0" applyBorder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0" fontId="266" fillId="62" borderId="50" applyNumberFormat="0" applyAlignment="0" applyProtection="0"/>
    <xf numFmtId="0" fontId="266" fillId="62" borderId="50" applyNumberFormat="0" applyAlignment="0" applyProtection="0"/>
    <xf numFmtId="0" fontId="268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250" fontId="267" fillId="5" borderId="12" applyNumberFormat="0" applyAlignment="0" applyProtection="0"/>
    <xf numFmtId="250" fontId="267" fillId="5" borderId="12" applyNumberFormat="0" applyAlignment="0" applyProtection="0"/>
    <xf numFmtId="250" fontId="267" fillId="5" borderId="12" applyNumberFormat="0" applyAlignment="0" applyProtection="0"/>
    <xf numFmtId="250" fontId="267" fillId="5" borderId="12" applyNumberFormat="0" applyAlignment="0" applyProtection="0"/>
    <xf numFmtId="250" fontId="267" fillId="5" borderId="12" applyNumberFormat="0" applyAlignment="0" applyProtection="0"/>
    <xf numFmtId="25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49" borderId="50" applyNumberFormat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0" fontId="266" fillId="49" borderId="50" applyNumberFormat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0" fontId="266" fillId="49" borderId="50" applyNumberFormat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6" fillId="49" borderId="50" applyNumberFormat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0" fontId="266" fillId="66" borderId="50" applyNumberFormat="0" applyAlignment="0" applyProtection="0"/>
    <xf numFmtId="0" fontId="266" fillId="66" borderId="50" applyNumberFormat="0" applyAlignment="0" applyProtection="0"/>
    <xf numFmtId="0" fontId="266" fillId="66" borderId="50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92" fillId="49" borderId="50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92" fillId="49" borderId="50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244" fontId="18" fillId="5" borderId="12" applyNumberFormat="0" applyAlignment="0" applyProtection="0"/>
    <xf numFmtId="244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18" fillId="5" borderId="12" applyNumberFormat="0" applyAlignment="0" applyProtection="0"/>
    <xf numFmtId="177" fontId="269" fillId="5" borderId="12" applyNumberFormat="0" applyAlignment="0" applyProtection="0"/>
    <xf numFmtId="0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0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177" fontId="269" fillId="5" borderId="12" applyNumberFormat="0" applyAlignment="0" applyProtection="0"/>
    <xf numFmtId="244" fontId="266" fillId="49" borderId="50" applyNumberFormat="0" applyAlignment="0" applyProtection="0"/>
    <xf numFmtId="244" fontId="266" fillId="49" borderId="50" applyNumberFormat="0" applyAlignment="0" applyProtection="0"/>
    <xf numFmtId="244" fontId="266" fillId="49" borderId="50" applyNumberFormat="0" applyAlignment="0" applyProtection="0"/>
    <xf numFmtId="244" fontId="266" fillId="49" borderId="50" applyNumberFormat="0" applyAlignment="0" applyProtection="0"/>
    <xf numFmtId="244" fontId="266" fillId="49" borderId="50" applyNumberFormat="0" applyAlignment="0" applyProtection="0"/>
    <xf numFmtId="244" fontId="266" fillId="49" borderId="50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6" fillId="62" borderId="50" applyNumberFormat="0" applyAlignment="0" applyProtection="0"/>
    <xf numFmtId="244" fontId="267" fillId="5" borderId="12" applyNumberFormat="0" applyAlignment="0" applyProtection="0"/>
    <xf numFmtId="244" fontId="267" fillId="5" borderId="12" applyNumberFormat="0" applyAlignment="0" applyProtection="0"/>
    <xf numFmtId="0" fontId="266" fillId="62" borderId="50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177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0" fontId="267" fillId="5" borderId="12" applyNumberFormat="0" applyAlignment="0" applyProtection="0"/>
    <xf numFmtId="10" fontId="270" fillId="0" borderId="0"/>
    <xf numFmtId="38" fontId="271" fillId="0" borderId="0"/>
    <xf numFmtId="38" fontId="272" fillId="0" borderId="0"/>
    <xf numFmtId="38" fontId="273" fillId="0" borderId="0"/>
    <xf numFmtId="38" fontId="274" fillId="0" borderId="0"/>
    <xf numFmtId="0" fontId="149" fillId="0" borderId="0"/>
    <xf numFmtId="0" fontId="149" fillId="0" borderId="0"/>
    <xf numFmtId="177" fontId="275" fillId="122" borderId="51"/>
    <xf numFmtId="244" fontId="275" fillId="122" borderId="51"/>
    <xf numFmtId="250" fontId="275" fillId="122" borderId="51"/>
    <xf numFmtId="177" fontId="275" fillId="122" borderId="51"/>
    <xf numFmtId="250" fontId="275" fillId="122" borderId="51"/>
    <xf numFmtId="177" fontId="275" fillId="122" borderId="51"/>
    <xf numFmtId="177" fontId="275" fillId="122" borderId="51"/>
    <xf numFmtId="177" fontId="275" fillId="122" borderId="51"/>
    <xf numFmtId="177" fontId="275" fillId="122" borderId="51"/>
    <xf numFmtId="0" fontId="48" fillId="0" borderId="0" applyNumberFormat="0" applyFont="0" applyFill="0" applyBorder="0" applyProtection="0">
      <alignment horizontal="left" vertical="center"/>
    </xf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4" fontId="207" fillId="0" borderId="0" applyFill="0" applyBorder="0" applyAlignment="0"/>
    <xf numFmtId="254" fontId="207" fillId="0" borderId="0" applyFill="0" applyBorder="0" applyAlignment="0"/>
    <xf numFmtId="254" fontId="208" fillId="0" borderId="0" applyFill="0" applyBorder="0" applyAlignment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244" fontId="276" fillId="0" borderId="14" applyNumberFormat="0" applyFill="0" applyAlignment="0" applyProtection="0"/>
    <xf numFmtId="0" fontId="278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244" fontId="21" fillId="0" borderId="14" applyNumberFormat="0" applyFill="0" applyAlignment="0" applyProtection="0"/>
    <xf numFmtId="244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1" fillId="0" borderId="14" applyNumberFormat="0" applyFill="0" applyAlignment="0" applyProtection="0"/>
    <xf numFmtId="177" fontId="279" fillId="0" borderId="14" applyNumberFormat="0" applyFill="0" applyAlignment="0" applyProtection="0"/>
    <xf numFmtId="0" fontId="279" fillId="0" borderId="14" applyNumberFormat="0" applyFill="0" applyAlignment="0" applyProtection="0"/>
    <xf numFmtId="177" fontId="279" fillId="0" borderId="14" applyNumberFormat="0" applyFill="0" applyAlignment="0" applyProtection="0"/>
    <xf numFmtId="177" fontId="279" fillId="0" borderId="14" applyNumberFormat="0" applyFill="0" applyAlignment="0" applyProtection="0"/>
    <xf numFmtId="177" fontId="279" fillId="0" borderId="14" applyNumberFormat="0" applyFill="0" applyAlignment="0" applyProtection="0"/>
    <xf numFmtId="177" fontId="279" fillId="0" borderId="14" applyNumberFormat="0" applyFill="0" applyAlignment="0" applyProtection="0"/>
    <xf numFmtId="177" fontId="279" fillId="0" borderId="14" applyNumberFormat="0" applyFill="0" applyAlignment="0" applyProtection="0"/>
    <xf numFmtId="244" fontId="277" fillId="0" borderId="35" applyNumberFormat="0" applyFill="0" applyAlignment="0" applyProtection="0"/>
    <xf numFmtId="244" fontId="277" fillId="0" borderId="35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0" fontId="276" fillId="0" borderId="14" applyNumberFormat="0" applyFill="0" applyAlignment="0" applyProtection="0"/>
    <xf numFmtId="250" fontId="276" fillId="0" borderId="14" applyNumberFormat="0" applyFill="0" applyAlignment="0" applyProtection="0"/>
    <xf numFmtId="250" fontId="276" fillId="0" borderId="14" applyNumberFormat="0" applyFill="0" applyAlignment="0" applyProtection="0"/>
    <xf numFmtId="250" fontId="276" fillId="0" borderId="14" applyNumberFormat="0" applyFill="0" applyAlignment="0" applyProtection="0"/>
    <xf numFmtId="250" fontId="276" fillId="0" borderId="14" applyNumberFormat="0" applyFill="0" applyAlignment="0" applyProtection="0"/>
    <xf numFmtId="250" fontId="276" fillId="0" borderId="14" applyNumberFormat="0" applyFill="0" applyAlignment="0" applyProtection="0"/>
    <xf numFmtId="250" fontId="276" fillId="0" borderId="14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80" fillId="0" borderId="57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0" fontId="280" fillId="0" borderId="57" applyNumberFormat="0" applyFill="0" applyAlignment="0" applyProtection="0"/>
    <xf numFmtId="0" fontId="280" fillId="0" borderId="57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244" fontId="276" fillId="0" borderId="14" applyNumberFormat="0" applyFill="0" applyAlignment="0" applyProtection="0"/>
    <xf numFmtId="244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177" fontId="276" fillId="0" borderId="14" applyNumberFormat="0" applyFill="0" applyAlignment="0" applyProtection="0"/>
    <xf numFmtId="0" fontId="281" fillId="0" borderId="0"/>
    <xf numFmtId="0" fontId="152" fillId="0" borderId="0"/>
    <xf numFmtId="0" fontId="152" fillId="0" borderId="0"/>
    <xf numFmtId="0" fontId="281" fillId="0" borderId="0"/>
    <xf numFmtId="0" fontId="152" fillId="0" borderId="0"/>
    <xf numFmtId="0" fontId="152" fillId="0" borderId="0"/>
    <xf numFmtId="0" fontId="282" fillId="0" borderId="0"/>
    <xf numFmtId="220" fontId="28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84" fillId="0" borderId="58"/>
    <xf numFmtId="0" fontId="284" fillId="0" borderId="58"/>
    <xf numFmtId="0" fontId="284" fillId="0" borderId="58"/>
    <xf numFmtId="0" fontId="284" fillId="0" borderId="58"/>
    <xf numFmtId="0" fontId="284" fillId="0" borderId="58"/>
    <xf numFmtId="0" fontId="284" fillId="0" borderId="58"/>
    <xf numFmtId="0" fontId="284" fillId="0" borderId="58"/>
    <xf numFmtId="170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4" fontId="285" fillId="0" borderId="0" applyFont="0" applyFill="0" applyBorder="0" applyAlignment="0" applyProtection="0"/>
    <xf numFmtId="265" fontId="285" fillId="0" borderId="0" applyFont="0" applyFill="0" applyBorder="0" applyAlignment="0" applyProtection="0"/>
    <xf numFmtId="0" fontId="230" fillId="0" borderId="0">
      <protection locked="0"/>
    </xf>
    <xf numFmtId="170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0" fontId="287" fillId="66" borderId="0" applyNumberFormat="0" applyBorder="0" applyAlignment="0" applyProtection="0"/>
    <xf numFmtId="0" fontId="287" fillId="66" borderId="0" applyNumberFormat="0" applyBorder="0" applyAlignment="0" applyProtection="0"/>
    <xf numFmtId="244" fontId="286" fillId="4" borderId="0" applyNumberFormat="0" applyBorder="0" applyAlignment="0" applyProtection="0"/>
    <xf numFmtId="0" fontId="288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0" fontId="289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244" fontId="136" fillId="4" borderId="0" applyNumberFormat="0" applyBorder="0" applyAlignment="0" applyProtection="0"/>
    <xf numFmtId="244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136" fillId="4" borderId="0" applyNumberFormat="0" applyBorder="0" applyAlignment="0" applyProtection="0"/>
    <xf numFmtId="177" fontId="290" fillId="4" borderId="0" applyNumberFormat="0" applyBorder="0" applyAlignment="0" applyProtection="0"/>
    <xf numFmtId="0" fontId="290" fillId="4" borderId="0" applyNumberFormat="0" applyBorder="0" applyAlignment="0" applyProtection="0"/>
    <xf numFmtId="177" fontId="290" fillId="4" borderId="0" applyNumberFormat="0" applyBorder="0" applyAlignment="0" applyProtection="0"/>
    <xf numFmtId="177" fontId="290" fillId="4" borderId="0" applyNumberFormat="0" applyBorder="0" applyAlignment="0" applyProtection="0"/>
    <xf numFmtId="177" fontId="290" fillId="4" borderId="0" applyNumberFormat="0" applyBorder="0" applyAlignment="0" applyProtection="0"/>
    <xf numFmtId="177" fontId="290" fillId="4" borderId="0" applyNumberFormat="0" applyBorder="0" applyAlignment="0" applyProtection="0"/>
    <xf numFmtId="177" fontId="290" fillId="4" borderId="0" applyNumberFormat="0" applyBorder="0" applyAlignment="0" applyProtection="0"/>
    <xf numFmtId="244" fontId="287" fillId="66" borderId="0" applyNumberFormat="0" applyBorder="0" applyAlignment="0" applyProtection="0"/>
    <xf numFmtId="244" fontId="287" fillId="66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250" fontId="286" fillId="4" borderId="0" applyNumberFormat="0" applyBorder="0" applyAlignment="0" applyProtection="0"/>
    <xf numFmtId="250" fontId="286" fillId="4" borderId="0" applyNumberFormat="0" applyBorder="0" applyAlignment="0" applyProtection="0"/>
    <xf numFmtId="250" fontId="286" fillId="4" borderId="0" applyNumberFormat="0" applyBorder="0" applyAlignment="0" applyProtection="0"/>
    <xf numFmtId="250" fontId="286" fillId="4" borderId="0" applyNumberFormat="0" applyBorder="0" applyAlignment="0" applyProtection="0"/>
    <xf numFmtId="250" fontId="286" fillId="4" borderId="0" applyNumberFormat="0" applyBorder="0" applyAlignment="0" applyProtection="0"/>
    <xf numFmtId="250" fontId="286" fillId="4" borderId="0" applyNumberFormat="0" applyBorder="0" applyAlignment="0" applyProtection="0"/>
    <xf numFmtId="0" fontId="287" fillId="66" borderId="0" applyNumberFormat="0" applyBorder="0" applyAlignment="0" applyProtection="0"/>
    <xf numFmtId="0" fontId="287" fillId="66" borderId="0" applyNumberFormat="0" applyBorder="0" applyAlignment="0" applyProtection="0"/>
    <xf numFmtId="0" fontId="287" fillId="66" borderId="0" applyNumberFormat="0" applyBorder="0" applyAlignment="0" applyProtection="0"/>
    <xf numFmtId="0" fontId="287" fillId="66" borderId="0" applyNumberFormat="0" applyBorder="0" applyAlignment="0" applyProtection="0"/>
    <xf numFmtId="0" fontId="287" fillId="66" borderId="0" applyNumberFormat="0" applyBorder="0" applyAlignment="0" applyProtection="0"/>
    <xf numFmtId="0" fontId="291" fillId="66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0" fontId="291" fillId="66" borderId="0" applyNumberFormat="0" applyBorder="0" applyAlignment="0" applyProtection="0"/>
    <xf numFmtId="0" fontId="291" fillId="66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244" fontId="286" fillId="4" borderId="0" applyNumberFormat="0" applyBorder="0" applyAlignment="0" applyProtection="0"/>
    <xf numFmtId="244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177" fontId="286" fillId="4" borderId="0" applyNumberFormat="0" applyBorder="0" applyAlignment="0" applyProtection="0"/>
    <xf numFmtId="0" fontId="8" fillId="0" borderId="0"/>
    <xf numFmtId="0" fontId="28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193" fontId="292" fillId="0" borderId="0"/>
    <xf numFmtId="0" fontId="6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266" fontId="8" fillId="0" borderId="0"/>
    <xf numFmtId="266" fontId="8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50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5" fontId="8" fillId="0" borderId="0"/>
    <xf numFmtId="0" fontId="35" fillId="0" borderId="0"/>
    <xf numFmtId="0" fontId="35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8" fillId="0" borderId="0"/>
    <xf numFmtId="177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0" fontId="293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250" fontId="35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7" fontId="35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25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7" fontId="35" fillId="0" borderId="0"/>
    <xf numFmtId="0" fontId="8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250" fontId="35" fillId="0" borderId="0"/>
    <xf numFmtId="0" fontId="5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25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25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5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177" fontId="8" fillId="0" borderId="0"/>
    <xf numFmtId="245" fontId="8" fillId="0" borderId="0"/>
    <xf numFmtId="245" fontId="8" fillId="0" borderId="0"/>
    <xf numFmtId="245" fontId="8" fillId="0" borderId="0"/>
    <xf numFmtId="177" fontId="8" fillId="0" borderId="0"/>
    <xf numFmtId="245" fontId="8" fillId="0" borderId="0"/>
    <xf numFmtId="245" fontId="8" fillId="0" borderId="0"/>
    <xf numFmtId="245" fontId="8" fillId="0" borderId="0"/>
    <xf numFmtId="177" fontId="8" fillId="0" borderId="0"/>
    <xf numFmtId="245" fontId="8" fillId="0" borderId="0"/>
    <xf numFmtId="245" fontId="8" fillId="0" borderId="0"/>
    <xf numFmtId="245" fontId="8" fillId="0" borderId="0"/>
    <xf numFmtId="177" fontId="8" fillId="0" borderId="0"/>
    <xf numFmtId="245" fontId="8" fillId="0" borderId="0"/>
    <xf numFmtId="245" fontId="8" fillId="0" borderId="0"/>
    <xf numFmtId="245" fontId="8" fillId="0" borderId="0"/>
    <xf numFmtId="177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67" fontId="8" fillId="0" borderId="0">
      <alignment vertical="top"/>
    </xf>
    <xf numFmtId="245" fontId="8" fillId="0" borderId="0"/>
    <xf numFmtId="268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68" fontId="1" fillId="0" borderId="0"/>
    <xf numFmtId="268" fontId="1" fillId="0" borderId="0"/>
    <xf numFmtId="245" fontId="8" fillId="0" borderId="0"/>
    <xf numFmtId="268" fontId="1" fillId="0" borderId="0"/>
    <xf numFmtId="245" fontId="8" fillId="0" borderId="0"/>
    <xf numFmtId="0" fontId="8" fillId="0" borderId="0"/>
    <xf numFmtId="0" fontId="8" fillId="0" borderId="0"/>
    <xf numFmtId="245" fontId="8" fillId="0" borderId="0"/>
    <xf numFmtId="245" fontId="8" fillId="0" borderId="0"/>
    <xf numFmtId="250" fontId="8" fillId="0" borderId="0"/>
    <xf numFmtId="0" fontId="35" fillId="0" borderId="0"/>
    <xf numFmtId="250" fontId="8" fillId="0" borderId="0"/>
    <xf numFmtId="0" fontId="3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8" fillId="0" borderId="0"/>
    <xf numFmtId="245" fontId="8" fillId="0" borderId="0"/>
    <xf numFmtId="245" fontId="8" fillId="0" borderId="0"/>
    <xf numFmtId="0" fontId="35" fillId="0" borderId="0"/>
    <xf numFmtId="245" fontId="8" fillId="0" borderId="0"/>
    <xf numFmtId="245" fontId="8" fillId="0" borderId="0"/>
    <xf numFmtId="0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0" fontId="1" fillId="0" borderId="0"/>
    <xf numFmtId="0" fontId="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0" fontId="8" fillId="0" borderId="0"/>
    <xf numFmtId="250" fontId="8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0" fontId="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25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175" fontId="8" fillId="0" borderId="0"/>
    <xf numFmtId="175" fontId="8" fillId="0" borderId="0"/>
    <xf numFmtId="0" fontId="6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6" fillId="0" borderId="0"/>
    <xf numFmtId="175" fontId="8" fillId="0" borderId="0"/>
    <xf numFmtId="175" fontId="8" fillId="0" borderId="0"/>
    <xf numFmtId="0" fontId="6" fillId="0" borderId="0"/>
    <xf numFmtId="175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0" fontId="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1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0" fontId="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56" fillId="0" borderId="0"/>
    <xf numFmtId="0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294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5" fontId="8" fillId="0" borderId="0"/>
    <xf numFmtId="245" fontId="8" fillId="0" borderId="0"/>
    <xf numFmtId="245" fontId="1" fillId="0" borderId="0"/>
    <xf numFmtId="245" fontId="8" fillId="0" borderId="0"/>
    <xf numFmtId="245" fontId="8" fillId="0" borderId="0"/>
    <xf numFmtId="245" fontId="1" fillId="0" borderId="0"/>
    <xf numFmtId="245" fontId="1" fillId="0" borderId="0"/>
    <xf numFmtId="0" fontId="182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8" fillId="0" borderId="0"/>
    <xf numFmtId="244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8" fillId="0" borderId="0"/>
    <xf numFmtId="177" fontId="8" fillId="0" borderId="0"/>
    <xf numFmtId="267" fontId="1" fillId="0" borderId="0"/>
    <xf numFmtId="177" fontId="8" fillId="0" borderId="0"/>
    <xf numFmtId="0" fontId="8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244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35" fillId="0" borderId="0"/>
    <xf numFmtId="177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82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3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244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92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0" fontId="192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244" fontId="35" fillId="0" borderId="0"/>
    <xf numFmtId="245" fontId="8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177" fontId="56" fillId="0" borderId="0"/>
    <xf numFmtId="0" fontId="35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177" fontId="192" fillId="0" borderId="0"/>
    <xf numFmtId="0" fontId="3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4" fillId="0" borderId="0"/>
    <xf numFmtId="0" fontId="294" fillId="0" borderId="0"/>
    <xf numFmtId="0" fontId="29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4" fontId="5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50" fontId="1" fillId="0" borderId="0"/>
    <xf numFmtId="250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0" fontId="1" fillId="0" borderId="0"/>
    <xf numFmtId="250" fontId="1" fillId="0" borderId="0"/>
    <xf numFmtId="0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5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50" fontId="35" fillId="0" borderId="0"/>
    <xf numFmtId="244" fontId="35" fillId="0" borderId="0"/>
    <xf numFmtId="245" fontId="1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50" fontId="35" fillId="0" borderId="0"/>
    <xf numFmtId="244" fontId="35" fillId="0" borderId="0"/>
    <xf numFmtId="244" fontId="35" fillId="0" borderId="0"/>
    <xf numFmtId="244" fontId="35" fillId="0" borderId="0"/>
    <xf numFmtId="244" fontId="35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177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5" fontId="8" fillId="0" borderId="0"/>
    <xf numFmtId="0" fontId="35" fillId="0" borderId="0"/>
    <xf numFmtId="0" fontId="35" fillId="0" borderId="0"/>
    <xf numFmtId="175" fontId="35" fillId="0" borderId="0"/>
    <xf numFmtId="175" fontId="8" fillId="0" borderId="0"/>
    <xf numFmtId="175" fontId="35" fillId="0" borderId="0"/>
    <xf numFmtId="175" fontId="35" fillId="0" borderId="0"/>
    <xf numFmtId="0" fontId="35" fillId="0" borderId="0"/>
    <xf numFmtId="0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0" fontId="35" fillId="0" borderId="0"/>
    <xf numFmtId="0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0" fontId="8" fillId="67" borderId="59" applyNumberFormat="0" applyFont="0" applyAlignment="0" applyProtection="0"/>
    <xf numFmtId="0" fontId="8" fillId="67" borderId="59" applyNumberFormat="0" applyFont="0" applyAlignment="0" applyProtection="0"/>
    <xf numFmtId="0" fontId="8" fillId="67" borderId="59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0" fontId="191" fillId="8" borderId="16" applyNumberFormat="0" applyFont="0" applyAlignment="0" applyProtection="0"/>
    <xf numFmtId="0" fontId="8" fillId="67" borderId="59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0" fontId="8" fillId="67" borderId="59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0" fontId="56" fillId="67" borderId="59" applyNumberFormat="0" applyFont="0" applyAlignment="0" applyProtection="0"/>
    <xf numFmtId="0" fontId="8" fillId="67" borderId="59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0" fontId="35" fillId="8" borderId="16" applyNumberFormat="0" applyFont="0" applyAlignment="0" applyProtection="0"/>
    <xf numFmtId="250" fontId="1" fillId="8" borderId="16" applyNumberFormat="0" applyFont="0" applyAlignment="0" applyProtection="0"/>
    <xf numFmtId="0" fontId="56" fillId="67" borderId="59" applyNumberFormat="0" applyFont="0" applyAlignment="0" applyProtection="0"/>
    <xf numFmtId="0" fontId="35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244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35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0" fontId="56" fillId="67" borderId="59" applyNumberFormat="0" applyFont="0" applyAlignment="0" applyProtection="0"/>
    <xf numFmtId="0" fontId="35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244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" fillId="8" borderId="16" applyNumberFormat="0" applyFont="0" applyAlignment="0" applyProtection="0"/>
    <xf numFmtId="177" fontId="192" fillId="8" borderId="16" applyNumberFormat="0" applyFont="0" applyAlignment="0" applyProtection="0"/>
    <xf numFmtId="0" fontId="192" fillId="8" borderId="16" applyNumberFormat="0" applyFont="0" applyAlignment="0" applyProtection="0"/>
    <xf numFmtId="0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0" fontId="192" fillId="8" borderId="16" applyNumberFormat="0" applyFont="0" applyAlignment="0" applyProtection="0"/>
    <xf numFmtId="0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177" fontId="192" fillId="8" borderId="16" applyNumberFormat="0" applyFont="0" applyAlignment="0" applyProtection="0"/>
    <xf numFmtId="244" fontId="182" fillId="67" borderId="59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244" fontId="182" fillId="67" borderId="59" applyNumberFormat="0" applyFont="0" applyAlignment="0" applyProtection="0"/>
    <xf numFmtId="244" fontId="182" fillId="67" borderId="59" applyNumberFormat="0" applyFont="0" applyAlignment="0" applyProtection="0"/>
    <xf numFmtId="244" fontId="182" fillId="67" borderId="59" applyNumberFormat="0" applyFont="0" applyAlignment="0" applyProtection="0"/>
    <xf numFmtId="244" fontId="182" fillId="67" borderId="59" applyNumberFormat="0" applyFont="0" applyAlignment="0" applyProtection="0"/>
    <xf numFmtId="244" fontId="182" fillId="67" borderId="59" applyNumberFormat="0" applyFont="0" applyAlignment="0" applyProtection="0"/>
    <xf numFmtId="0" fontId="8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244" fontId="56" fillId="8" borderId="16" applyNumberFormat="0" applyFont="0" applyAlignment="0" applyProtection="0"/>
    <xf numFmtId="250" fontId="1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5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175" fontId="35" fillId="8" borderId="16" applyNumberFormat="0" applyFont="0" applyAlignment="0" applyProtection="0"/>
    <xf numFmtId="175" fontId="35" fillId="8" borderId="16" applyNumberFormat="0" applyFont="0" applyAlignment="0" applyProtection="0"/>
    <xf numFmtId="175" fontId="35" fillId="8" borderId="16" applyNumberFormat="0" applyFont="0" applyAlignment="0" applyProtection="0"/>
    <xf numFmtId="175" fontId="35" fillId="8" borderId="16" applyNumberFormat="0" applyFont="0" applyAlignment="0" applyProtection="0"/>
    <xf numFmtId="175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182" fillId="67" borderId="59" applyNumberFormat="0" applyFont="0" applyAlignment="0" applyProtection="0"/>
    <xf numFmtId="177" fontId="56" fillId="8" borderId="16" applyNumberFormat="0" applyFont="0" applyAlignment="0" applyProtection="0"/>
    <xf numFmtId="244" fontId="56" fillId="8" borderId="16" applyNumberFormat="0" applyFont="0" applyAlignment="0" applyProtection="0"/>
    <xf numFmtId="244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177" fontId="56" fillId="8" borderId="16" applyNumberFormat="0" applyFont="0" applyAlignment="0" applyProtection="0"/>
    <xf numFmtId="0" fontId="182" fillId="67" borderId="59" applyNumberFormat="0" applyFont="0" applyAlignment="0" applyProtection="0"/>
    <xf numFmtId="0" fontId="182" fillId="67" borderId="59" applyNumberFormat="0" applyFont="0" applyAlignment="0" applyProtection="0"/>
    <xf numFmtId="0" fontId="182" fillId="67" borderId="59" applyNumberFormat="0" applyFont="0" applyAlignment="0" applyProtection="0"/>
    <xf numFmtId="0" fontId="10" fillId="67" borderId="59" applyNumberFormat="0" applyFont="0" applyAlignment="0" applyProtection="0"/>
    <xf numFmtId="0" fontId="10" fillId="67" borderId="59" applyNumberFormat="0" applyFont="0" applyAlignment="0" applyProtection="0"/>
    <xf numFmtId="0" fontId="10" fillId="67" borderId="59" applyNumberFormat="0" applyFont="0" applyAlignment="0" applyProtection="0"/>
    <xf numFmtId="269" fontId="285" fillId="0" borderId="0" applyFont="0" applyFill="0" applyBorder="0" applyAlignment="0" applyProtection="0">
      <alignment horizontal="right"/>
    </xf>
    <xf numFmtId="270" fontId="285" fillId="123" borderId="0" applyFont="0" applyFill="0" applyBorder="0" applyAlignment="0" applyProtection="0">
      <protection locked="0"/>
    </xf>
    <xf numFmtId="18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0" fontId="296" fillId="62" borderId="60" applyNumberFormat="0" applyAlignment="0" applyProtection="0"/>
    <xf numFmtId="0" fontId="296" fillId="62" borderId="60" applyNumberFormat="0" applyAlignment="0" applyProtection="0"/>
    <xf numFmtId="0" fontId="296" fillId="62" borderId="60" applyNumberFormat="0" applyAlignment="0" applyProtection="0"/>
    <xf numFmtId="0" fontId="297" fillId="6" borderId="13" applyNumberFormat="0" applyAlignment="0" applyProtection="0"/>
    <xf numFmtId="0" fontId="296" fillId="62" borderId="60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244" fontId="19" fillId="6" borderId="13" applyNumberFormat="0" applyAlignment="0" applyProtection="0"/>
    <xf numFmtId="244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19" fillId="6" borderId="13" applyNumberFormat="0" applyAlignment="0" applyProtection="0"/>
    <xf numFmtId="177" fontId="298" fillId="6" borderId="13" applyNumberFormat="0" applyAlignment="0" applyProtection="0"/>
    <xf numFmtId="0" fontId="298" fillId="6" borderId="13" applyNumberFormat="0" applyAlignment="0" applyProtection="0"/>
    <xf numFmtId="177" fontId="298" fillId="6" borderId="13" applyNumberFormat="0" applyAlignment="0" applyProtection="0"/>
    <xf numFmtId="177" fontId="298" fillId="6" borderId="13" applyNumberFormat="0" applyAlignment="0" applyProtection="0"/>
    <xf numFmtId="177" fontId="298" fillId="6" borderId="13" applyNumberFormat="0" applyAlignment="0" applyProtection="0"/>
    <xf numFmtId="177" fontId="298" fillId="6" borderId="13" applyNumberFormat="0" applyAlignment="0" applyProtection="0"/>
    <xf numFmtId="177" fontId="298" fillId="6" borderId="13" applyNumberFormat="0" applyAlignment="0" applyProtection="0"/>
    <xf numFmtId="244" fontId="296" fillId="62" borderId="60" applyNumberFormat="0" applyAlignment="0" applyProtection="0"/>
    <xf numFmtId="244" fontId="296" fillId="62" borderId="60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0" fontId="295" fillId="6" borderId="13" applyNumberFormat="0" applyAlignment="0" applyProtection="0"/>
    <xf numFmtId="250" fontId="295" fillId="6" borderId="13" applyNumberFormat="0" applyAlignment="0" applyProtection="0"/>
    <xf numFmtId="250" fontId="295" fillId="6" borderId="13" applyNumberFormat="0" applyAlignment="0" applyProtection="0"/>
    <xf numFmtId="250" fontId="295" fillId="6" borderId="13" applyNumberFormat="0" applyAlignment="0" applyProtection="0"/>
    <xf numFmtId="250" fontId="295" fillId="6" borderId="13" applyNumberFormat="0" applyAlignment="0" applyProtection="0"/>
    <xf numFmtId="250" fontId="295" fillId="6" borderId="13" applyNumberFormat="0" applyAlignment="0" applyProtection="0"/>
    <xf numFmtId="250" fontId="295" fillId="6" borderId="13" applyNumberFormat="0" applyAlignment="0" applyProtection="0"/>
    <xf numFmtId="0" fontId="296" fillId="62" borderId="60" applyNumberFormat="0" applyAlignment="0" applyProtection="0"/>
    <xf numFmtId="0" fontId="299" fillId="62" borderId="60" applyNumberFormat="0" applyAlignment="0" applyProtection="0"/>
    <xf numFmtId="0" fontId="97" fillId="77" borderId="60" applyNumberFormat="0" applyAlignment="0" applyProtection="0"/>
    <xf numFmtId="0" fontId="296" fillId="62" borderId="60" applyNumberFormat="0" applyAlignment="0" applyProtection="0"/>
    <xf numFmtId="0" fontId="296" fillId="62" borderId="60" applyNumberFormat="0" applyAlignment="0" applyProtection="0"/>
    <xf numFmtId="0" fontId="296" fillId="62" borderId="60" applyNumberFormat="0" applyAlignment="0" applyProtection="0"/>
    <xf numFmtId="0" fontId="296" fillId="62" borderId="60" applyNumberFormat="0" applyAlignment="0" applyProtection="0"/>
    <xf numFmtId="0" fontId="296" fillId="77" borderId="60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0" fontId="296" fillId="77" borderId="60" applyNumberFormat="0" applyAlignment="0" applyProtection="0"/>
    <xf numFmtId="0" fontId="296" fillId="77" borderId="60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244" fontId="295" fillId="6" borderId="13" applyNumberFormat="0" applyAlignment="0" applyProtection="0"/>
    <xf numFmtId="244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177" fontId="295" fillId="6" borderId="13" applyNumberFormat="0" applyAlignment="0" applyProtection="0"/>
    <xf numFmtId="0" fontId="300" fillId="65" borderId="0">
      <alignment horizontal="center"/>
    </xf>
    <xf numFmtId="0" fontId="301" fillId="124" borderId="22"/>
    <xf numFmtId="0" fontId="301" fillId="124" borderId="22"/>
    <xf numFmtId="0" fontId="302" fillId="0" borderId="0" applyBorder="0">
      <alignment horizontal="centerContinuous"/>
    </xf>
    <xf numFmtId="0" fontId="303" fillId="0" borderId="0" applyBorder="0">
      <alignment horizontal="centerContinuous"/>
    </xf>
    <xf numFmtId="0" fontId="304" fillId="68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27" applyNumberFormat="0" applyBorder="0"/>
    <xf numFmtId="9" fontId="62" fillId="0" borderId="27" applyNumberFormat="0" applyBorder="0"/>
    <xf numFmtId="9" fontId="62" fillId="0" borderId="27" applyNumberFormat="0" applyBorder="0"/>
    <xf numFmtId="9" fontId="62" fillId="0" borderId="27" applyNumberFormat="0" applyBorder="0"/>
    <xf numFmtId="9" fontId="62" fillId="0" borderId="27" applyNumberFormat="0" applyBorder="0"/>
    <xf numFmtId="9" fontId="62" fillId="0" borderId="27" applyNumberFormat="0" applyBorder="0"/>
    <xf numFmtId="9" fontId="62" fillId="0" borderId="27" applyNumberFormat="0" applyBorder="0"/>
    <xf numFmtId="3" fontId="305" fillId="0" borderId="0" applyNumberFormat="0" applyFill="0" applyBorder="0" applyAlignment="0" applyProtection="0"/>
    <xf numFmtId="0" fontId="230" fillId="0" borderId="0">
      <protection locked="0"/>
    </xf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3" fontId="207" fillId="0" borderId="0" applyFill="0" applyBorder="0" applyAlignment="0"/>
    <xf numFmtId="253" fontId="207" fillId="0" borderId="0" applyFill="0" applyBorder="0" applyAlignment="0"/>
    <xf numFmtId="253" fontId="208" fillId="0" borderId="0" applyFill="0" applyBorder="0" applyAlignment="0"/>
    <xf numFmtId="254" fontId="207" fillId="0" borderId="0" applyFill="0" applyBorder="0" applyAlignment="0"/>
    <xf numFmtId="254" fontId="207" fillId="0" borderId="0" applyFill="0" applyBorder="0" applyAlignment="0"/>
    <xf numFmtId="254" fontId="208" fillId="0" borderId="0" applyFill="0" applyBorder="0" applyAlignment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77" fontId="229" fillId="0" borderId="0"/>
    <xf numFmtId="244" fontId="229" fillId="0" borderId="0"/>
    <xf numFmtId="244" fontId="229" fillId="0" borderId="0"/>
    <xf numFmtId="177" fontId="229" fillId="0" borderId="0"/>
    <xf numFmtId="177" fontId="229" fillId="0" borderId="0"/>
    <xf numFmtId="177" fontId="229" fillId="0" borderId="0"/>
    <xf numFmtId="177" fontId="229" fillId="0" borderId="0"/>
    <xf numFmtId="177" fontId="229" fillId="0" borderId="0"/>
    <xf numFmtId="271" fontId="8" fillId="0" borderId="0" applyNumberFormat="0" applyFill="0" applyBorder="0" applyAlignment="0" applyProtection="0">
      <alignment horizontal="left"/>
    </xf>
    <xf numFmtId="38" fontId="306" fillId="0" borderId="0"/>
    <xf numFmtId="4" fontId="42" fillId="66" borderId="61" applyNumberFormat="0" applyProtection="0">
      <alignment vertical="center"/>
    </xf>
    <xf numFmtId="4" fontId="307" fillId="66" borderId="61" applyNumberFormat="0" applyProtection="0">
      <alignment vertical="center"/>
    </xf>
    <xf numFmtId="4" fontId="42" fillId="66" borderId="61" applyNumberFormat="0" applyProtection="0">
      <alignment horizontal="left" vertical="center" indent="1"/>
    </xf>
    <xf numFmtId="0" fontId="42" fillId="66" borderId="61" applyNumberFormat="0" applyProtection="0">
      <alignment horizontal="left" vertical="top" indent="1"/>
    </xf>
    <xf numFmtId="4" fontId="42" fillId="125" borderId="0" applyNumberFormat="0" applyProtection="0">
      <alignment horizontal="left" vertical="center" indent="1"/>
    </xf>
    <xf numFmtId="4" fontId="45" fillId="45" borderId="61" applyNumberFormat="0" applyProtection="0">
      <alignment horizontal="right" vertical="center"/>
    </xf>
    <xf numFmtId="4" fontId="45" fillId="51" borderId="61" applyNumberFormat="0" applyProtection="0">
      <alignment horizontal="right" vertical="center"/>
    </xf>
    <xf numFmtId="4" fontId="45" fillId="59" borderId="61" applyNumberFormat="0" applyProtection="0">
      <alignment horizontal="right" vertical="center"/>
    </xf>
    <xf numFmtId="4" fontId="45" fillId="53" borderId="61" applyNumberFormat="0" applyProtection="0">
      <alignment horizontal="right" vertical="center"/>
    </xf>
    <xf numFmtId="4" fontId="45" fillId="57" borderId="61" applyNumberFormat="0" applyProtection="0">
      <alignment horizontal="right" vertical="center"/>
    </xf>
    <xf numFmtId="4" fontId="45" fillId="61" borderId="61" applyNumberFormat="0" applyProtection="0">
      <alignment horizontal="right" vertical="center"/>
    </xf>
    <xf numFmtId="4" fontId="45" fillId="60" borderId="61" applyNumberFormat="0" applyProtection="0">
      <alignment horizontal="right" vertical="center"/>
    </xf>
    <xf numFmtId="4" fontId="45" fillId="126" borderId="61" applyNumberFormat="0" applyProtection="0">
      <alignment horizontal="right" vertical="center"/>
    </xf>
    <xf numFmtId="4" fontId="45" fillId="52" borderId="61" applyNumberFormat="0" applyProtection="0">
      <alignment horizontal="right" vertical="center"/>
    </xf>
    <xf numFmtId="4" fontId="45" fillId="75" borderId="0" applyNumberFormat="0" applyProtection="0">
      <alignment horizontal="left" vertical="center" indent="1"/>
    </xf>
    <xf numFmtId="4" fontId="308" fillId="73" borderId="0" applyNumberFormat="0" applyProtection="0">
      <alignment horizontal="left" vertical="center" indent="1"/>
    </xf>
    <xf numFmtId="4" fontId="45" fillId="125" borderId="61" applyNumberFormat="0" applyProtection="0">
      <alignment horizontal="right" vertical="center"/>
    </xf>
    <xf numFmtId="4" fontId="45" fillId="125" borderId="0" applyNumberFormat="0" applyProtection="0">
      <alignment horizontal="left" vertical="center" indent="1"/>
    </xf>
    <xf numFmtId="0" fontId="8" fillId="73" borderId="61" applyNumberFormat="0" applyProtection="0">
      <alignment horizontal="left" vertical="center" indent="1"/>
    </xf>
    <xf numFmtId="0" fontId="8" fillId="73" borderId="61" applyNumberFormat="0" applyProtection="0">
      <alignment horizontal="left" vertical="top" indent="1"/>
    </xf>
    <xf numFmtId="0" fontId="8" fillId="125" borderId="61" applyNumberFormat="0" applyProtection="0">
      <alignment horizontal="left" vertical="center" indent="1"/>
    </xf>
    <xf numFmtId="0" fontId="8" fillId="125" borderId="61" applyNumberFormat="0" applyProtection="0">
      <alignment horizontal="left" vertical="top" indent="1"/>
    </xf>
    <xf numFmtId="0" fontId="8" fillId="50" borderId="61" applyNumberFormat="0" applyProtection="0">
      <alignment horizontal="left" vertical="center" indent="1"/>
    </xf>
    <xf numFmtId="0" fontId="8" fillId="50" borderId="61" applyNumberFormat="0" applyProtection="0">
      <alignment horizontal="left" vertical="top" indent="1"/>
    </xf>
    <xf numFmtId="0" fontId="8" fillId="75" borderId="61" applyNumberFormat="0" applyProtection="0">
      <alignment horizontal="left" vertical="center" indent="1"/>
    </xf>
    <xf numFmtId="0" fontId="8" fillId="75" borderId="61" applyNumberFormat="0" applyProtection="0">
      <alignment horizontal="left" vertical="top" indent="1"/>
    </xf>
    <xf numFmtId="0" fontId="8" fillId="77" borderId="49" applyNumberFormat="0">
      <protection locked="0"/>
    </xf>
    <xf numFmtId="0" fontId="8" fillId="77" borderId="49" applyNumberFormat="0">
      <protection locked="0"/>
    </xf>
    <xf numFmtId="4" fontId="45" fillId="67" borderId="61" applyNumberFormat="0" applyProtection="0">
      <alignment vertical="center"/>
    </xf>
    <xf numFmtId="4" fontId="309" fillId="67" borderId="61" applyNumberFormat="0" applyProtection="0">
      <alignment vertical="center"/>
    </xf>
    <xf numFmtId="4" fontId="45" fillId="67" borderId="61" applyNumberFormat="0" applyProtection="0">
      <alignment horizontal="left" vertical="center" indent="1"/>
    </xf>
    <xf numFmtId="0" fontId="45" fillId="67" borderId="61" applyNumberFormat="0" applyProtection="0">
      <alignment horizontal="left" vertical="top" indent="1"/>
    </xf>
    <xf numFmtId="4" fontId="45" fillId="75" borderId="61" applyNumberFormat="0" applyProtection="0">
      <alignment horizontal="right" vertical="center"/>
    </xf>
    <xf numFmtId="4" fontId="309" fillId="75" borderId="61" applyNumberFormat="0" applyProtection="0">
      <alignment horizontal="right" vertical="center"/>
    </xf>
    <xf numFmtId="4" fontId="45" fillId="125" borderId="61" applyNumberFormat="0" applyProtection="0">
      <alignment horizontal="left" vertical="center" indent="1"/>
    </xf>
    <xf numFmtId="0" fontId="45" fillId="125" borderId="61" applyNumberFormat="0" applyProtection="0">
      <alignment horizontal="left" vertical="top" indent="1"/>
    </xf>
    <xf numFmtId="4" fontId="310" fillId="127" borderId="0" applyNumberFormat="0" applyProtection="0">
      <alignment horizontal="left" vertical="center" indent="1"/>
    </xf>
    <xf numFmtId="4" fontId="311" fillId="75" borderId="61" applyNumberFormat="0" applyProtection="0">
      <alignment horizontal="right" vertical="center"/>
    </xf>
    <xf numFmtId="176" fontId="312" fillId="128" borderId="0" applyNumberFormat="0" applyFont="0" applyBorder="0" applyAlignment="0">
      <protection locked="0"/>
    </xf>
    <xf numFmtId="0" fontId="313" fillId="0" borderId="0" applyNumberFormat="0" applyFill="0" applyBorder="0" applyAlignment="0" applyProtection="0"/>
    <xf numFmtId="0" fontId="48" fillId="0" borderId="25" applyAlignment="0">
      <alignment horizontal="centerContinuous"/>
    </xf>
    <xf numFmtId="39" fontId="64" fillId="0" borderId="0"/>
    <xf numFmtId="272" fontId="8" fillId="0" borderId="0">
      <alignment horizontal="left" wrapText="1"/>
    </xf>
    <xf numFmtId="272" fontId="8" fillId="0" borderId="0">
      <alignment horizontal="left" wrapText="1"/>
    </xf>
    <xf numFmtId="272" fontId="8" fillId="0" borderId="0">
      <alignment horizontal="left" wrapText="1"/>
    </xf>
    <xf numFmtId="0" fontId="45" fillId="0" borderId="0" applyNumberFormat="0" applyBorder="0" applyAlignment="0"/>
    <xf numFmtId="0" fontId="45" fillId="0" borderId="0" applyNumberFormat="0" applyBorder="0" applyAlignment="0"/>
    <xf numFmtId="0" fontId="314" fillId="65" borderId="0">
      <alignment wrapText="1"/>
    </xf>
    <xf numFmtId="40" fontId="315" fillId="0" borderId="0" applyBorder="0">
      <alignment horizontal="right"/>
    </xf>
    <xf numFmtId="49" fontId="316" fillId="0" borderId="0" applyFill="0" applyBorder="0" applyProtection="0">
      <protection locked="0"/>
    </xf>
    <xf numFmtId="4" fontId="316" fillId="0" borderId="0" applyFill="0" applyBorder="0" applyProtection="0">
      <protection locked="0"/>
    </xf>
    <xf numFmtId="177" fontId="229" fillId="0" borderId="51"/>
    <xf numFmtId="244" fontId="229" fillId="0" borderId="51"/>
    <xf numFmtId="250" fontId="229" fillId="0" borderId="51"/>
    <xf numFmtId="177" fontId="229" fillId="0" borderId="51"/>
    <xf numFmtId="250" fontId="229" fillId="0" borderId="51"/>
    <xf numFmtId="177" fontId="229" fillId="0" borderId="51"/>
    <xf numFmtId="177" fontId="229" fillId="0" borderId="51"/>
    <xf numFmtId="177" fontId="229" fillId="0" borderId="51"/>
    <xf numFmtId="177" fontId="229" fillId="0" borderId="51"/>
    <xf numFmtId="273" fontId="207" fillId="0" borderId="0" applyFill="0" applyBorder="0" applyAlignment="0"/>
    <xf numFmtId="273" fontId="207" fillId="0" borderId="0" applyFill="0" applyBorder="0" applyAlignment="0"/>
    <xf numFmtId="273" fontId="208" fillId="0" borderId="0" applyFill="0" applyBorder="0" applyAlignment="0"/>
    <xf numFmtId="274" fontId="207" fillId="0" borderId="0" applyFill="0" applyBorder="0" applyAlignment="0"/>
    <xf numFmtId="274" fontId="207" fillId="0" borderId="0" applyFill="0" applyBorder="0" applyAlignment="0"/>
    <xf numFmtId="274" fontId="208" fillId="0" borderId="0" applyFill="0" applyBorder="0" applyAlignment="0"/>
    <xf numFmtId="177" fontId="317" fillId="129" borderId="0"/>
    <xf numFmtId="244" fontId="317" fillId="129" borderId="0"/>
    <xf numFmtId="244" fontId="317" fillId="129" borderId="0"/>
    <xf numFmtId="177" fontId="317" fillId="129" borderId="0"/>
    <xf numFmtId="177" fontId="317" fillId="129" borderId="0"/>
    <xf numFmtId="177" fontId="317" fillId="129" borderId="0"/>
    <xf numFmtId="177" fontId="317" fillId="129" borderId="0"/>
    <xf numFmtId="177" fontId="317" fillId="129" borderId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250" fontId="318" fillId="0" borderId="0" applyNumberFormat="0" applyFill="0" applyBorder="0" applyAlignment="0" applyProtection="0"/>
    <xf numFmtId="250" fontId="318" fillId="0" borderId="0" applyNumberFormat="0" applyFill="0" applyBorder="0" applyAlignment="0" applyProtection="0"/>
    <xf numFmtId="250" fontId="318" fillId="0" borderId="0" applyNumberFormat="0" applyFill="0" applyBorder="0" applyAlignment="0" applyProtection="0"/>
    <xf numFmtId="250" fontId="318" fillId="0" borderId="0" applyNumberFormat="0" applyFill="0" applyBorder="0" applyAlignment="0" applyProtection="0"/>
    <xf numFmtId="250" fontId="318" fillId="0" borderId="0" applyNumberFormat="0" applyFill="0" applyBorder="0" applyAlignment="0" applyProtection="0"/>
    <xf numFmtId="25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244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244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177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0" fontId="231" fillId="0" borderId="62" applyNumberFormat="0" applyFill="0" applyAlignment="0" applyProtection="0"/>
    <xf numFmtId="0" fontId="231" fillId="0" borderId="62" applyNumberFormat="0" applyFill="0" applyAlignment="0" applyProtection="0"/>
    <xf numFmtId="0" fontId="231" fillId="0" borderId="62" applyNumberFormat="0" applyFill="0" applyAlignment="0" applyProtection="0"/>
    <xf numFmtId="0" fontId="321" fillId="0" borderId="17" applyNumberFormat="0" applyFill="0" applyAlignment="0" applyProtection="0"/>
    <xf numFmtId="0" fontId="231" fillId="0" borderId="62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244" fontId="25" fillId="0" borderId="17" applyNumberFormat="0" applyFill="0" applyAlignment="0" applyProtection="0"/>
    <xf numFmtId="244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25" fillId="0" borderId="17" applyNumberFormat="0" applyFill="0" applyAlignment="0" applyProtection="0"/>
    <xf numFmtId="177" fontId="322" fillId="0" borderId="17" applyNumberFormat="0" applyFill="0" applyAlignment="0" applyProtection="0"/>
    <xf numFmtId="0" fontId="322" fillId="0" borderId="17" applyNumberFormat="0" applyFill="0" applyAlignment="0" applyProtection="0"/>
    <xf numFmtId="177" fontId="322" fillId="0" borderId="17" applyNumberFormat="0" applyFill="0" applyAlignment="0" applyProtection="0"/>
    <xf numFmtId="177" fontId="322" fillId="0" borderId="17" applyNumberFormat="0" applyFill="0" applyAlignment="0" applyProtection="0"/>
    <xf numFmtId="177" fontId="322" fillId="0" borderId="17" applyNumberFormat="0" applyFill="0" applyAlignment="0" applyProtection="0"/>
    <xf numFmtId="177" fontId="322" fillId="0" borderId="17" applyNumberFormat="0" applyFill="0" applyAlignment="0" applyProtection="0"/>
    <xf numFmtId="177" fontId="322" fillId="0" borderId="17" applyNumberFormat="0" applyFill="0" applyAlignment="0" applyProtection="0"/>
    <xf numFmtId="244" fontId="231" fillId="0" borderId="62" applyNumberFormat="0" applyFill="0" applyAlignment="0" applyProtection="0"/>
    <xf numFmtId="244" fontId="231" fillId="0" borderId="62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250" fontId="43" fillId="0" borderId="17" applyNumberFormat="0" applyFill="0" applyAlignment="0" applyProtection="0"/>
    <xf numFmtId="250" fontId="43" fillId="0" borderId="17" applyNumberFormat="0" applyFill="0" applyAlignment="0" applyProtection="0"/>
    <xf numFmtId="250" fontId="43" fillId="0" borderId="17" applyNumberFormat="0" applyFill="0" applyAlignment="0" applyProtection="0"/>
    <xf numFmtId="250" fontId="43" fillId="0" borderId="17" applyNumberFormat="0" applyFill="0" applyAlignment="0" applyProtection="0"/>
    <xf numFmtId="250" fontId="43" fillId="0" borderId="17" applyNumberFormat="0" applyFill="0" applyAlignment="0" applyProtection="0"/>
    <xf numFmtId="250" fontId="43" fillId="0" borderId="17" applyNumberFormat="0" applyFill="0" applyAlignment="0" applyProtection="0"/>
    <xf numFmtId="0" fontId="231" fillId="0" borderId="62" applyNumberFormat="0" applyFill="0" applyAlignment="0" applyProtection="0"/>
    <xf numFmtId="0" fontId="231" fillId="0" borderId="62" applyNumberFormat="0" applyFill="0" applyAlignment="0" applyProtection="0"/>
    <xf numFmtId="0" fontId="231" fillId="0" borderId="62" applyNumberFormat="0" applyFill="0" applyAlignment="0" applyProtection="0"/>
    <xf numFmtId="0" fontId="231" fillId="0" borderId="62" applyNumberFormat="0" applyFill="0" applyAlignment="0" applyProtection="0"/>
    <xf numFmtId="0" fontId="231" fillId="0" borderId="62" applyNumberFormat="0" applyFill="0" applyAlignment="0" applyProtection="0"/>
    <xf numFmtId="0" fontId="231" fillId="0" borderId="63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0" fontId="231" fillId="0" borderId="63" applyNumberFormat="0" applyFill="0" applyAlignment="0" applyProtection="0"/>
    <xf numFmtId="0" fontId="231" fillId="0" borderId="63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244" fontId="43" fillId="0" borderId="17" applyNumberFormat="0" applyFill="0" applyAlignment="0" applyProtection="0"/>
    <xf numFmtId="244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43" fillId="0" borderId="17" applyNumberFormat="0" applyFill="0" applyAlignment="0" applyProtection="0"/>
    <xf numFmtId="177" fontId="275" fillId="0" borderId="64"/>
    <xf numFmtId="244" fontId="275" fillId="0" borderId="64"/>
    <xf numFmtId="244" fontId="275" fillId="0" borderId="64"/>
    <xf numFmtId="177" fontId="275" fillId="0" borderId="64"/>
    <xf numFmtId="177" fontId="275" fillId="0" borderId="64"/>
    <xf numFmtId="177" fontId="275" fillId="0" borderId="64"/>
    <xf numFmtId="177" fontId="275" fillId="0" borderId="64"/>
    <xf numFmtId="177" fontId="275" fillId="0" borderId="64"/>
    <xf numFmtId="177" fontId="275" fillId="0" borderId="51"/>
    <xf numFmtId="244" fontId="275" fillId="0" borderId="51"/>
    <xf numFmtId="250" fontId="275" fillId="0" borderId="51"/>
    <xf numFmtId="177" fontId="275" fillId="0" borderId="51"/>
    <xf numFmtId="250" fontId="275" fillId="0" borderId="51"/>
    <xf numFmtId="177" fontId="275" fillId="0" borderId="51"/>
    <xf numFmtId="177" fontId="275" fillId="0" borderId="51"/>
    <xf numFmtId="177" fontId="275" fillId="0" borderId="51"/>
    <xf numFmtId="177" fontId="275" fillId="0" borderId="51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244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23" fillId="0" borderId="0" applyNumberFormat="0" applyFill="0" applyBorder="0" applyAlignment="0" applyProtection="0"/>
    <xf numFmtId="177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77" fontId="324" fillId="0" borderId="0" applyNumberFormat="0" applyFill="0" applyBorder="0" applyAlignment="0" applyProtection="0"/>
    <xf numFmtId="177" fontId="324" fillId="0" borderId="0" applyNumberFormat="0" applyFill="0" applyBorder="0" applyAlignment="0" applyProtection="0"/>
    <xf numFmtId="177" fontId="324" fillId="0" borderId="0" applyNumberFormat="0" applyFill="0" applyBorder="0" applyAlignment="0" applyProtection="0"/>
    <xf numFmtId="177" fontId="324" fillId="0" borderId="0" applyNumberFormat="0" applyFill="0" applyBorder="0" applyAlignment="0" applyProtection="0"/>
    <xf numFmtId="177" fontId="324" fillId="0" borderId="0" applyNumberFormat="0" applyFill="0" applyBorder="0" applyAlignment="0" applyProtection="0"/>
    <xf numFmtId="244" fontId="280" fillId="0" borderId="0" applyNumberFormat="0" applyFill="0" applyBorder="0" applyAlignment="0" applyProtection="0"/>
    <xf numFmtId="244" fontId="28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50" fontId="41" fillId="0" borderId="0" applyNumberFormat="0" applyFill="0" applyBorder="0" applyAlignment="0" applyProtection="0"/>
    <xf numFmtId="250" fontId="41" fillId="0" borderId="0" applyNumberFormat="0" applyFill="0" applyBorder="0" applyAlignment="0" applyProtection="0"/>
    <xf numFmtId="250" fontId="41" fillId="0" borderId="0" applyNumberFormat="0" applyFill="0" applyBorder="0" applyAlignment="0" applyProtection="0"/>
    <xf numFmtId="250" fontId="41" fillId="0" borderId="0" applyNumberFormat="0" applyFill="0" applyBorder="0" applyAlignment="0" applyProtection="0"/>
    <xf numFmtId="250" fontId="41" fillId="0" borderId="0" applyNumberFormat="0" applyFill="0" applyBorder="0" applyAlignment="0" applyProtection="0"/>
    <xf numFmtId="250" fontId="4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244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177" fontId="41" fillId="0" borderId="0" applyNumberFormat="0" applyFill="0" applyBorder="0" applyAlignment="0" applyProtection="0"/>
    <xf numFmtId="0" fontId="285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283" fillId="0" borderId="0" applyFont="0" applyFill="0" applyBorder="0" applyAlignment="0" applyProtection="0"/>
    <xf numFmtId="173" fontId="28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6" fillId="63" borderId="31" applyNumberFormat="0" applyAlignment="0" applyProtection="0"/>
    <xf numFmtId="244" fontId="216" fillId="63" borderId="31" applyNumberFormat="0" applyAlignment="0" applyProtection="0"/>
    <xf numFmtId="244" fontId="216" fillId="63" borderId="31" applyNumberFormat="0" applyAlignment="0" applyProtection="0"/>
    <xf numFmtId="0" fontId="215" fillId="7" borderId="15" applyNumberFormat="0" applyAlignment="0" applyProtection="0"/>
    <xf numFmtId="0" fontId="216" fillId="63" borderId="31" applyNumberFormat="0" applyAlignment="0" applyProtection="0"/>
    <xf numFmtId="0" fontId="277" fillId="0" borderId="35" applyNumberFormat="0" applyFill="0" applyAlignment="0" applyProtection="0"/>
    <xf numFmtId="244" fontId="277" fillId="0" borderId="35" applyNumberFormat="0" applyFill="0" applyAlignment="0" applyProtection="0"/>
    <xf numFmtId="244" fontId="277" fillId="0" borderId="35" applyNumberFormat="0" applyFill="0" applyAlignment="0" applyProtection="0"/>
    <xf numFmtId="0" fontId="276" fillId="0" borderId="14" applyNumberFormat="0" applyFill="0" applyAlignment="0" applyProtection="0"/>
    <xf numFmtId="0" fontId="277" fillId="0" borderId="35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00" fillId="45" borderId="0" applyNumberFormat="0" applyBorder="0" applyAlignment="0" applyProtection="0"/>
    <xf numFmtId="244" fontId="200" fillId="45" borderId="0" applyNumberFormat="0" applyBorder="0" applyAlignment="0" applyProtection="0"/>
    <xf numFmtId="244" fontId="200" fillId="45" borderId="0" applyNumberFormat="0" applyBorder="0" applyAlignment="0" applyProtection="0"/>
    <xf numFmtId="0" fontId="199" fillId="3" borderId="0" applyNumberFormat="0" applyBorder="0" applyAlignment="0" applyProtection="0"/>
    <xf numFmtId="0" fontId="200" fillId="45" borderId="0" applyNumberFormat="0" applyBorder="0" applyAlignment="0" applyProtection="0"/>
    <xf numFmtId="0" fontId="296" fillId="62" borderId="60" applyNumberFormat="0" applyAlignment="0" applyProtection="0"/>
    <xf numFmtId="244" fontId="296" fillId="62" borderId="60" applyNumberFormat="0" applyAlignment="0" applyProtection="0"/>
    <xf numFmtId="244" fontId="296" fillId="62" borderId="60" applyNumberFormat="0" applyAlignment="0" applyProtection="0"/>
    <xf numFmtId="0" fontId="97" fillId="77" borderId="60" applyNumberFormat="0" applyAlignment="0" applyProtection="0"/>
    <xf numFmtId="0" fontId="295" fillId="6" borderId="13" applyNumberFormat="0" applyAlignment="0" applyProtection="0"/>
    <xf numFmtId="0" fontId="97" fillId="77" borderId="60" applyNumberFormat="0" applyAlignment="0" applyProtection="0"/>
    <xf numFmtId="0" fontId="296" fillId="62" borderId="60" applyNumberFormat="0" applyAlignment="0" applyProtection="0"/>
    <xf numFmtId="0" fontId="210" fillId="62" borderId="50" applyNumberFormat="0" applyAlignment="0" applyProtection="0"/>
    <xf numFmtId="244" fontId="210" fillId="62" borderId="50" applyNumberFormat="0" applyAlignment="0" applyProtection="0"/>
    <xf numFmtId="244" fontId="210" fillId="62" borderId="50" applyNumberFormat="0" applyAlignment="0" applyProtection="0"/>
    <xf numFmtId="0" fontId="84" fillId="77" borderId="50" applyNumberFormat="0" applyAlignment="0" applyProtection="0"/>
    <xf numFmtId="0" fontId="209" fillId="6" borderId="12" applyNumberFormat="0" applyAlignment="0" applyProtection="0"/>
    <xf numFmtId="0" fontId="84" fillId="77" borderId="50" applyNumberFormat="0" applyAlignment="0" applyProtection="0"/>
    <xf numFmtId="0" fontId="210" fillId="62" borderId="50" applyNumberFormat="0" applyAlignment="0" applyProtection="0"/>
    <xf numFmtId="0" fontId="280" fillId="0" borderId="0" applyNumberFormat="0" applyFill="0" applyBorder="0" applyAlignment="0" applyProtection="0"/>
    <xf numFmtId="244" fontId="280" fillId="0" borderId="0" applyNumberFormat="0" applyFill="0" applyBorder="0" applyAlignment="0" applyProtection="0"/>
    <xf numFmtId="244" fontId="28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44" fontId="235" fillId="0" borderId="0" applyNumberFormat="0" applyFill="0" applyBorder="0" applyAlignment="0" applyProtection="0"/>
    <xf numFmtId="244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244" fontId="31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43" fillId="46" borderId="0" applyNumberFormat="0" applyBorder="0" applyAlignment="0" applyProtection="0"/>
    <xf numFmtId="244" fontId="243" fillId="46" borderId="0" applyNumberFormat="0" applyBorder="0" applyAlignment="0" applyProtection="0"/>
    <xf numFmtId="244" fontId="243" fillId="46" borderId="0" applyNumberFormat="0" applyBorder="0" applyAlignment="0" applyProtection="0"/>
    <xf numFmtId="0" fontId="166" fillId="2" borderId="0" applyNumberFormat="0" applyBorder="0" applyAlignment="0" applyProtection="0"/>
    <xf numFmtId="0" fontId="243" fillId="46" borderId="0" applyNumberFormat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245" fontId="8" fillId="0" borderId="0"/>
    <xf numFmtId="245" fontId="8" fillId="0" borderId="0"/>
    <xf numFmtId="245" fontId="8" fillId="0" borderId="0"/>
    <xf numFmtId="245" fontId="8" fillId="0" borderId="0"/>
    <xf numFmtId="177" fontId="8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4" fontId="8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177" fontId="8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177" fontId="8" fillId="0" borderId="0"/>
    <xf numFmtId="245" fontId="1" fillId="0" borderId="0"/>
    <xf numFmtId="245" fontId="1" fillId="0" borderId="0"/>
    <xf numFmtId="245" fontId="1" fillId="0" borderId="0"/>
    <xf numFmtId="177" fontId="8" fillId="0" borderId="0"/>
    <xf numFmtId="245" fontId="1" fillId="0" borderId="0"/>
    <xf numFmtId="245" fontId="1" fillId="0" borderId="0"/>
    <xf numFmtId="245" fontId="1" fillId="0" borderId="0"/>
    <xf numFmtId="177" fontId="8" fillId="0" borderId="0"/>
    <xf numFmtId="245" fontId="1" fillId="0" borderId="0"/>
    <xf numFmtId="245" fontId="1" fillId="0" borderId="0"/>
    <xf numFmtId="245" fontId="1" fillId="0" borderId="0"/>
    <xf numFmtId="177" fontId="8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8" fillId="0" borderId="0"/>
    <xf numFmtId="0" fontId="266" fillId="49" borderId="50" applyNumberFormat="0" applyAlignment="0" applyProtection="0"/>
    <xf numFmtId="244" fontId="266" fillId="49" borderId="50" applyNumberFormat="0" applyAlignment="0" applyProtection="0"/>
    <xf numFmtId="244" fontId="266" fillId="49" borderId="50" applyNumberFormat="0" applyAlignment="0" applyProtection="0"/>
    <xf numFmtId="0" fontId="92" fillId="49" borderId="50" applyNumberFormat="0" applyAlignment="0" applyProtection="0"/>
    <xf numFmtId="0" fontId="267" fillId="5" borderId="12" applyNumberFormat="0" applyAlignment="0" applyProtection="0"/>
    <xf numFmtId="0" fontId="92" fillId="49" borderId="50" applyNumberFormat="0" applyAlignment="0" applyProtection="0"/>
    <xf numFmtId="0" fontId="266" fillId="49" borderId="50" applyNumberFormat="0" applyAlignment="0" applyProtection="0"/>
    <xf numFmtId="0" fontId="287" fillId="66" borderId="0" applyNumberFormat="0" applyBorder="0" applyAlignment="0" applyProtection="0"/>
    <xf numFmtId="244" fontId="287" fillId="66" borderId="0" applyNumberFormat="0" applyBorder="0" applyAlignment="0" applyProtection="0"/>
    <xf numFmtId="244" fontId="287" fillId="66" borderId="0" applyNumberFormat="0" applyBorder="0" applyAlignment="0" applyProtection="0"/>
    <xf numFmtId="0" fontId="286" fillId="4" borderId="0" applyNumberFormat="0" applyBorder="0" applyAlignment="0" applyProtection="0"/>
    <xf numFmtId="0" fontId="287" fillId="66" borderId="0" applyNumberFormat="0" applyBorder="0" applyAlignment="0" applyProtection="0"/>
    <xf numFmtId="0" fontId="231" fillId="0" borderId="62" applyNumberFormat="0" applyFill="0" applyAlignment="0" applyProtection="0"/>
    <xf numFmtId="244" fontId="231" fillId="0" borderId="62" applyNumberFormat="0" applyFill="0" applyAlignment="0" applyProtection="0"/>
    <xf numFmtId="244" fontId="231" fillId="0" borderId="62" applyNumberFormat="0" applyFill="0" applyAlignment="0" applyProtection="0"/>
    <xf numFmtId="0" fontId="117" fillId="0" borderId="65" applyNumberFormat="0" applyFill="0" applyAlignment="0" applyProtection="0"/>
    <xf numFmtId="0" fontId="43" fillId="0" borderId="17" applyNumberFormat="0" applyFill="0" applyAlignment="0" applyProtection="0"/>
    <xf numFmtId="0" fontId="117" fillId="0" borderId="65" applyNumberFormat="0" applyFill="0" applyAlignment="0" applyProtection="0"/>
    <xf numFmtId="0" fontId="231" fillId="0" borderId="62" applyNumberFormat="0" applyFill="0" applyAlignment="0" applyProtection="0"/>
    <xf numFmtId="0" fontId="193" fillId="58" borderId="0" applyNumberFormat="0" applyBorder="0" applyAlignment="0" applyProtection="0"/>
    <xf numFmtId="244" fontId="193" fillId="58" borderId="0" applyNumberFormat="0" applyBorder="0" applyAlignment="0" applyProtection="0"/>
    <xf numFmtId="244" fontId="193" fillId="58" borderId="0" applyNumberFormat="0" applyBorder="0" applyAlignment="0" applyProtection="0"/>
    <xf numFmtId="0" fontId="181" fillId="9" borderId="0" applyNumberFormat="0" applyBorder="0" applyAlignment="0" applyProtection="0"/>
    <xf numFmtId="0" fontId="193" fillId="58" borderId="0" applyNumberFormat="0" applyBorder="0" applyAlignment="0" applyProtection="0"/>
    <xf numFmtId="0" fontId="193" fillId="59" borderId="0" applyNumberFormat="0" applyBorder="0" applyAlignment="0" applyProtection="0"/>
    <xf numFmtId="244" fontId="193" fillId="59" borderId="0" applyNumberFormat="0" applyBorder="0" applyAlignment="0" applyProtection="0"/>
    <xf numFmtId="244" fontId="193" fillId="59" borderId="0" applyNumberFormat="0" applyBorder="0" applyAlignment="0" applyProtection="0"/>
    <xf numFmtId="0" fontId="181" fillId="13" borderId="0" applyNumberFormat="0" applyBorder="0" applyAlignment="0" applyProtection="0"/>
    <xf numFmtId="0" fontId="193" fillId="59" borderId="0" applyNumberFormat="0" applyBorder="0" applyAlignment="0" applyProtection="0"/>
    <xf numFmtId="0" fontId="193" fillId="60" borderId="0" applyNumberFormat="0" applyBorder="0" applyAlignment="0" applyProtection="0"/>
    <xf numFmtId="244" fontId="193" fillId="60" borderId="0" applyNumberFormat="0" applyBorder="0" applyAlignment="0" applyProtection="0"/>
    <xf numFmtId="244" fontId="193" fillId="60" borderId="0" applyNumberFormat="0" applyBorder="0" applyAlignment="0" applyProtection="0"/>
    <xf numFmtId="0" fontId="181" fillId="17" borderId="0" applyNumberFormat="0" applyBorder="0" applyAlignment="0" applyProtection="0"/>
    <xf numFmtId="0" fontId="193" fillId="60" borderId="0" applyNumberFormat="0" applyBorder="0" applyAlignment="0" applyProtection="0"/>
    <xf numFmtId="0" fontId="193" fillId="55" borderId="0" applyNumberFormat="0" applyBorder="0" applyAlignment="0" applyProtection="0"/>
    <xf numFmtId="244" fontId="193" fillId="55" borderId="0" applyNumberFormat="0" applyBorder="0" applyAlignment="0" applyProtection="0"/>
    <xf numFmtId="244" fontId="193" fillId="55" borderId="0" applyNumberFormat="0" applyBorder="0" applyAlignment="0" applyProtection="0"/>
    <xf numFmtId="0" fontId="181" fillId="21" borderId="0" applyNumberFormat="0" applyBorder="0" applyAlignment="0" applyProtection="0"/>
    <xf numFmtId="0" fontId="193" fillId="55" borderId="0" applyNumberFormat="0" applyBorder="0" applyAlignment="0" applyProtection="0"/>
    <xf numFmtId="0" fontId="193" fillId="56" borderId="0" applyNumberFormat="0" applyBorder="0" applyAlignment="0" applyProtection="0"/>
    <xf numFmtId="244" fontId="193" fillId="56" borderId="0" applyNumberFormat="0" applyBorder="0" applyAlignment="0" applyProtection="0"/>
    <xf numFmtId="244" fontId="193" fillId="56" borderId="0" applyNumberFormat="0" applyBorder="0" applyAlignment="0" applyProtection="0"/>
    <xf numFmtId="0" fontId="181" fillId="25" borderId="0" applyNumberFormat="0" applyBorder="0" applyAlignment="0" applyProtection="0"/>
    <xf numFmtId="0" fontId="193" fillId="56" borderId="0" applyNumberFormat="0" applyBorder="0" applyAlignment="0" applyProtection="0"/>
    <xf numFmtId="0" fontId="193" fillId="61" borderId="0" applyNumberFormat="0" applyBorder="0" applyAlignment="0" applyProtection="0"/>
    <xf numFmtId="244" fontId="193" fillId="61" borderId="0" applyNumberFormat="0" applyBorder="0" applyAlignment="0" applyProtection="0"/>
    <xf numFmtId="244" fontId="193" fillId="61" borderId="0" applyNumberFormat="0" applyBorder="0" applyAlignment="0" applyProtection="0"/>
    <xf numFmtId="0" fontId="181" fillId="29" borderId="0" applyNumberFormat="0" applyBorder="0" applyAlignment="0" applyProtection="0"/>
    <xf numFmtId="0" fontId="193" fillId="61" borderId="0" applyNumberFormat="0" applyBorder="0" applyAlignment="0" applyProtection="0"/>
    <xf numFmtId="0" fontId="182" fillId="67" borderId="59" applyNumberFormat="0" applyFont="0" applyAlignment="0" applyProtection="0"/>
    <xf numFmtId="244" fontId="182" fillId="67" borderId="59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244" fontId="182" fillId="67" borderId="59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35" fillId="8" borderId="16" applyNumberFormat="0" applyFont="0" applyAlignment="0" applyProtection="0"/>
    <xf numFmtId="0" fontId="182" fillId="67" borderId="59" applyNumberFormat="0" applyFont="0" applyAlignment="0" applyProtection="0"/>
    <xf numFmtId="0" fontId="248" fillId="0" borderId="32" applyNumberFormat="0" applyFill="0" applyAlignment="0" applyProtection="0"/>
    <xf numFmtId="244" fontId="248" fillId="0" borderId="32" applyNumberFormat="0" applyFill="0" applyAlignment="0" applyProtection="0"/>
    <xf numFmtId="244" fontId="248" fillId="0" borderId="32" applyNumberFormat="0" applyFill="0" applyAlignment="0" applyProtection="0"/>
    <xf numFmtId="0" fontId="247" fillId="0" borderId="9" applyNumberFormat="0" applyFill="0" applyAlignment="0" applyProtection="0"/>
    <xf numFmtId="0" fontId="247" fillId="0" borderId="9" applyNumberFormat="0" applyFill="0" applyAlignment="0" applyProtection="0"/>
    <xf numFmtId="0" fontId="248" fillId="0" borderId="32" applyNumberFormat="0" applyFill="0" applyAlignment="0" applyProtection="0"/>
    <xf numFmtId="0" fontId="253" fillId="0" borderId="33" applyNumberFormat="0" applyFill="0" applyAlignment="0" applyProtection="0"/>
    <xf numFmtId="244" fontId="253" fillId="0" borderId="33" applyNumberFormat="0" applyFill="0" applyAlignment="0" applyProtection="0"/>
    <xf numFmtId="244" fontId="253" fillId="0" borderId="33" applyNumberFormat="0" applyFill="0" applyAlignment="0" applyProtection="0"/>
    <xf numFmtId="0" fontId="252" fillId="0" borderId="10" applyNumberFormat="0" applyFill="0" applyAlignment="0" applyProtection="0"/>
    <xf numFmtId="0" fontId="252" fillId="0" borderId="10" applyNumberFormat="0" applyFill="0" applyAlignment="0" applyProtection="0"/>
    <xf numFmtId="0" fontId="253" fillId="0" borderId="33" applyNumberFormat="0" applyFill="0" applyAlignment="0" applyProtection="0"/>
    <xf numFmtId="0" fontId="258" fillId="0" borderId="34" applyNumberFormat="0" applyFill="0" applyAlignment="0" applyProtection="0"/>
    <xf numFmtId="244" fontId="258" fillId="0" borderId="34" applyNumberFormat="0" applyFill="0" applyAlignment="0" applyProtection="0"/>
    <xf numFmtId="244" fontId="258" fillId="0" borderId="34" applyNumberFormat="0" applyFill="0" applyAlignment="0" applyProtection="0"/>
    <xf numFmtId="0" fontId="257" fillId="0" borderId="11" applyNumberFormat="0" applyFill="0" applyAlignment="0" applyProtection="0"/>
    <xf numFmtId="0" fontId="257" fillId="0" borderId="11" applyNumberFormat="0" applyFill="0" applyAlignment="0" applyProtection="0"/>
    <xf numFmtId="0" fontId="258" fillId="0" borderId="34" applyNumberFormat="0" applyFill="0" applyAlignment="0" applyProtection="0"/>
    <xf numFmtId="0" fontId="258" fillId="0" borderId="0" applyNumberFormat="0" applyFill="0" applyBorder="0" applyAlignment="0" applyProtection="0"/>
    <xf numFmtId="244" fontId="258" fillId="0" borderId="0" applyNumberFormat="0" applyFill="0" applyBorder="0" applyAlignment="0" applyProtection="0"/>
    <xf numFmtId="244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38" fontId="62" fillId="0" borderId="0" applyFont="0" applyFill="0" applyBorder="0" applyAlignment="0" applyProtection="0"/>
    <xf numFmtId="197" fontId="326" fillId="0" borderId="0" applyFont="0" applyFill="0" applyBorder="0" applyAlignment="0" applyProtection="0"/>
    <xf numFmtId="181" fontId="326" fillId="0" borderId="0" applyFont="0" applyFill="0" applyBorder="0" applyAlignment="0" applyProtection="0"/>
    <xf numFmtId="0" fontId="327" fillId="0" borderId="0"/>
    <xf numFmtId="275" fontId="64" fillId="0" borderId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76" fontId="328" fillId="0" borderId="0" applyFont="0" applyFill="0" applyBorder="0" applyAlignment="0" applyProtection="0"/>
    <xf numFmtId="276" fontId="99" fillId="0" borderId="0" applyFont="0" applyFill="0" applyBorder="0" applyAlignment="0" applyProtection="0"/>
    <xf numFmtId="277" fontId="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4" fontId="36" fillId="78" borderId="58">
      <alignment horizontal="center" vertical="center" wrapText="1"/>
    </xf>
    <xf numFmtId="0" fontId="1" fillId="8" borderId="16" applyNumberFormat="0" applyFont="0" applyAlignment="0" applyProtection="0"/>
    <xf numFmtId="0" fontId="51" fillId="50" borderId="0" applyNumberFormat="0" applyBorder="0" applyAlignment="0" applyProtection="0"/>
    <xf numFmtId="0" fontId="84" fillId="62" borderId="50" applyNumberFormat="0" applyAlignment="0" applyProtection="0"/>
    <xf numFmtId="0" fontId="67" fillId="45" borderId="0" applyNumberFormat="0" applyBorder="0" applyAlignment="0" applyProtection="0"/>
    <xf numFmtId="0" fontId="66" fillId="61" borderId="0" applyNumberFormat="0" applyBorder="0" applyAlignment="0" applyProtection="0"/>
    <xf numFmtId="0" fontId="66" fillId="56" borderId="0" applyNumberFormat="0" applyBorder="0" applyAlignment="0" applyProtection="0"/>
    <xf numFmtId="0" fontId="66" fillId="55" borderId="0" applyNumberFormat="0" applyBorder="0" applyAlignment="0" applyProtection="0"/>
    <xf numFmtId="0" fontId="66" fillId="60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7" borderId="0" applyNumberFormat="0" applyBorder="0" applyAlignment="0" applyProtection="0"/>
    <xf numFmtId="0" fontId="181" fillId="28" borderId="0" applyNumberFormat="0" applyBorder="0" applyAlignment="0" applyProtection="0"/>
    <xf numFmtId="0" fontId="66" fillId="5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55" borderId="0" applyNumberFormat="0" applyBorder="0" applyAlignment="0" applyProtection="0"/>
    <xf numFmtId="0" fontId="66" fillId="52" borderId="0" applyNumberFormat="0" applyBorder="0" applyAlignment="0" applyProtection="0"/>
    <xf numFmtId="0" fontId="66" fillId="51" borderId="0" applyNumberFormat="0" applyBorder="0" applyAlignment="0" applyProtection="0"/>
    <xf numFmtId="0" fontId="66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9" borderId="0" applyNumberFormat="0" applyBorder="0" applyAlignment="0" applyProtection="0"/>
    <xf numFmtId="0" fontId="51" fillId="48" borderId="0" applyNumberFormat="0" applyBorder="0" applyAlignment="0" applyProtection="0"/>
    <xf numFmtId="0" fontId="51" fillId="47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4" borderId="0" applyNumberFormat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63" borderId="31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6" borderId="0" applyNumberFormat="0" applyBorder="0" applyAlignment="0" applyProtection="0"/>
    <xf numFmtId="0" fontId="89" fillId="0" borderId="32" applyNumberFormat="0" applyFill="0" applyAlignment="0" applyProtection="0"/>
    <xf numFmtId="0" fontId="90" fillId="0" borderId="33" applyNumberFormat="0" applyFill="0" applyAlignment="0" applyProtection="0"/>
    <xf numFmtId="0" fontId="91" fillId="0" borderId="34" applyNumberFormat="0" applyFill="0" applyAlignment="0" applyProtection="0"/>
    <xf numFmtId="0" fontId="91" fillId="0" borderId="0" applyNumberFormat="0" applyFill="0" applyBorder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0" fontId="92" fillId="49" borderId="50" applyNumberFormat="0" applyAlignment="0" applyProtection="0"/>
    <xf numFmtId="0" fontId="93" fillId="0" borderId="35" applyNumberFormat="0" applyFill="0" applyAlignment="0" applyProtection="0"/>
    <xf numFmtId="0" fontId="155" fillId="0" borderId="58"/>
    <xf numFmtId="0" fontId="94" fillId="66" borderId="0" applyNumberFormat="0" applyBorder="0" applyAlignment="0" applyProtection="0"/>
    <xf numFmtId="0" fontId="6" fillId="0" borderId="0"/>
    <xf numFmtId="0" fontId="40" fillId="0" borderId="0"/>
    <xf numFmtId="0" fontId="30" fillId="0" borderId="0"/>
    <xf numFmtId="0" fontId="6" fillId="0" borderId="0"/>
    <xf numFmtId="0" fontId="18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59" applyNumberFormat="0" applyFont="0" applyAlignment="0" applyProtection="0"/>
    <xf numFmtId="0" fontId="97" fillId="62" borderId="60" applyNumberFormat="0" applyAlignment="0" applyProtection="0"/>
    <xf numFmtId="9" fontId="3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62" applyNumberFormat="0" applyFill="0" applyAlignment="0" applyProtection="0"/>
    <xf numFmtId="0" fontId="11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2" applyFill="0" applyAlignment="0" applyProtection="0">
      <protection locked="0"/>
    </xf>
    <xf numFmtId="0" fontId="172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49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8" fontId="49" fillId="0" borderId="0" applyFont="0" applyFill="0" applyBorder="0" applyAlignment="0" applyProtection="0">
      <alignment vertical="center"/>
    </xf>
    <xf numFmtId="0" fontId="1" fillId="0" borderId="0"/>
    <xf numFmtId="181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2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20" applyNumberFormat="0" applyFill="0" applyAlignment="0">
      <protection locked="0"/>
    </xf>
    <xf numFmtId="0" fontId="1" fillId="0" borderId="0"/>
    <xf numFmtId="0" fontId="1" fillId="0" borderId="0"/>
    <xf numFmtId="0" fontId="29" fillId="0" borderId="20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>
      <protection locked="0"/>
    </xf>
    <xf numFmtId="0" fontId="30" fillId="0" borderId="0"/>
    <xf numFmtId="0" fontId="30" fillId="0" borderId="0">
      <protection locked="0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6" applyNumberFormat="0" applyFont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6" fillId="0" borderId="0" applyNumberFormat="0" applyFill="0" applyBorder="0" applyAlignment="0" applyProtection="0"/>
    <xf numFmtId="0" fontId="165" fillId="0" borderId="20" applyNumberFormat="0" applyFill="0" applyAlignment="0">
      <protection locked="0"/>
    </xf>
    <xf numFmtId="0" fontId="177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8" fillId="0" borderId="0"/>
    <xf numFmtId="0" fontId="173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8" borderId="1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35" fillId="0" borderId="0"/>
    <xf numFmtId="0" fontId="46" fillId="0" borderId="0"/>
    <xf numFmtId="0" fontId="35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>
      <alignment vertical="center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81" fillId="21" borderId="0" applyNumberFormat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81" fillId="29" borderId="0" applyNumberFormat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1" fillId="13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181" fillId="21" borderId="0" applyNumberFormat="0" applyBorder="0" applyAlignment="0" applyProtection="0"/>
    <xf numFmtId="0" fontId="267" fillId="5" borderId="12" applyNumberFormat="0" applyAlignment="0" applyProtection="0"/>
    <xf numFmtId="0" fontId="209" fillId="6" borderId="12" applyNumberFormat="0" applyAlignment="0" applyProtection="0"/>
    <xf numFmtId="9" fontId="1" fillId="0" borderId="0" applyFont="0" applyFill="0" applyBorder="0" applyAlignment="0" applyProtection="0"/>
    <xf numFmtId="0" fontId="181" fillId="9" borderId="0" applyNumberFormat="0" applyBorder="0" applyAlignment="0" applyProtection="0"/>
    <xf numFmtId="0" fontId="181" fillId="13" borderId="0" applyNumberFormat="0" applyBorder="0" applyAlignment="0" applyProtection="0"/>
    <xf numFmtId="0" fontId="181" fillId="17" borderId="0" applyNumberFormat="0" applyBorder="0" applyAlignment="0" applyProtection="0"/>
    <xf numFmtId="0" fontId="181" fillId="9" borderId="0" applyNumberFormat="0" applyBorder="0" applyAlignment="0" applyProtection="0"/>
    <xf numFmtId="0" fontId="181" fillId="17" borderId="0" applyNumberFormat="0" applyBorder="0" applyAlignment="0" applyProtection="0"/>
    <xf numFmtId="0" fontId="181" fillId="21" borderId="0" applyNumberFormat="0" applyBorder="0" applyAlignment="0" applyProtection="0"/>
    <xf numFmtId="0" fontId="181" fillId="25" borderId="0" applyNumberFormat="0" applyBorder="0" applyAlignment="0" applyProtection="0"/>
    <xf numFmtId="0" fontId="181" fillId="13" borderId="0" applyNumberFormat="0" applyBorder="0" applyAlignment="0" applyProtection="0"/>
    <xf numFmtId="0" fontId="181" fillId="29" borderId="0" applyNumberFormat="0" applyBorder="0" applyAlignment="0" applyProtection="0"/>
    <xf numFmtId="0" fontId="320" fillId="0" borderId="0" applyNumberForma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6" fillId="4" borderId="0" applyNumberFormat="0" applyBorder="0" applyAlignment="0" applyProtection="0"/>
    <xf numFmtId="0" fontId="35" fillId="8" borderId="16" applyNumberFormat="0" applyFont="0" applyAlignment="0" applyProtection="0"/>
    <xf numFmtId="0" fontId="181" fillId="12" borderId="0" applyNumberFormat="0" applyBorder="0" applyAlignment="0" applyProtection="0"/>
    <xf numFmtId="0" fontId="181" fillId="16" borderId="0" applyNumberFormat="0" applyBorder="0" applyAlignment="0" applyProtection="0"/>
    <xf numFmtId="0" fontId="181" fillId="20" borderId="0" applyNumberFormat="0" applyBorder="0" applyAlignment="0" applyProtection="0"/>
    <xf numFmtId="0" fontId="181" fillId="24" borderId="0" applyNumberFormat="0" applyBorder="0" applyAlignment="0" applyProtection="0"/>
    <xf numFmtId="0" fontId="181" fillId="9" borderId="0" applyNumberFormat="0" applyBorder="0" applyAlignment="0" applyProtection="0"/>
    <xf numFmtId="0" fontId="181" fillId="32" borderId="0" applyNumberFormat="0" applyBorder="0" applyAlignment="0" applyProtection="0"/>
    <xf numFmtId="0" fontId="181" fillId="25" borderId="0" applyNumberFormat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9" fillId="6" borderId="12" applyNumberFormat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9" fillId="6" borderId="12" applyNumberFormat="0" applyAlignment="0" applyProtection="0"/>
    <xf numFmtId="0" fontId="209" fillId="6" borderId="12" applyNumberFormat="0" applyAlignment="0" applyProtection="0"/>
    <xf numFmtId="0" fontId="267" fillId="5" borderId="12" applyNumberFormat="0" applyAlignment="0" applyProtection="0"/>
    <xf numFmtId="43" fontId="35" fillId="0" borderId="0" applyFont="0" applyFill="0" applyBorder="0" applyAlignment="0" applyProtection="0"/>
    <xf numFmtId="0" fontId="181" fillId="13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1" fillId="21" borderId="0" applyNumberFormat="0" applyBorder="0" applyAlignment="0" applyProtection="0"/>
    <xf numFmtId="0" fontId="181" fillId="25" borderId="0" applyNumberFormat="0" applyBorder="0" applyAlignment="0" applyProtection="0"/>
    <xf numFmtId="0" fontId="181" fillId="2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67" fillId="5" borderId="12" applyNumberFormat="0" applyAlignment="0" applyProtection="0"/>
    <xf numFmtId="0" fontId="3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1" fillId="29" borderId="0" applyNumberFormat="0" applyBorder="0" applyAlignment="0" applyProtection="0"/>
    <xf numFmtId="0" fontId="181" fillId="9" borderId="0" applyNumberFormat="0" applyBorder="0" applyAlignment="0" applyProtection="0"/>
    <xf numFmtId="0" fontId="267" fillId="5" borderId="12" applyNumberFormat="0" applyAlignment="0" applyProtection="0"/>
    <xf numFmtId="0" fontId="181" fillId="25" borderId="0" applyNumberFormat="0" applyBorder="0" applyAlignment="0" applyProtection="0"/>
    <xf numFmtId="0" fontId="181" fillId="17" borderId="0" applyNumberFormat="0" applyBorder="0" applyAlignment="0" applyProtection="0"/>
    <xf numFmtId="9" fontId="1" fillId="0" borderId="0" applyFont="0" applyFill="0" applyBorder="0" applyAlignment="0" applyProtection="0"/>
    <xf numFmtId="0" fontId="181" fillId="17" borderId="0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1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8" fillId="0" borderId="0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5" fillId="0" borderId="20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5" fillId="0" borderId="20" applyNumberFormat="0" applyFill="0" applyAlignment="0">
      <protection locked="0"/>
    </xf>
    <xf numFmtId="43" fontId="30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8" fillId="0" borderId="0"/>
    <xf numFmtId="0" fontId="40" fillId="0" borderId="0"/>
    <xf numFmtId="0" fontId="140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164" fontId="3" fillId="0" borderId="0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justify" vertical="center" wrapText="1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43" fontId="4" fillId="0" borderId="0" xfId="1" applyFont="1" applyFill="1"/>
    <xf numFmtId="164" fontId="2" fillId="0" borderId="0" xfId="1" applyNumberFormat="1" applyFont="1" applyFill="1" applyAlignment="1">
      <alignment horizontal="right" vertical="center"/>
    </xf>
    <xf numFmtId="164" fontId="3" fillId="0" borderId="0" xfId="8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4" fontId="3" fillId="0" borderId="7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5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6" fontId="2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6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0" xfId="0" applyNumberFormat="1" applyFont="1"/>
    <xf numFmtId="0" fontId="2" fillId="0" borderId="0" xfId="6" applyFont="1" applyAlignment="1">
      <alignment vertical="top"/>
    </xf>
    <xf numFmtId="164" fontId="2" fillId="0" borderId="0" xfId="6" applyNumberFormat="1" applyFont="1" applyAlignment="1">
      <alignment horizontal="center" vertical="top"/>
    </xf>
    <xf numFmtId="164" fontId="2" fillId="0" borderId="0" xfId="6" applyNumberFormat="1" applyFont="1" applyAlignment="1">
      <alignment vertical="top"/>
    </xf>
    <xf numFmtId="164" fontId="2" fillId="0" borderId="0" xfId="6" applyNumberFormat="1" applyFont="1" applyAlignment="1">
      <alignment horizontal="right" vertical="top"/>
    </xf>
    <xf numFmtId="164" fontId="2" fillId="0" borderId="0" xfId="0" applyNumberFormat="1" applyFont="1" applyAlignment="1">
      <alignment horizontal="right"/>
    </xf>
    <xf numFmtId="164" fontId="2" fillId="0" borderId="0" xfId="6" quotePrefix="1" applyNumberFormat="1" applyFont="1" applyAlignment="1">
      <alignment horizontal="right" vertical="top"/>
    </xf>
    <xf numFmtId="0" fontId="3" fillId="0" borderId="0" xfId="6" applyFont="1" applyAlignment="1">
      <alignment vertical="top"/>
    </xf>
    <xf numFmtId="0" fontId="2" fillId="0" borderId="1" xfId="6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6" applyNumberFormat="1" applyFont="1" applyBorder="1" applyAlignment="1">
      <alignment horizontal="right" vertical="top"/>
    </xf>
    <xf numFmtId="0" fontId="2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64" fontId="3" fillId="0" borderId="0" xfId="6" applyNumberFormat="1" applyFont="1" applyAlignment="1">
      <alignment horizontal="right" vertical="center"/>
    </xf>
    <xf numFmtId="0" fontId="2" fillId="0" borderId="0" xfId="6" quotePrefix="1" applyFont="1" applyAlignment="1">
      <alignment vertical="top"/>
    </xf>
    <xf numFmtId="164" fontId="3" fillId="0" borderId="0" xfId="7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vertical="top"/>
    </xf>
    <xf numFmtId="164" fontId="3" fillId="0" borderId="1" xfId="6" applyNumberFormat="1" applyFont="1" applyBorder="1" applyAlignment="1">
      <alignment horizontal="right" vertical="center"/>
    </xf>
    <xf numFmtId="164" fontId="3" fillId="0" borderId="2" xfId="6" applyNumberFormat="1" applyFont="1" applyBorder="1" applyAlignment="1">
      <alignment horizontal="right" vertical="center"/>
    </xf>
    <xf numFmtId="164" fontId="3" fillId="0" borderId="4" xfId="6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vertical="top"/>
    </xf>
    <xf numFmtId="164" fontId="3" fillId="0" borderId="3" xfId="6" applyNumberFormat="1" applyFont="1" applyBorder="1" applyAlignment="1">
      <alignment horizontal="right" vertical="top"/>
    </xf>
    <xf numFmtId="164" fontId="3" fillId="0" borderId="0" xfId="6" applyNumberFormat="1" applyFont="1" applyAlignment="1">
      <alignment horizontal="right" vertical="top"/>
    </xf>
    <xf numFmtId="164" fontId="3" fillId="0" borderId="8" xfId="6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4" fontId="2" fillId="0" borderId="0" xfId="6" quotePrefix="1" applyNumberFormat="1" applyFont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1" xfId="6" applyFont="1" applyBorder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3" xfId="6" applyNumberFormat="1" applyFont="1" applyBorder="1" applyAlignment="1">
      <alignment horizontal="right" vertical="center"/>
    </xf>
    <xf numFmtId="164" fontId="3" fillId="0" borderId="8" xfId="6" applyNumberFormat="1" applyFont="1" applyBorder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4" fillId="0" borderId="2" xfId="0" applyFont="1" applyBorder="1"/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/>
    </xf>
    <xf numFmtId="164" fontId="2" fillId="0" borderId="6" xfId="6" applyNumberFormat="1" applyFont="1" applyBorder="1" applyAlignment="1">
      <alignment horizontal="center" vertical="top"/>
    </xf>
    <xf numFmtId="164" fontId="2" fillId="0" borderId="1" xfId="6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4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6" fontId="4" fillId="0" borderId="0" xfId="7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164" fontId="3" fillId="0" borderId="0" xfId="7" applyNumberFormat="1" applyFont="1" applyFill="1" applyAlignment="1">
      <alignment horizontal="right" vertical="center" wrapText="1"/>
    </xf>
    <xf numFmtId="0" fontId="4" fillId="0" borderId="0" xfId="7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0" xfId="9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vertical="center"/>
    </xf>
  </cellXfs>
  <cellStyles count="38500">
    <cellStyle name=" 3]_x000d__x000a_Zoomed=1_x000d__x000a_Row=104_x000d__x000a_Column=107_x000d__x000a_Height=302_x000d__x000a_Width=300_x000d__x000a_FontName=MS Sans Serif_x000d__x000a_FontStyle=0_x000d__x000a_FontSize=8_x000d__x000a_Prt" xfId="149" xr:uid="{D8B606B5-F75E-4996-90EE-D1A4C97314BC}"/>
    <cellStyle name="?????????????????" xfId="7660" xr:uid="{C9382D4F-ED4E-47FB-8D4C-E3E4E9486308}"/>
    <cellStyle name="????????????????? [0]_MOGAS97" xfId="7661" xr:uid="{A1055D66-6779-4247-B59E-193795B5838E}"/>
    <cellStyle name="??????????????????? [0]_MOGAS97" xfId="7662" xr:uid="{1ADDEA32-A0AE-40D6-A77A-EC3BE3BD0D17}"/>
    <cellStyle name="???????????????????_MOGAS97" xfId="7663" xr:uid="{B051A769-CAC4-486B-BBB3-7A816357E8BA}"/>
    <cellStyle name="?????????????????_MOGAS97" xfId="7664" xr:uid="{F01D3EC1-5FC3-4C89-88F1-FEB141C66194}"/>
    <cellStyle name="????_C2+C3+POLY" xfId="7665" xr:uid="{C82A4F41-040E-4DED-8631-70BADE76E58F}"/>
    <cellStyle name="??_FORMAT??" xfId="7666" xr:uid="{671126CB-6068-4F2D-8054-96CFB72F8D7B}"/>
    <cellStyle name="_112 input vat v10 AUG 04" xfId="7667" xr:uid="{5BCAEF2E-FD5B-4C5D-A099-47E4B74C4732}"/>
    <cellStyle name="_112 input vat v10 JUL 04" xfId="7668" xr:uid="{6785AFEE-CA2F-4516-96A7-CF16D63AF31C}"/>
    <cellStyle name="_112 input vat v10 Jun03" xfId="7669" xr:uid="{38F8783D-8DB7-4C42-8CE2-FD6EF14DBFF8}"/>
    <cellStyle name="_112 input vat v10 Sep 03" xfId="7670" xr:uid="{17B47043-415C-41AB-8C89-79E169180067}"/>
    <cellStyle name="_112 output tax Jun'03" xfId="7671" xr:uid="{AE0932A2-0CDA-4106-A1FE-E139959A9D8F}"/>
    <cellStyle name="_112 output vat v19 AUG03" xfId="7672" xr:uid="{20202574-6B61-48E8-9CDC-7DF646E340DB}"/>
    <cellStyle name="_112 Output vat v19 MAY 04" xfId="7673" xr:uid="{4F3D92E3-6A64-4EEB-A505-0230E800CB67}"/>
    <cellStyle name="_112 output vat v19 Oct03" xfId="7674" xr:uid="{21259B43-33EF-4A65-AEE7-4D6BD653DBF8}"/>
    <cellStyle name="_112 output vat v19 Sepl03" xfId="7675" xr:uid="{710181B6-7296-456F-B91B-B98B49B51137}"/>
    <cellStyle name="_Acap Asset 12-51" xfId="150" xr:uid="{A4C8BA19-B17A-495B-93F6-DE15A2EBC066}"/>
    <cellStyle name="_Acap Asset 6-51" xfId="151" xr:uid="{C8962705-F2E8-440D-817D-5CAA6C5E8737}"/>
    <cellStyle name="_ACAP CF 09. 2008_client" xfId="152" xr:uid="{0AAFC297-61FE-4AE2-8EFF-C2E9F101A117}"/>
    <cellStyle name="_Acap conso  Q2  2008" xfId="153" xr:uid="{D813C08C-07FA-4115-ABC4-A1EB94324200}"/>
    <cellStyle name="_Acap conso  Q3  2008_29-10-08" xfId="154" xr:uid="{87656F14-25DE-4D47-8D00-7DFF63D850EE}"/>
    <cellStyle name="_Acap conso  Q3  2008_30-10-08" xfId="155" xr:uid="{B4A89581-B84D-4DFE-9F94-789F85E8ED8F}"/>
    <cellStyle name="_Acap conso  Q3  2008_30-10-08_15.55" xfId="156" xr:uid="{3465AD50-2506-477E-B513-B115AC372034}"/>
    <cellStyle name="_Acap conso  Q3  2008_31-10-08" xfId="157" xr:uid="{02915EC5-2107-4F2B-AC97-C13909C2D881}"/>
    <cellStyle name="_Acap conso  Q4  2008" xfId="158" xr:uid="{08788255-E587-4BF3-A3CC-3F53504CBB03}"/>
    <cellStyle name="_Acap conso  Q4  2008 30-1-08" xfId="159" xr:uid="{D298FA82-3CA7-4484-8302-3F9F85AA676F}"/>
    <cellStyle name="_Acap conso  Q4  2008_040209_18.00" xfId="160" xr:uid="{8AB17B08-EA1E-40F9-BC2F-F3A5E654481E}"/>
    <cellStyle name="_Acap conso  Q4  2008_210209" xfId="161" xr:uid="{0032C5FE-8523-4E47-9D1C-920E96BE62F4}"/>
    <cellStyle name="_ACAP.CF.09. 2008" xfId="162" xr:uid="{0E500FA9-DAC1-4CC0-9ADF-1A992FB21C2B}"/>
    <cellStyle name="_Acap-npl. bspl. 12. 51" xfId="163" xr:uid="{D50E785B-ACEA-4D5B-AB04-AA027B6AD046}"/>
    <cellStyle name="_Acap-npl. bspl. 6. 51" xfId="164" xr:uid="{5BC474F1-9158-42F0-A178-DCAABC362339}"/>
    <cellStyle name="_Acap-npl. bspl. 9. 51" xfId="165" xr:uid="{7E6D20E4-A935-47E8-912E-D5EF9C806CAF}"/>
    <cellStyle name="_Acon. bspl. 12.51" xfId="166" xr:uid="{ADE44094-C2E0-40FD-BC38-A32F17E5018B}"/>
    <cellStyle name="_Acon. bspl. 6.51" xfId="167" xr:uid="{B0F6DA58-DC10-4EDA-B470-2589C5893A14}"/>
    <cellStyle name="_Addition and Disposal Q3 08" xfId="168" xr:uid="{8ED963C0-8EEB-4D59-ABFE-FC1B60FBC5A8}"/>
    <cellStyle name="_AIP. bspl. 12. 2551" xfId="169" xr:uid="{B8F5A30A-E837-4360-86FC-78833B6F7095}"/>
    <cellStyle name="_Audit adjustment" xfId="7676" xr:uid="{F29ABE08-1B34-4E06-B478-B8E0A3C9E500}"/>
    <cellStyle name="_Book1" xfId="7677" xr:uid="{D49A05B1-A253-4B25-BA4F-71C46646BF6F}"/>
    <cellStyle name="_Book1_MSO.&amp; IBF._May.04" xfId="7678" xr:uid="{73EE4B2E-9AEC-4AB4-AD58-E86EEC6D3084}"/>
    <cellStyle name="_Book1_VAT &amp; P.P.36_Jun.04" xfId="7679" xr:uid="{42F6A123-6CF1-418A-904D-2BA198B459AD}"/>
    <cellStyle name="_Book1_VAT &amp; P.P.36_Oct.04" xfId="7680" xr:uid="{66665CE2-25E3-4131-B236-C336B7648353}"/>
    <cellStyle name="_Book1_VAT &amp; P.P.36_Sep.04" xfId="7681" xr:uid="{0347E440-2B50-4D26-9F1A-16A888FA3BE6}"/>
    <cellStyle name="_Book3" xfId="170" xr:uid="{1D892D6A-E4D0-4507-9726-3CA14731F6EB}"/>
    <cellStyle name="_CapitalOK_fmv36Mths-IRRTable (2)" xfId="171" xr:uid="{0F4757EA-31A0-4B82-8576-9A692DF7E909}"/>
    <cellStyle name="_Cap-Pay-Pro S4- IRR Table" xfId="172" xr:uid="{7BB8167E-70A6-41C0-B599-FCB75B4C0006}"/>
    <cellStyle name="_Cap-Pay-Pro S4- IRR Table (3)" xfId="173" xr:uid="{435F8976-AA56-4E97-941C-65101091776E}"/>
    <cellStyle name="_CF support (2)" xfId="174" xr:uid="{DCD5FFA6-6094-4E5E-86D4-9D39DE55DCE0}"/>
    <cellStyle name="_Checking V19_Nov.03" xfId="7682" xr:uid="{ED301DE5-6F79-436C-9BE8-C8BC8E26E805}"/>
    <cellStyle name="_Column1" xfId="7683" xr:uid="{FC87A72A-4A23-40D9-A3DA-3CF0503FC650}"/>
    <cellStyle name="_Column1_38.AdminRelated (M)" xfId="7684" xr:uid="{A393FD0D-C275-43F8-85D4-95784CFCDA15}"/>
    <cellStyle name="_Column1_38.AdminRelated (M) 2" xfId="7685" xr:uid="{7C29B9F3-BACD-4F6C-9CBC-3E0A1E06E4F8}"/>
    <cellStyle name="_Column1_38.AdminRelated (M)_38.AdminRelated (M)" xfId="7686" xr:uid="{BF200E63-7CBA-4C88-8312-1E42FDD6295A}"/>
    <cellStyle name="_Column1_38.AdminRelated (M)_38.AdminRelated (M) 2" xfId="7687" xr:uid="{1B647145-46C2-4F5B-8ED2-5FF89BCEBB5F}"/>
    <cellStyle name="_Column1_38.AdminRelated (M)_4.CEConso" xfId="7688" xr:uid="{3909182A-2F01-4F04-B1B5-8C5189249F45}"/>
    <cellStyle name="_Column1_38.AdminRelated (M)_4.CEConso 2" xfId="7689" xr:uid="{E716288B-14E6-4D14-971E-4A772F82A6C0}"/>
    <cellStyle name="_Column1_38.AdminRelated (M)_4.CEConso_Final 22.1.10" xfId="7690" xr:uid="{513CFD90-A5E9-4CC8-9C14-A39DCE5C5BC1}"/>
    <cellStyle name="_Column1_38.AdminRelated (M)_4.CEConso_Final 22.1.10 2" xfId="7691" xr:uid="{52B34167-F763-45E7-94F1-3253B5BA70A8}"/>
    <cellStyle name="_Column1_38.AdminRelated (M)_7.EBITDA" xfId="7692" xr:uid="{6D859AED-7002-4BFB-98FE-A242ADDB6DC2}"/>
    <cellStyle name="_Column1_38.AdminRelated (M)_7.EBITDA 2" xfId="7693" xr:uid="{A07FBA82-5562-4BAC-AB49-81FC168C51DF}"/>
    <cellStyle name="_Column1_38.AdminRelated (M)_8. Cash" xfId="7694" xr:uid="{E875D0FE-4C83-439E-AEC7-548C268EB61D}"/>
    <cellStyle name="_Column1_38.AdminRelated (M)_8. Cash 2" xfId="7695" xr:uid="{31A27E43-ABA7-4C68-AFF4-1CFB09DFDDDD}"/>
    <cellStyle name="_Column1_38.AdminRelated (M)_Interest Rate Risk" xfId="7696" xr:uid="{1F79375F-CCA3-48EA-A062-5FD8722972D9}"/>
    <cellStyle name="_Column1_38.AdminRelated (M)_Interest Rate Risk 2" xfId="7697" xr:uid="{8C3303D9-8F00-4906-B13C-69210F369477}"/>
    <cellStyle name="_Column1_38.AdminRelated (M)_PTT for cash flow Dec 09_mjing" xfId="7698" xr:uid="{4FF905B5-4105-44CC-ABC4-B770B2527E0C}"/>
    <cellStyle name="_Column1_38.AdminRelated (M)_PTT for cash flow Dec 09_mjing 2" xfId="7699" xr:uid="{AECF452E-F346-41A9-9B5D-9C95F4DBA5B7}"/>
    <cellStyle name="_Column1_38.AdminRelated (M)_PTT Reports_30.11.10" xfId="7700" xr:uid="{D61FABEC-509B-4841-AC96-C1D1ADC16F4B}"/>
    <cellStyle name="_Column1_38.AdminRelated (M)_PTT Reports_30.11.10 2" xfId="7701" xr:uid="{562E8266-189F-4BE4-8F14-ECCD6906D713}"/>
    <cellStyle name="_Column1_38.AdminRelated (M)_Sheet1" xfId="7702" xr:uid="{BDBCAA15-B16A-4B13-8270-FB4F0DE0AE82}"/>
    <cellStyle name="_Column1_38.AdminRelated (M)_Sheet1 2" xfId="7703" xr:uid="{E2058C9C-A563-4BDD-ACB1-E1D3DAD81290}"/>
    <cellStyle name="_Column1_Cognis_Conso_Dec 06" xfId="7704" xr:uid="{6C3961B5-D6DA-4076-A828-2C81DD452B5E}"/>
    <cellStyle name="_Column1_Cognis_Conso_Dec 06 2" xfId="7705" xr:uid="{4F307364-EB78-4D23-9BD2-DCF8585D1DAD}"/>
    <cellStyle name="_Column1_Cognis_Conso_Dec 06_38.AdminRelated (M)" xfId="7706" xr:uid="{51E46D9E-FEFC-4E6E-B768-B2995E758765}"/>
    <cellStyle name="_Column1_Cognis_Conso_Dec 06_38.AdminRelated (M) 2" xfId="7707" xr:uid="{F73E85A2-B407-4662-9450-E38CE8AC016F}"/>
    <cellStyle name="_Column1_Cognis_Conso_Dec 06_4.CEConso" xfId="7708" xr:uid="{60A12746-3F47-4F17-8E81-3FD3287BCE5D}"/>
    <cellStyle name="_Column1_Cognis_Conso_Dec 06_4.CEConso 2" xfId="7709" xr:uid="{31C9D7C1-4AA8-4343-A7D0-FDBD48C8C5F0}"/>
    <cellStyle name="_Column1_Cognis_Conso_Dec 06_4.CEConso_Final 22.1.10" xfId="7710" xr:uid="{F19F0909-48D7-4E58-A088-C3DCF919968B}"/>
    <cellStyle name="_Column1_Cognis_Conso_Dec 06_4.CEConso_Final 22.1.10 2" xfId="7711" xr:uid="{D9684686-7F7A-4060-8644-39ADABB67037}"/>
    <cellStyle name="_Column1_Cognis_Conso_Dec 06_7.EBITDA" xfId="7712" xr:uid="{0B50A2D1-685F-4324-A912-AECFCFD75DA3}"/>
    <cellStyle name="_Column1_Cognis_Conso_Dec 06_7.EBITDA 2" xfId="7713" xr:uid="{9776F0C4-8ED2-4DA5-B4D9-C981AF09C881}"/>
    <cellStyle name="_Column1_Cognis_Conso_Dec 06_8. Cash" xfId="7714" xr:uid="{23B1514C-C7F8-47FB-B38F-C9213C918124}"/>
    <cellStyle name="_Column1_Cognis_Conso_Dec 06_8. Cash 2" xfId="7715" xr:uid="{701A9F0F-1A1A-486E-94C9-67CE1AAF81C2}"/>
    <cellStyle name="_Column1_Cognis_Conso_Dec 06_Interest Rate Risk" xfId="7716" xr:uid="{2C6B0A5D-A731-4B6E-A6B6-480D47A64544}"/>
    <cellStyle name="_Column1_Cognis_Conso_Dec 06_Interest Rate Risk 2" xfId="7717" xr:uid="{112E6CFC-78B6-471A-8C1F-B18089BB426A}"/>
    <cellStyle name="_Column1_Cognis_Conso_Dec 06_PTT for cash flow Dec 09_mjing" xfId="7718" xr:uid="{0A5E8942-3C0C-41A9-A6D5-87E26F5F7815}"/>
    <cellStyle name="_Column1_Cognis_Conso_Dec 06_PTT for cash flow Dec 09_mjing 2" xfId="7719" xr:uid="{248B58E5-A43D-484F-BBB0-2E11CD87E048}"/>
    <cellStyle name="_Column1_Cognis_Conso_Dec 06_PTT Reports_30.11.10" xfId="7720" xr:uid="{F1EDD541-1DF6-4BB6-86F8-6DED58CAC013}"/>
    <cellStyle name="_Column1_Cognis_Conso_Dec 06_PTT Reports_30.11.10 2" xfId="7721" xr:uid="{C25B62AD-4C8B-4871-A85A-B25899083D9B}"/>
    <cellStyle name="_Column1_Cognis_Conso_Dec 06_Sheet1" xfId="7722" xr:uid="{BAA84537-7099-460E-B826-3931BB8B3610}"/>
    <cellStyle name="_Column1_Cognis_Conso_Dec 06_Sheet1 2" xfId="7723" xr:uid="{0885AC74-D140-4271-8913-07EC3F24AF25}"/>
    <cellStyle name="_Column1_COM Consol BS and PL 31 Dec 2006_KSY" xfId="7724" xr:uid="{92E2F4B8-0B99-4D2B-A578-6433631E6A81}"/>
    <cellStyle name="_Column1_Commitments Note" xfId="7725" xr:uid="{9FDA8388-6A08-4220-9C71-E8DA15632373}"/>
    <cellStyle name="_Column1_Copy of PTT(amended by Janice on CFS)llatest1" xfId="7726" xr:uid="{6642ADDC-969B-4E96-878C-88E09DB389FF}"/>
    <cellStyle name="_Column1_Copy of PTT(amended by Janice on CFS)llatest1_38.AdminRelated (M)" xfId="7727" xr:uid="{82980678-F6BE-4B9C-BCD2-66C491DDF7ED}"/>
    <cellStyle name="_Column1_Copy of PTT(amended by Janice on CFS)llatest1_38.AdminRelated (M)_1" xfId="7728" xr:uid="{C0BA09ED-5942-4C6C-B542-7F869F8721BF}"/>
    <cellStyle name="_Column1_Copy of PTT(amended by Janice on CFS)llatest1_38.AdminRelated (M)_PTT Reports_30.11.10" xfId="7729" xr:uid="{A56F1909-92A1-43F0-9CB4-304E0F325574}"/>
    <cellStyle name="_Column1_Copy of PTT(amended by Janice on CFS)llatest1_38.AdminRelated (M)_Sheet1" xfId="7730" xr:uid="{E5ECAB6C-5D5C-4523-A49C-93EC4E4DE46C}"/>
    <cellStyle name="_Column1_Copy of PTT(amended by Janice on CFS)llatest1_4.CEConso" xfId="7731" xr:uid="{B13A1843-EFF0-4D20-958D-4B80A4EA923B}"/>
    <cellStyle name="_Column1_Copy of PTT(amended by Janice on CFS)llatest1_4.CEConso_4.CEConso_Final" xfId="7732" xr:uid="{92D00E1C-2722-4254-B144-02CD42EAF375}"/>
    <cellStyle name="_Column1_Copy of PTT(amended by Janice on CFS)llatest1_4.CEConso_Final" xfId="7733" xr:uid="{038D1EC9-6734-4ABD-8424-4CB67A621526}"/>
    <cellStyle name="_Column1_Copy of PTT(amended by Janice on CFS)llatest1_4.CEConso_Final 22.1.10" xfId="7734" xr:uid="{8F29E3AD-8850-4C76-B187-B36CBF7D2B90}"/>
    <cellStyle name="_Column1_Copy of PTT(amended by Janice on CFS)llatest1_4.CEConso_Final 22.1.10_PTT Reports_30.11.10" xfId="7735" xr:uid="{961B2E42-27C1-46DF-901E-4D46031FA940}"/>
    <cellStyle name="_Column1_Copy of PTT(amended by Janice on CFS)llatest1_4.CEConso_Sheet1" xfId="7736" xr:uid="{82C4ABB6-C42D-4F1E-85A2-554FFF374D12}"/>
    <cellStyle name="_Column1_Copy of PTT(amended by Janice on CFS)llatest1_7.EBITDA" xfId="7737" xr:uid="{C94C037A-01C7-43DF-A095-42D3453E6598}"/>
    <cellStyle name="_Column1_Copy of PTT(amended by Janice on CFS)llatest1_7.EBITDA_PTT Reports_30.11.10" xfId="7738" xr:uid="{88176CCB-3A32-4247-B3C3-E58FEFE26C27}"/>
    <cellStyle name="_Column1_Copy of PTT(amended by Janice on CFS)llatest1_7.EBITDA_Sheet1" xfId="7739" xr:uid="{D8437EF0-649E-4068-AF7B-2B614E6211E6}"/>
    <cellStyle name="_Column1_Copy of PTT(amended by Janice on CFS)llatest1_PTT for cash flow Dec 09_mjing" xfId="7740" xr:uid="{15363EF5-8461-4AFD-B5E2-009110BF9BD1}"/>
    <cellStyle name="_Column1_Copy of PTT(amended by Janice on CFS)llatest1_PTT for cash flow Dec 09_mjing_PTT Reports_30.11.10" xfId="7741" xr:uid="{EB285529-B78E-4B3C-B59F-E834D5714DED}"/>
    <cellStyle name="_Column1_Copy of PTT(amended by Janice on CFS)llatest1_PTT for cash flow Dec 09_mjing_Sheet1" xfId="7742" xr:uid="{F5A5D4CE-5C96-407C-90D2-DA8AAD2DBB52}"/>
    <cellStyle name="_Column1_Copy of PTT(amended by Janice on CFS)llatest1_PTT Reports_30.11.10" xfId="7743" xr:uid="{C5F16AC0-F2A9-4F0B-A520-E3B3F07A4F2E}"/>
    <cellStyle name="_Column1_Deferred Tax 31.12.2008" xfId="7744" xr:uid="{14B0A183-F1E8-40AC-84F3-C0ED0580FF32}"/>
    <cellStyle name="_Column1_Deferred Tax Note_July 2009" xfId="7745" xr:uid="{D1F3421B-DEBD-4306-A3B6-FCAB296A2017}"/>
    <cellStyle name="_Column1_Deferred Tax Note_July 2009 2" xfId="7746" xr:uid="{FA798F68-55B7-40EC-B1E1-1D9FFA478328}"/>
    <cellStyle name="_Column1_Deferred Tax Note_July 2009_7.EBITDA" xfId="7747" xr:uid="{44C9827E-647A-4B93-ACB0-6C9277547999}"/>
    <cellStyle name="_Column1_Deferred Tax Note_July 2009_7.EBITDA 2" xfId="7748" xr:uid="{3E265803-44A3-4F7A-B018-6598EDB57ED9}"/>
    <cellStyle name="_Column1_Deferred Tax Note_July 2009_8. Cash" xfId="7749" xr:uid="{49089E47-B06E-4DBB-A71A-BE902E670219}"/>
    <cellStyle name="_Column1_Deferred Tax Note_July 2009_8. Cash 2" xfId="7750" xr:uid="{B6813378-33DA-4935-AAC5-B43DAEDDAB1E}"/>
    <cellStyle name="_Column1_Deferred Tax Note_July 2009_Interest Rate Risk" xfId="7751" xr:uid="{ED2F48C9-732C-4DCC-B13A-67496552DA91}"/>
    <cellStyle name="_Column1_Deferred Tax Note_July 2009_Interest Rate Risk 2" xfId="7752" xr:uid="{FA578D40-C716-4BC3-87E6-C5CECD5D08D7}"/>
    <cellStyle name="_Column1_Deferred Tax Note_July 2009_PTT for cash flow Dec 09_mjing" xfId="7753" xr:uid="{1BAECAF0-ADED-41C2-9817-F5D7F8FA29AE}"/>
    <cellStyle name="_Column1_Deferred Tax Note_July 2009_PTT for cash flow Dec 09_mjing 2" xfId="7754" xr:uid="{F2680823-5B81-4E8E-BC21-C63F6D6EE0B0}"/>
    <cellStyle name="_Column1_Deferred Tax Note_July 2009_PTT Reports_30.11.10" xfId="7755" xr:uid="{E5D8FCC0-5B5F-4734-9B03-EB9B28303A80}"/>
    <cellStyle name="_Column1_Deferred Tax Note_July 2009_PTT Reports_30.11.10 2" xfId="7756" xr:uid="{7CBDA0CD-C337-4439-84FA-665956587CAF}"/>
    <cellStyle name="_Column1_Deferred Tax Note_July 2009_Sheet1" xfId="7757" xr:uid="{263C6F9D-9698-40DB-9549-68D8869836FD}"/>
    <cellStyle name="_Column1_Deferred Tax Note_July 2009_Sheet1 2" xfId="7758" xr:uid="{10C48AC3-2CB2-4B08-A42D-2CB641D487FE}"/>
    <cellStyle name="_Column1_Deferred Tax Template" xfId="7759" xr:uid="{3E75FA27-F84F-4439-8147-63560330B99E}"/>
    <cellStyle name="_Column1_Deferred Tax Template 2" xfId="7760" xr:uid="{48A129AF-71B2-49AA-86AA-FAE8766FE06A}"/>
    <cellStyle name="_Column1_Deferred Tax Template_38.AdminRelated (M)" xfId="7761" xr:uid="{DA5B1F41-847A-4F33-BF96-2A9B63D6DE55}"/>
    <cellStyle name="_Column1_Deferred Tax Template_38.AdminRelated (M) 2" xfId="7762" xr:uid="{8B0B3314-543E-407E-91C5-40CCD0CDC299}"/>
    <cellStyle name="_Column1_Deferred Tax Template_4.CEConso" xfId="7763" xr:uid="{7256DD1E-5405-4BFD-94C9-A841D4ED0DCD}"/>
    <cellStyle name="_Column1_Deferred Tax Template_4.CEConso 2" xfId="7764" xr:uid="{C865F109-B1A9-47FF-8756-AB230812A347}"/>
    <cellStyle name="_Column1_Deferred Tax Template_4.CEConso_Final 22.1.10" xfId="7765" xr:uid="{D71EB4E3-312B-486D-8A8F-54517651E42C}"/>
    <cellStyle name="_Column1_Deferred Tax Template_4.CEConso_Final 22.1.10 2" xfId="7766" xr:uid="{3AD0313C-3CFB-4BE7-AB28-4683CB33C658}"/>
    <cellStyle name="_Column1_Deferred Tax Template_7.EBITDA" xfId="7767" xr:uid="{C81143D0-D8A1-4F46-9710-257C2CE3B1BB}"/>
    <cellStyle name="_Column1_Deferred Tax Template_7.EBITDA 2" xfId="7768" xr:uid="{C6FA3B43-5699-4449-BB74-7EB72E0158D5}"/>
    <cellStyle name="_Column1_Deferred Tax Template_8. Cash" xfId="7769" xr:uid="{BB3EF99F-C0EE-456A-83B6-7676539832CE}"/>
    <cellStyle name="_Column1_Deferred Tax Template_8. Cash 2" xfId="7770" xr:uid="{207FEE6E-2FE0-49EF-8E32-9A130C5C5508}"/>
    <cellStyle name="_Column1_Deferred Tax Template_Interest Rate Risk" xfId="7771" xr:uid="{81163076-4193-4AA4-A670-DA2A20D0930D}"/>
    <cellStyle name="_Column1_Deferred Tax Template_Interest Rate Risk 2" xfId="7772" xr:uid="{3FBF4E66-CAEC-4AF0-A16C-54F5821B3D29}"/>
    <cellStyle name="_Column1_Deferred Tax Template_PTT for cash flow Dec 09_mjing" xfId="7773" xr:uid="{335D811C-057F-4FAC-9CFE-0554176813A4}"/>
    <cellStyle name="_Column1_Deferred Tax Template_PTT for cash flow Dec 09_mjing 2" xfId="7774" xr:uid="{EBC103DC-A834-419C-B185-1F1D9D45394C}"/>
    <cellStyle name="_Column1_Deferred Tax Template_PTT Reports_30.11.10" xfId="7775" xr:uid="{BB53D7E5-1A43-42F5-ADF7-0448F7A837C6}"/>
    <cellStyle name="_Column1_Deferred Tax Template_PTT Reports_30.11.10 2" xfId="7776" xr:uid="{43ED18DB-0C56-47A4-8FC2-90C982FC25B3}"/>
    <cellStyle name="_Column1_Deferred Tax Template_Sheet1" xfId="7777" xr:uid="{05A791D4-995E-40C0-AF36-E12411E6371C}"/>
    <cellStyle name="_Column1_Deferred Tax Template_Sheet1 2" xfId="7778" xr:uid="{B7021B44-4715-4754-9012-5EAE249538C9}"/>
    <cellStyle name="_Column1_Payable to GC" xfId="7779" xr:uid="{1E251EB8-EBC7-4AC3-A0A9-2D81B9E509C2}"/>
    <cellStyle name="_Column1_Payable to GC 2" xfId="7780" xr:uid="{AE934C5F-E8FB-4A51-9D95-60534E2D3169}"/>
    <cellStyle name="_Column1_Quarterly Disclosure Information_2nd Quarter 09_0614" xfId="7781" xr:uid="{9353A502-2149-4667-A3A9-D97893A585A6}"/>
    <cellStyle name="_Column1_Quarterly Disclosure Information_2nd Quarter 09_0614 2" xfId="7782" xr:uid="{FB82A1BC-AF70-45D2-8456-1ADA90A336BF}"/>
    <cellStyle name="_Column1_Recon of prov dd 2" xfId="7783" xr:uid="{050538D0-704A-44B1-9556-DAD0A7C13EA4}"/>
    <cellStyle name="_Column1_Recon of prov dd 2 2" xfId="7784" xr:uid="{4823F35D-CC6B-40FF-B0D3-8870590639AB}"/>
    <cellStyle name="_Column1_Template-STDMonthlyReport4Conso v3" xfId="7785" xr:uid="{89450A88-B637-4A44-92B4-9B5388844BE6}"/>
    <cellStyle name="_Column2" xfId="7786" xr:uid="{E6CC55AC-A0E9-43C1-BF7C-67A88951E2B0}"/>
    <cellStyle name="_Column2_38.AdminRelated (M)" xfId="7787" xr:uid="{0534BD5D-927A-4D05-B185-54E0CF57A356}"/>
    <cellStyle name="_Column2_Cognis_Conso_Dec 06" xfId="7788" xr:uid="{63DDE78A-8A32-4A71-84B9-06756BFD61EA}"/>
    <cellStyle name="_Column2_COM Consol BS and PL 31 Dec 2006_KSY" xfId="7789" xr:uid="{65029542-27A1-4D47-8902-65A28B64F3D9}"/>
    <cellStyle name="_Column2_Commitments Note" xfId="7790" xr:uid="{ACFF932A-BE43-457E-B01E-E03CC0598435}"/>
    <cellStyle name="_Column2_Copy of PTT(amended by Janice on CFS)llatest1" xfId="7791" xr:uid="{F44377BE-4548-4B08-ABC2-15C45246AEC0}"/>
    <cellStyle name="_Column2_Copy of PTT(amended by Janice on CFS)llatest1_38.AdminRelated (M)" xfId="7792" xr:uid="{77A9821E-8121-4C74-BD68-055B94B91A78}"/>
    <cellStyle name="_Column2_Copy of PTT(amended by Janice on CFS)llatest1_38.AdminRelated (M)_1" xfId="7793" xr:uid="{C2754DEB-1D9D-4D5C-9991-C71DCC19CAB4}"/>
    <cellStyle name="_Column2_Copy of PTT(amended by Janice on CFS)llatest1_38.AdminRelated (M)_PTT Reports_30.11.10" xfId="7794" xr:uid="{5177020B-F359-46AD-83CF-376379C98751}"/>
    <cellStyle name="_Column2_Copy of PTT(amended by Janice on CFS)llatest1_38.AdminRelated (M)_Sheet1" xfId="7795" xr:uid="{AE340F8E-C1BA-4215-B251-19C6A208D5AB}"/>
    <cellStyle name="_Column2_Copy of PTT(amended by Janice on CFS)llatest1_4.CEConso" xfId="7796" xr:uid="{265EBC69-3D93-409C-B281-AAE92253D195}"/>
    <cellStyle name="_Column2_Copy of PTT(amended by Janice on CFS)llatest1_4.CEConso_4.CEConso_Final" xfId="7797" xr:uid="{39A7A512-4E83-4DBE-BE49-E33271471F96}"/>
    <cellStyle name="_Column2_Copy of PTT(amended by Janice on CFS)llatest1_4.CEConso_Final" xfId="7798" xr:uid="{C5B7F8F1-9A94-4D38-B9B9-FE2F23FA1351}"/>
    <cellStyle name="_Column2_Copy of PTT(amended by Janice on CFS)llatest1_4.CEConso_Final 22.1.10" xfId="7799" xr:uid="{98618191-B628-46A5-A625-32321EC2B327}"/>
    <cellStyle name="_Column2_Copy of PTT(amended by Janice on CFS)llatest1_4.CEConso_Final 22.1.10_PTT Reports_30.11.10" xfId="7800" xr:uid="{2C0041ED-AE8D-47C8-B5E4-8397CCBC3AA8}"/>
    <cellStyle name="_Column2_Copy of PTT(amended by Janice on CFS)llatest1_4.CEConso_Sheet1" xfId="7801" xr:uid="{F7A342FD-24AF-4DCE-B65F-3F22D8550C2C}"/>
    <cellStyle name="_Column2_Copy of PTT(amended by Janice on CFS)llatest1_7.EBITDA" xfId="7802" xr:uid="{A6FCDA8C-FEA2-4F99-9302-9C2077C0830D}"/>
    <cellStyle name="_Column2_Copy of PTT(amended by Janice on CFS)llatest1_7.EBITDA_PTT Reports_30.11.10" xfId="7803" xr:uid="{FF3E5128-A78D-439D-A86A-32153467F49A}"/>
    <cellStyle name="_Column2_Copy of PTT(amended by Janice on CFS)llatest1_7.EBITDA_Sheet1" xfId="7804" xr:uid="{CA46627A-4828-4F47-B1AE-25A912C8DF75}"/>
    <cellStyle name="_Column2_Copy of PTT(amended by Janice on CFS)llatest1_PTT for cash flow Dec 09_mjing" xfId="7805" xr:uid="{B03AAD90-0B6C-4E3D-A059-CF18FD5E00A8}"/>
    <cellStyle name="_Column2_Copy of PTT(amended by Janice on CFS)llatest1_PTT for cash flow Dec 09_mjing_PTT Reports_30.11.10" xfId="7806" xr:uid="{8810F3C5-3C46-4227-A751-1C0C074E7D00}"/>
    <cellStyle name="_Column2_Copy of PTT(amended by Janice on CFS)llatest1_PTT for cash flow Dec 09_mjing_Sheet1" xfId="7807" xr:uid="{EB9129F8-9E74-4BE3-A534-419D0C78D042}"/>
    <cellStyle name="_Column2_Copy of PTT(amended by Janice on CFS)llatest1_PTT Reports_30.11.10" xfId="7808" xr:uid="{5C223820-1740-442B-9AD9-116823C824DE}"/>
    <cellStyle name="_Column2_Deferred Tax 31.12.2008" xfId="7809" xr:uid="{22E47179-A74A-45AE-BC58-8DA2599BA0E1}"/>
    <cellStyle name="_Column2_Deferred Tax Note_July 2009" xfId="7810" xr:uid="{C5429D56-133A-44E4-A14A-211B7D33EF07}"/>
    <cellStyle name="_Column2_Deferred Tax Template" xfId="7811" xr:uid="{C6EC445E-39F1-4CC4-BCF8-4ABB2A0AC533}"/>
    <cellStyle name="_Column2_Payable to GC" xfId="7812" xr:uid="{ADDED292-0541-44C6-8370-F70BECC8BB66}"/>
    <cellStyle name="_Column2_Quarterly Disclosure Information_2nd Quarter 09_0614" xfId="7813" xr:uid="{AF49B4E1-C8E5-4D3C-8A84-C0D926E26B00}"/>
    <cellStyle name="_Column2_Recon of prov dd 2" xfId="7814" xr:uid="{3623E0A7-9200-4F05-99E0-CC609B36E554}"/>
    <cellStyle name="_Column2_Template-STDMonthlyReport4Conso v3" xfId="7815" xr:uid="{AB7F1F6E-EFED-4AA6-9F2F-EF82F7264C49}"/>
    <cellStyle name="_Column3" xfId="7816" xr:uid="{F2843CE2-B200-4F81-9078-8909380AA478}"/>
    <cellStyle name="_Column3_38.AdminRelated (M)" xfId="7817" xr:uid="{06FC1202-FE42-4533-964B-CBE511127438}"/>
    <cellStyle name="_Column3_Cognis_Conso_Dec 06" xfId="7818" xr:uid="{4B743159-D8BF-4E6D-945B-BDBEB8FA19C8}"/>
    <cellStyle name="_Column3_COM Consol BS and PL 31 Dec 2006_KSY" xfId="7819" xr:uid="{A2478518-82C1-406E-98B1-9B6A9F76561B}"/>
    <cellStyle name="_Column3_Commitments Note" xfId="7820" xr:uid="{A3667B13-9387-43A7-817F-D7269B3E2D19}"/>
    <cellStyle name="_Column3_Copy of PTT(amended by Janice on CFS)llatest1" xfId="7821" xr:uid="{8F5F2397-D705-4DB0-912E-E845E7F525B6}"/>
    <cellStyle name="_Column3_Copy of PTT(amended by Janice on CFS)llatest1_38.AdminRelated (M)" xfId="7822" xr:uid="{DD3C7640-DA09-4314-9CA0-FBA1286BA4FF}"/>
    <cellStyle name="_Column3_Copy of PTT(amended by Janice on CFS)llatest1_38.AdminRelated (M)_1" xfId="7823" xr:uid="{EBFED5EF-D9B7-468F-B760-11C24ECAC12A}"/>
    <cellStyle name="_Column3_Copy of PTT(amended by Janice on CFS)llatest1_38.AdminRelated (M)_PTT Reports_30.11.10" xfId="7824" xr:uid="{36B14F35-5583-44EE-A718-F10D43D77611}"/>
    <cellStyle name="_Column3_Copy of PTT(amended by Janice on CFS)llatest1_38.AdminRelated (M)_Sheet1" xfId="7825" xr:uid="{950E89E9-0A4A-4494-A4C4-92DD0A1EA034}"/>
    <cellStyle name="_Column3_Copy of PTT(amended by Janice on CFS)llatest1_4.CEConso" xfId="7826" xr:uid="{A6BD0F7C-590D-4560-9B2E-02603F820B06}"/>
    <cellStyle name="_Column3_Copy of PTT(amended by Janice on CFS)llatest1_4.CEConso_4.CEConso_Final" xfId="7827" xr:uid="{579ACEF8-AF77-464A-B346-CA718527D8BC}"/>
    <cellStyle name="_Column3_Copy of PTT(amended by Janice on CFS)llatest1_4.CEConso_Final" xfId="7828" xr:uid="{0389EA6F-7859-4981-8FDE-6745FC342CB8}"/>
    <cellStyle name="_Column3_Copy of PTT(amended by Janice on CFS)llatest1_4.CEConso_Final 22.1.10" xfId="7829" xr:uid="{CCCF6EDF-D08F-4B2A-984E-352A2DBAE312}"/>
    <cellStyle name="_Column3_Copy of PTT(amended by Janice on CFS)llatest1_4.CEConso_Final 22.1.10_PTT Reports_30.11.10" xfId="7830" xr:uid="{66A1E1DF-FE11-46C5-8D4B-A7D3C6A978EC}"/>
    <cellStyle name="_Column3_Copy of PTT(amended by Janice on CFS)llatest1_4.CEConso_Sheet1" xfId="7831" xr:uid="{C9D5878A-D6AD-40C3-B3F7-F78DA158526F}"/>
    <cellStyle name="_Column3_Copy of PTT(amended by Janice on CFS)llatest1_7.EBITDA" xfId="7832" xr:uid="{EE0DC87C-34F1-40DE-8AA7-43C977056579}"/>
    <cellStyle name="_Column3_Copy of PTT(amended by Janice on CFS)llatest1_7.EBITDA_PTT Reports_30.11.10" xfId="7833" xr:uid="{93E76767-9263-44E4-BAE2-9488D16F3CC1}"/>
    <cellStyle name="_Column3_Copy of PTT(amended by Janice on CFS)llatest1_7.EBITDA_Sheet1" xfId="7834" xr:uid="{66D7900D-BD5A-46CB-9E56-DD296D2D3A93}"/>
    <cellStyle name="_Column3_Copy of PTT(amended by Janice on CFS)llatest1_PTT for cash flow Dec 09_mjing" xfId="7835" xr:uid="{D75AFCA3-6C7F-46A8-AB7A-B7A3B7A44D45}"/>
    <cellStyle name="_Column3_Copy of PTT(amended by Janice on CFS)llatest1_PTT for cash flow Dec 09_mjing_PTT Reports_30.11.10" xfId="7836" xr:uid="{17F72B50-B7F2-4447-8F4F-82D14EF78498}"/>
    <cellStyle name="_Column3_Copy of PTT(amended by Janice on CFS)llatest1_PTT for cash flow Dec 09_mjing_Sheet1" xfId="7837" xr:uid="{8FF66ABB-A962-49AD-986E-DD38AFDB6271}"/>
    <cellStyle name="_Column3_Copy of PTT(amended by Janice on CFS)llatest1_PTT Reports_30.11.10" xfId="7838" xr:uid="{FD7D1F17-2177-48B1-B01C-9B0422621BAE}"/>
    <cellStyle name="_Column3_Deferred Tax 31.12.2008" xfId="7839" xr:uid="{FFE92A52-474F-4735-80ED-173DF7F9F25A}"/>
    <cellStyle name="_Column3_Deferred Tax Note_July 2009" xfId="7840" xr:uid="{5837226D-2CAD-48E4-8CCE-C02B9FFD468D}"/>
    <cellStyle name="_Column3_Deferred Tax Template" xfId="7841" xr:uid="{E10113A7-E05C-407D-BA0C-99C0E3D51AD9}"/>
    <cellStyle name="_Column3_Payable to GC" xfId="7842" xr:uid="{D586F551-2BCC-4D02-AD17-4D66CF467A30}"/>
    <cellStyle name="_Column3_Quarterly Disclosure Information_2nd Quarter 09_0614" xfId="7843" xr:uid="{F21FE8D9-03A8-4C58-8890-2E3A0D3D1C17}"/>
    <cellStyle name="_Column3_Recon of prov dd 2" xfId="7844" xr:uid="{009B26B0-BD7F-4DFB-8C5C-431D8B93D3AB}"/>
    <cellStyle name="_Column3_Template-STDMonthlyReport4Conso v3" xfId="7845" xr:uid="{0539970A-D637-49B7-9E7C-C2B4A6B08663}"/>
    <cellStyle name="_Column4" xfId="7846" xr:uid="{1C750D64-6679-424C-97BA-D3AEA2CA4D45}"/>
    <cellStyle name="_Column4_38.AdminRelated (M)" xfId="7847" xr:uid="{D9F3C096-ADB5-4660-9F22-C45F03D20B28}"/>
    <cellStyle name="_Column4_Cognis_Conso_Dec 06" xfId="7848" xr:uid="{0B5DC569-85BA-4D2B-9ED2-ED2B63CBD43A}"/>
    <cellStyle name="_Column4_COM Consol BS and PL 31 Dec 2006_KSY" xfId="7849" xr:uid="{3EF2D6AF-BED9-4435-B71C-9F402CD61A90}"/>
    <cellStyle name="_Column4_Commitments Note" xfId="7850" xr:uid="{0CFB0AFC-4436-40EB-9D90-843E837E4B4D}"/>
    <cellStyle name="_Column4_Copy of PTT(amended by Janice on CFS)llatest1" xfId="7851" xr:uid="{24199F6B-83B8-4965-8993-1CEB9A50A1B6}"/>
    <cellStyle name="_Column4_Copy of PTT(amended by Janice on CFS)llatest1_38.AdminRelated (M)" xfId="7852" xr:uid="{7728B467-48BA-4EEE-8DC9-31F12EDFA4CB}"/>
    <cellStyle name="_Column4_Copy of PTT(amended by Janice on CFS)llatest1_38.AdminRelated (M)_1" xfId="7853" xr:uid="{84D0053E-4AB2-4F84-A9D6-3E101681E40D}"/>
    <cellStyle name="_Column4_Copy of PTT(amended by Janice on CFS)llatest1_38.AdminRelated (M)_PTT Reports_30.11.10" xfId="7854" xr:uid="{4A356011-CE03-4741-8DB4-3D7BA2137CAB}"/>
    <cellStyle name="_Column4_Copy of PTT(amended by Janice on CFS)llatest1_38.AdminRelated (M)_Sheet1" xfId="7855" xr:uid="{E79BAAEE-71B3-45B6-B231-326C74CF3C2F}"/>
    <cellStyle name="_Column4_Copy of PTT(amended by Janice on CFS)llatest1_4.CEConso" xfId="7856" xr:uid="{1B930B3C-7ADC-49EB-89EF-F617D957B423}"/>
    <cellStyle name="_Column4_Copy of PTT(amended by Janice on CFS)llatest1_4.CEConso_4.CEConso_Final" xfId="7857" xr:uid="{78535BAE-B21F-4DC4-876B-37D96A7E632E}"/>
    <cellStyle name="_Column4_Copy of PTT(amended by Janice on CFS)llatest1_4.CEConso_Final" xfId="7858" xr:uid="{A22DBC54-757B-436D-9C1F-6A6EEC475E9E}"/>
    <cellStyle name="_Column4_Copy of PTT(amended by Janice on CFS)llatest1_4.CEConso_Final 22.1.10" xfId="7859" xr:uid="{F977A785-D4BE-4EBB-95A0-3D5E29B5387A}"/>
    <cellStyle name="_Column4_Copy of PTT(amended by Janice on CFS)llatest1_4.CEConso_Final 22.1.10_PTT Reports_30.11.10" xfId="7860" xr:uid="{0D0E246B-AAD4-4A17-88A5-F791E8C811F5}"/>
    <cellStyle name="_Column4_Copy of PTT(amended by Janice on CFS)llatest1_4.CEConso_Sheet1" xfId="7861" xr:uid="{AF9C64B7-A074-4014-8BA6-6296BB76F99E}"/>
    <cellStyle name="_Column4_Copy of PTT(amended by Janice on CFS)llatest1_7.EBITDA" xfId="7862" xr:uid="{133B784C-346F-43CC-9DD6-E5012B023E7D}"/>
    <cellStyle name="_Column4_Copy of PTT(amended by Janice on CFS)llatest1_7.EBITDA_PTT Reports_30.11.10" xfId="7863" xr:uid="{6D9A9893-B581-4F9F-9820-B007D4649B05}"/>
    <cellStyle name="_Column4_Copy of PTT(amended by Janice on CFS)llatest1_7.EBITDA_Sheet1" xfId="7864" xr:uid="{C883F08B-39E4-4E2A-B9A3-45F4BF08A5F1}"/>
    <cellStyle name="_Column4_Copy of PTT(amended by Janice on CFS)llatest1_PTT for cash flow Dec 09_mjing" xfId="7865" xr:uid="{912DCE16-78EA-4531-9979-5F38B3AB6767}"/>
    <cellStyle name="_Column4_Copy of PTT(amended by Janice on CFS)llatest1_PTT for cash flow Dec 09_mjing_PTT Reports_30.11.10" xfId="7866" xr:uid="{71CC2632-9679-4DD4-BD69-A91F93FE8899}"/>
    <cellStyle name="_Column4_Copy of PTT(amended by Janice on CFS)llatest1_PTT for cash flow Dec 09_mjing_Sheet1" xfId="7867" xr:uid="{742B88FA-A608-4E25-AC0A-9F5715D5E638}"/>
    <cellStyle name="_Column4_Copy of PTT(amended by Janice on CFS)llatest1_PTT Reports_30.11.10" xfId="7868" xr:uid="{2F14F988-1E5F-451F-BEE4-36B96999BC9D}"/>
    <cellStyle name="_Column4_Deferred Tax 31.12.2008" xfId="7869" xr:uid="{FD2F3453-6E79-4F78-8BB6-3CE26B13D32B}"/>
    <cellStyle name="_Column4_Deferred Tax Note_July 2009" xfId="7870" xr:uid="{8291075E-C5F2-4298-BDCE-1DC9D07F0A5F}"/>
    <cellStyle name="_Column4_Deferred Tax Template" xfId="7871" xr:uid="{2E57CE7B-407A-4CC3-9F52-51C56CB7D7AE}"/>
    <cellStyle name="_Column4_Payable to GC" xfId="7872" xr:uid="{761350DA-ACED-4129-8C5C-4825C18EA9A2}"/>
    <cellStyle name="_Column4_Quarterly Disclosure Information_2nd Quarter 09_0614" xfId="7873" xr:uid="{E9CD8223-BA44-44D5-B1B2-0CE0B7FCF55A}"/>
    <cellStyle name="_Column4_Recon of prov dd 2" xfId="7874" xr:uid="{DB3C80CA-CC55-4378-B6AE-6DB5DD1DEACE}"/>
    <cellStyle name="_Column4_Template-STDMonthlyReport4Conso v3" xfId="7875" xr:uid="{50860C42-F762-4F1F-9535-AB32AC13EAF9}"/>
    <cellStyle name="_Column5" xfId="7876" xr:uid="{1905335E-1591-4FDE-9E7E-3C8EFBD59801}"/>
    <cellStyle name="_Column5_38.AdminRelated (M)" xfId="7877" xr:uid="{D6F1B66A-8873-4F24-82F8-90AA0DA60ABE}"/>
    <cellStyle name="_Column5_Cognis_Conso_Dec 06" xfId="7878" xr:uid="{3485AFD5-4B6A-441E-8F89-A822395BD50C}"/>
    <cellStyle name="_Column5_COM Consol BS and PL 31 Dec 2006_KSY" xfId="7879" xr:uid="{76553626-AD14-4B6E-8F06-B551FFA497A0}"/>
    <cellStyle name="_Column5_Commitments Note" xfId="7880" xr:uid="{C6A1C19B-9A3C-4D65-8272-28BFD3384A4B}"/>
    <cellStyle name="_Column5_Copy of PTT(amended by Janice on CFS)llatest1" xfId="7881" xr:uid="{6483A8FB-B685-429A-B8CF-05D1DF489718}"/>
    <cellStyle name="_Column5_Copy of PTT(amended by Janice on CFS)llatest1_38.AdminRelated (M)" xfId="7882" xr:uid="{703DD51C-7EED-49A7-926D-520129880185}"/>
    <cellStyle name="_Column5_Copy of PTT(amended by Janice on CFS)llatest1_38.AdminRelated (M)_1" xfId="7883" xr:uid="{5644F483-B5F5-497F-953E-5FB276B43C37}"/>
    <cellStyle name="_Column5_Copy of PTT(amended by Janice on CFS)llatest1_38.AdminRelated (M)_PTT Reports_30.11.10" xfId="7884" xr:uid="{DBF69819-9E69-4DE8-9A5B-37593E2D0C24}"/>
    <cellStyle name="_Column5_Copy of PTT(amended by Janice on CFS)llatest1_38.AdminRelated (M)_Sheet1" xfId="7885" xr:uid="{EFC51B84-17E4-43A6-A267-8B798DB5A9FF}"/>
    <cellStyle name="_Column5_Copy of PTT(amended by Janice on CFS)llatest1_4.CEConso" xfId="7886" xr:uid="{BA9BBBDD-4D6A-4E7C-A7E8-BC0F2ABA9550}"/>
    <cellStyle name="_Column5_Copy of PTT(amended by Janice on CFS)llatest1_4.CEConso_4.CEConso_Final" xfId="7887" xr:uid="{1EE1CFA1-5501-4473-9110-71EEC47A3812}"/>
    <cellStyle name="_Column5_Copy of PTT(amended by Janice on CFS)llatest1_4.CEConso_Final" xfId="7888" xr:uid="{450AE981-39A9-477B-A3DE-9D1B7BB75934}"/>
    <cellStyle name="_Column5_Copy of PTT(amended by Janice on CFS)llatest1_4.CEConso_Final 22.1.10" xfId="7889" xr:uid="{589A03BC-2A31-4F19-B30E-FB70CCE60AA4}"/>
    <cellStyle name="_Column5_Copy of PTT(amended by Janice on CFS)llatest1_4.CEConso_Final 22.1.10_PTT Reports_30.11.10" xfId="7890" xr:uid="{0D5A8B49-2B73-4916-99E8-8FB1767E63F5}"/>
    <cellStyle name="_Column5_Copy of PTT(amended by Janice on CFS)llatest1_4.CEConso_Sheet1" xfId="7891" xr:uid="{6B3EF722-84DE-4CFC-AC0F-B9E4EE281DB3}"/>
    <cellStyle name="_Column5_Copy of PTT(amended by Janice on CFS)llatest1_7.EBITDA" xfId="7892" xr:uid="{1BA1689B-9037-4E0E-881B-8AA4F36541CF}"/>
    <cellStyle name="_Column5_Copy of PTT(amended by Janice on CFS)llatest1_7.EBITDA_PTT Reports_30.11.10" xfId="7893" xr:uid="{8BB09BA9-BE97-491A-9FDF-F57E8CED1C01}"/>
    <cellStyle name="_Column5_Copy of PTT(amended by Janice on CFS)llatest1_7.EBITDA_Sheet1" xfId="7894" xr:uid="{0393B3D5-B2EF-4A71-BAD7-DAD3E47CDAB7}"/>
    <cellStyle name="_Column5_Copy of PTT(amended by Janice on CFS)llatest1_PTT for cash flow Dec 09_mjing" xfId="7895" xr:uid="{4160EBDF-DB04-4C66-8EA9-C9552EF9D75F}"/>
    <cellStyle name="_Column5_Copy of PTT(amended by Janice on CFS)llatest1_PTT for cash flow Dec 09_mjing_PTT Reports_30.11.10" xfId="7896" xr:uid="{933F94B6-ACE7-4340-A39A-BB07A8DEA523}"/>
    <cellStyle name="_Column5_Copy of PTT(amended by Janice on CFS)llatest1_PTT for cash flow Dec 09_mjing_Sheet1" xfId="7897" xr:uid="{C6E5EFDD-E1FB-463C-97C8-61CD381F39D0}"/>
    <cellStyle name="_Column5_Copy of PTT(amended by Janice on CFS)llatest1_PTT Reports_30.11.10" xfId="7898" xr:uid="{3980A16F-9778-4CBD-A25C-473877FD46F6}"/>
    <cellStyle name="_Column5_Deferred Tax 31.12.2008" xfId="7899" xr:uid="{57F08FA3-C270-45CE-8904-F4570DEF289D}"/>
    <cellStyle name="_Column5_Deferred Tax Note_July 2009" xfId="7900" xr:uid="{5B534F6F-B9F3-437A-97C3-A1DAB32CE86A}"/>
    <cellStyle name="_Column5_Deferred Tax Template" xfId="7901" xr:uid="{1E94DF4D-6A50-4FA6-8710-420DC88612A8}"/>
    <cellStyle name="_Column5_Payable to GC" xfId="7902" xr:uid="{68576E77-BFD0-4E4B-A87E-F172D089CF04}"/>
    <cellStyle name="_Column5_Quarterly Disclosure Information_2nd Quarter 09_0614" xfId="7903" xr:uid="{EE77D2D4-BA2F-4B92-9788-58EA7C87D546}"/>
    <cellStyle name="_Column5_Recon of prov dd 2" xfId="7904" xr:uid="{38783225-7847-4CF9-9E98-78358EC65D6E}"/>
    <cellStyle name="_Column5_Template-STDMonthlyReport4Conso v3" xfId="7905" xr:uid="{0757E233-5018-4F5B-B7E5-1B28AD4D2406}"/>
    <cellStyle name="_Column6" xfId="7906" xr:uid="{52EE3EC7-D8BC-44B3-B4EA-9AA68598E974}"/>
    <cellStyle name="_Column6_38.AdminRelated (M)" xfId="7907" xr:uid="{701697CC-7AD5-453D-B490-EC091FB0322D}"/>
    <cellStyle name="_Column6_Cognis_Conso_Dec 06" xfId="7908" xr:uid="{08E48DB7-D99C-46C4-B324-2E002AC66FD5}"/>
    <cellStyle name="_Column6_COM Consol BS and PL 31 Dec 2006_KSY" xfId="7909" xr:uid="{01C74DC8-D97F-48AF-9981-1A9763CAB420}"/>
    <cellStyle name="_Column6_Commitments Note" xfId="7910" xr:uid="{79C1FA24-160E-494C-83F8-A9B08FC85B52}"/>
    <cellStyle name="_Column6_Copy of PTT(amended by Janice on CFS)llatest1" xfId="7911" xr:uid="{B03C3543-9A63-42EB-9800-BE86B722B5ED}"/>
    <cellStyle name="_Column6_Copy of PTT(amended by Janice on CFS)llatest1_38.AdminRelated (M)" xfId="7912" xr:uid="{D1A894F1-34EA-4752-9DEC-159650DF32F5}"/>
    <cellStyle name="_Column6_Copy of PTT(amended by Janice on CFS)llatest1_38.AdminRelated (M)_1" xfId="7913" xr:uid="{84B95CDD-26AA-44AF-9DBF-799B86F7161E}"/>
    <cellStyle name="_Column6_Copy of PTT(amended by Janice on CFS)llatest1_38.AdminRelated (M)_PTT Reports_30.11.10" xfId="7914" xr:uid="{EB534508-B288-409A-B538-B0CD8BB2C371}"/>
    <cellStyle name="_Column6_Copy of PTT(amended by Janice on CFS)llatest1_38.AdminRelated (M)_Sheet1" xfId="7915" xr:uid="{45FD1357-15B2-4819-89E4-9C5FB77050D8}"/>
    <cellStyle name="_Column6_Copy of PTT(amended by Janice on CFS)llatest1_4.CEConso" xfId="7916" xr:uid="{63E741E3-CFC7-46D6-BE41-A23F3FD02DD4}"/>
    <cellStyle name="_Column6_Copy of PTT(amended by Janice on CFS)llatest1_4.CEConso_4.CEConso_Final" xfId="7917" xr:uid="{71C8BF14-B2EC-431C-B7AA-172C4A4F6867}"/>
    <cellStyle name="_Column6_Copy of PTT(amended by Janice on CFS)llatest1_4.CEConso_Final" xfId="7918" xr:uid="{13517D4C-7B0A-4DA3-A679-9C5BA03A577D}"/>
    <cellStyle name="_Column6_Copy of PTT(amended by Janice on CFS)llatest1_4.CEConso_Final 22.1.10" xfId="7919" xr:uid="{A97D8B00-6D7B-4F8D-9939-851429F23CF1}"/>
    <cellStyle name="_Column6_Copy of PTT(amended by Janice on CFS)llatest1_4.CEConso_Final 22.1.10_PTT Reports_30.11.10" xfId="7920" xr:uid="{94B05694-EB45-40B3-9CA0-0D78BFC267C3}"/>
    <cellStyle name="_Column6_Copy of PTT(amended by Janice on CFS)llatest1_4.CEConso_Sheet1" xfId="7921" xr:uid="{36B1B129-0EE4-465F-899A-106739D1A45F}"/>
    <cellStyle name="_Column6_Copy of PTT(amended by Janice on CFS)llatest1_7.EBITDA" xfId="7922" xr:uid="{70D16310-2263-47CF-AF2D-24581E3B1E02}"/>
    <cellStyle name="_Column6_Copy of PTT(amended by Janice on CFS)llatest1_7.EBITDA_PTT Reports_30.11.10" xfId="7923" xr:uid="{EE8D186E-2646-4CAD-931D-C20E54BA4069}"/>
    <cellStyle name="_Column6_Copy of PTT(amended by Janice on CFS)llatest1_7.EBITDA_Sheet1" xfId="7924" xr:uid="{DA414F77-3E63-4B39-81D6-D5A8C5FD49E6}"/>
    <cellStyle name="_Column6_Copy of PTT(amended by Janice on CFS)llatest1_PTT for cash flow Dec 09_mjing" xfId="7925" xr:uid="{ADC13176-5E8A-493B-8925-2ABD835AB19E}"/>
    <cellStyle name="_Column6_Copy of PTT(amended by Janice on CFS)llatest1_PTT for cash flow Dec 09_mjing_PTT Reports_30.11.10" xfId="7926" xr:uid="{B95908E6-9AD4-4140-98E2-34468B39CBDC}"/>
    <cellStyle name="_Column6_Copy of PTT(amended by Janice on CFS)llatest1_PTT for cash flow Dec 09_mjing_Sheet1" xfId="7927" xr:uid="{50A308E9-2504-4F79-9DA1-EBB3A2AFE505}"/>
    <cellStyle name="_Column6_Copy of PTT(amended by Janice on CFS)llatest1_PTT Reports_30.11.10" xfId="7928" xr:uid="{1FD7D13B-6705-4F39-9F95-C39B8036D9CF}"/>
    <cellStyle name="_Column6_Deferred Tax 31.12.2008" xfId="7929" xr:uid="{34248250-92BB-4C2B-82A6-B6F64C5D47F5}"/>
    <cellStyle name="_Column6_Deferred Tax Note_July 2009" xfId="7930" xr:uid="{93CEE241-7349-4C59-B75F-9CC91FD1C444}"/>
    <cellStyle name="_Column6_Deferred Tax Template" xfId="7931" xr:uid="{809F6EAC-58CB-4C4B-9CED-E0D5C5AEF8AA}"/>
    <cellStyle name="_Column6_Payable to GC" xfId="7932" xr:uid="{6F598500-FBFE-443D-B100-52BB6304D094}"/>
    <cellStyle name="_Column6_Quarterly Disclosure Information_2nd Quarter 09_0614" xfId="7933" xr:uid="{B5D88CCD-E607-43E3-BC8E-4AEC66673523}"/>
    <cellStyle name="_Column6_Recon of prov dd 2" xfId="7934" xr:uid="{354D1DBE-C879-4FEB-A05A-B4296076C7B4}"/>
    <cellStyle name="_Column6_Template-STDMonthlyReport4Conso v3" xfId="7935" xr:uid="{14A47645-294C-42CC-A351-C7067532777C}"/>
    <cellStyle name="_Column7" xfId="7936" xr:uid="{33FA7FFB-FEE5-4C6E-96CB-46B894F7602B}"/>
    <cellStyle name="_Column7_38.AdminRelated (M)" xfId="7937" xr:uid="{C8A10919-8FCC-4837-8648-8EFAE8B64D32}"/>
    <cellStyle name="_Column7_38.AdminRelated (M) 2" xfId="7938" xr:uid="{4A8E83B8-8637-4BFF-9858-BD210CBD0F1E}"/>
    <cellStyle name="_Column7_38.AdminRelated (M)_38.AdminRelated (M)" xfId="7939" xr:uid="{5A35E759-0BF6-46DC-B07C-E32A16CCC4DF}"/>
    <cellStyle name="_Column7_38.AdminRelated (M)_38.AdminRelated (M) 2" xfId="7940" xr:uid="{FF088FAD-0D28-4767-BFAE-72226AB06FCE}"/>
    <cellStyle name="_Column7_38.AdminRelated (M)_4.CEConso" xfId="7941" xr:uid="{6A685635-E925-4316-BEB2-0E73ED4330B8}"/>
    <cellStyle name="_Column7_38.AdminRelated (M)_4.CEConso 2" xfId="7942" xr:uid="{ACB2DE5B-B9DE-41B4-A113-ACCA5D4D0DAE}"/>
    <cellStyle name="_Column7_38.AdminRelated (M)_4.CEConso_Final 22.1.10" xfId="7943" xr:uid="{BE7E281C-C4D4-4119-9FDB-EAACB3DB3715}"/>
    <cellStyle name="_Column7_38.AdminRelated (M)_4.CEConso_Final 22.1.10 2" xfId="7944" xr:uid="{88D49FAF-5C57-4644-8EB9-282C10CD9077}"/>
    <cellStyle name="_Column7_38.AdminRelated (M)_7.EBITDA" xfId="7945" xr:uid="{5B188F6A-90A4-4513-96DF-902EABC6E907}"/>
    <cellStyle name="_Column7_38.AdminRelated (M)_7.EBITDA 2" xfId="7946" xr:uid="{F626D434-2B03-451C-913C-723368F7AED8}"/>
    <cellStyle name="_Column7_38.AdminRelated (M)_8. Cash" xfId="7947" xr:uid="{70383973-A228-42AE-8144-C7D995AD4411}"/>
    <cellStyle name="_Column7_38.AdminRelated (M)_8. Cash 2" xfId="7948" xr:uid="{6509C6F8-F87F-4214-AA1B-05C545BAC390}"/>
    <cellStyle name="_Column7_38.AdminRelated (M)_Interest Rate Risk" xfId="7949" xr:uid="{089C19DA-3756-40C8-999A-6D27124B1670}"/>
    <cellStyle name="_Column7_38.AdminRelated (M)_Interest Rate Risk 2" xfId="7950" xr:uid="{7BCEED73-11C4-48B9-8ABE-0D935F0B35C1}"/>
    <cellStyle name="_Column7_38.AdminRelated (M)_PTT for cash flow Dec 09_mjing" xfId="7951" xr:uid="{45C9C2EF-F995-492A-ACA8-28BF8BD50BD4}"/>
    <cellStyle name="_Column7_38.AdminRelated (M)_PTT for cash flow Dec 09_mjing 2" xfId="7952" xr:uid="{6BC23B20-E667-45D3-B39F-36127D3DC3A3}"/>
    <cellStyle name="_Column7_38.AdminRelated (M)_PTT Reports_30.11.10" xfId="7953" xr:uid="{4E2E4EE2-51CF-423F-B2E1-7F3FE30806A4}"/>
    <cellStyle name="_Column7_38.AdminRelated (M)_PTT Reports_30.11.10 2" xfId="7954" xr:uid="{5F447E07-5E52-4171-ADD2-0301F2E067C0}"/>
    <cellStyle name="_Column7_38.AdminRelated (M)_Sheet1" xfId="7955" xr:uid="{9C269903-D191-4DAB-B335-D90F15DFB50A}"/>
    <cellStyle name="_Column7_38.AdminRelated (M)_Sheet1 2" xfId="7956" xr:uid="{80E7D8D0-CA6A-4FEE-A0E0-951F58A15E9B}"/>
    <cellStyle name="_Column7_Cognis_Conso_Dec 06" xfId="7957" xr:uid="{3A3866C1-23E4-4D97-B3E7-2E1A11201A16}"/>
    <cellStyle name="_Column7_Cognis_Conso_Dec 06 2" xfId="7958" xr:uid="{D7A41789-5798-48CE-B6F6-2C384D6CD8D9}"/>
    <cellStyle name="_Column7_Cognis_Conso_Dec 06_38.AdminRelated (M)" xfId="7959" xr:uid="{178A70D3-B382-4AC5-B504-3FD9DB5122A8}"/>
    <cellStyle name="_Column7_Cognis_Conso_Dec 06_38.AdminRelated (M) 2" xfId="7960" xr:uid="{D9CA2997-F601-4C52-9296-37EAA2085A48}"/>
    <cellStyle name="_Column7_Cognis_Conso_Dec 06_4.CEConso" xfId="7961" xr:uid="{8F428ADE-6D4D-4BD8-BD8B-48A2238FBE0E}"/>
    <cellStyle name="_Column7_Cognis_Conso_Dec 06_4.CEConso 2" xfId="7962" xr:uid="{C7903FBA-F847-4878-9545-C3854EBE52FF}"/>
    <cellStyle name="_Column7_Cognis_Conso_Dec 06_4.CEConso_Final 22.1.10" xfId="7963" xr:uid="{60866040-C44A-43E7-881C-013E6DE80756}"/>
    <cellStyle name="_Column7_Cognis_Conso_Dec 06_4.CEConso_Final 22.1.10 2" xfId="7964" xr:uid="{3AE0E17E-0AE8-4B41-8A20-5FF4F64B18D3}"/>
    <cellStyle name="_Column7_Cognis_Conso_Dec 06_7.EBITDA" xfId="7965" xr:uid="{5665CAD0-75D4-4D55-B99A-7B440958F7A2}"/>
    <cellStyle name="_Column7_Cognis_Conso_Dec 06_7.EBITDA 2" xfId="7966" xr:uid="{D639093B-9E51-4808-B8FC-D5710002B25D}"/>
    <cellStyle name="_Column7_Cognis_Conso_Dec 06_8. Cash" xfId="7967" xr:uid="{4A428A13-18F0-428C-91A6-5E0CB3C1FB5F}"/>
    <cellStyle name="_Column7_Cognis_Conso_Dec 06_8. Cash 2" xfId="7968" xr:uid="{E6BFAB0A-4FC5-4729-9C54-644B19C006A5}"/>
    <cellStyle name="_Column7_Cognis_Conso_Dec 06_Interest Rate Risk" xfId="7969" xr:uid="{F53CFBC7-945F-4311-BEF4-8CA058028C43}"/>
    <cellStyle name="_Column7_Cognis_Conso_Dec 06_Interest Rate Risk 2" xfId="7970" xr:uid="{4B6E9B2C-3FBA-43EF-B5A9-F12EFC264E38}"/>
    <cellStyle name="_Column7_Cognis_Conso_Dec 06_PTT for cash flow Dec 09_mjing" xfId="7971" xr:uid="{2C8DD865-573D-4592-9516-70E8A3884CDF}"/>
    <cellStyle name="_Column7_Cognis_Conso_Dec 06_PTT for cash flow Dec 09_mjing 2" xfId="7972" xr:uid="{56C6F25C-A1CF-4F54-A21B-542456EEF02E}"/>
    <cellStyle name="_Column7_Cognis_Conso_Dec 06_PTT Reports_30.11.10" xfId="7973" xr:uid="{91278C1B-97CC-459E-BD5A-F6FD3BF87229}"/>
    <cellStyle name="_Column7_Cognis_Conso_Dec 06_PTT Reports_30.11.10 2" xfId="7974" xr:uid="{E11568CA-673B-4FEF-AD13-1B7883233958}"/>
    <cellStyle name="_Column7_Cognis_Conso_Dec 06_Sheet1" xfId="7975" xr:uid="{443B41D9-3EA8-42FC-A79F-D737EF1024BE}"/>
    <cellStyle name="_Column7_Cognis_Conso_Dec 06_Sheet1 2" xfId="7976" xr:uid="{C128A6B6-7DDC-4AB4-A330-BE5ED0F48C49}"/>
    <cellStyle name="_Column7_COM Consol BS and PL 31 Dec 2006_KSY" xfId="7977" xr:uid="{53CFFA46-3A49-491C-8665-5C1A4544E92B}"/>
    <cellStyle name="_Column7_Commitments Note" xfId="7978" xr:uid="{E9CD04D2-7EEA-4D46-B80A-F4A0E68ACF44}"/>
    <cellStyle name="_Column7_Copy of PTT(amended by Janice on CFS)llatest1" xfId="7979" xr:uid="{6BDC24D4-5384-4DD4-924D-9CC2FF7288E0}"/>
    <cellStyle name="_Column7_Copy of PTT(amended by Janice on CFS)llatest1_38.AdminRelated (M)" xfId="7980" xr:uid="{A5ADC7B6-5912-4D3A-9B17-939D3489D114}"/>
    <cellStyle name="_Column7_Copy of PTT(amended by Janice on CFS)llatest1_38.AdminRelated (M)_1" xfId="7981" xr:uid="{1F2A7CDE-53A4-4716-8D91-04DCE758E9BF}"/>
    <cellStyle name="_Column7_Copy of PTT(amended by Janice on CFS)llatest1_38.AdminRelated (M)_PTT Reports_30.11.10" xfId="7982" xr:uid="{57CA6170-E790-405C-84D7-609775108A07}"/>
    <cellStyle name="_Column7_Copy of PTT(amended by Janice on CFS)llatest1_38.AdminRelated (M)_Sheet1" xfId="7983" xr:uid="{AA1CEB67-9CA9-427F-B13D-8756AFA32FEF}"/>
    <cellStyle name="_Column7_Copy of PTT(amended by Janice on CFS)llatest1_4.CEConso" xfId="7984" xr:uid="{3B9EC9CA-D7C3-4FBA-B142-6C6EB1887E2B}"/>
    <cellStyle name="_Column7_Copy of PTT(amended by Janice on CFS)llatest1_4.CEConso_4.CEConso_Final" xfId="7985" xr:uid="{E92F1645-F4C1-43E1-A6C4-387D3CA1C81B}"/>
    <cellStyle name="_Column7_Copy of PTT(amended by Janice on CFS)llatest1_4.CEConso_Final" xfId="7986" xr:uid="{A90FC384-C188-4FCA-BB9C-BED5B6AB1027}"/>
    <cellStyle name="_Column7_Copy of PTT(amended by Janice on CFS)llatest1_4.CEConso_Final 22.1.10" xfId="7987" xr:uid="{39506897-9995-4745-A089-CCCFF72868A5}"/>
    <cellStyle name="_Column7_Copy of PTT(amended by Janice on CFS)llatest1_4.CEConso_Final 22.1.10_PTT Reports_30.11.10" xfId="7988" xr:uid="{01B85753-2AF6-406E-9D25-E48C909EEC10}"/>
    <cellStyle name="_Column7_Copy of PTT(amended by Janice on CFS)llatest1_4.CEConso_Sheet1" xfId="7989" xr:uid="{64E1911B-5713-4807-AD92-7E3FC802551B}"/>
    <cellStyle name="_Column7_Copy of PTT(amended by Janice on CFS)llatest1_7.EBITDA" xfId="7990" xr:uid="{C888F258-25F1-43C2-BDB1-A48DCC7BB31F}"/>
    <cellStyle name="_Column7_Copy of PTT(amended by Janice on CFS)llatest1_7.EBITDA_PTT Reports_30.11.10" xfId="7991" xr:uid="{C8BF9D7E-1A0E-48C4-ADD5-D0F0991F161E}"/>
    <cellStyle name="_Column7_Copy of PTT(amended by Janice on CFS)llatest1_7.EBITDA_Sheet1" xfId="7992" xr:uid="{CA42EA86-78FF-4BAE-BF6C-0A6256327B26}"/>
    <cellStyle name="_Column7_Copy of PTT(amended by Janice on CFS)llatest1_PTT for cash flow Dec 09_mjing" xfId="7993" xr:uid="{E4692636-ED57-4BF5-9216-5E999284C16A}"/>
    <cellStyle name="_Column7_Copy of PTT(amended by Janice on CFS)llatest1_PTT for cash flow Dec 09_mjing_PTT Reports_30.11.10" xfId="7994" xr:uid="{1CD997F8-8B6A-4F7E-8507-9D502EB12285}"/>
    <cellStyle name="_Column7_Copy of PTT(amended by Janice on CFS)llatest1_PTT for cash flow Dec 09_mjing_Sheet1" xfId="7995" xr:uid="{208A838B-9FAD-41D8-BCD5-F4027D60132E}"/>
    <cellStyle name="_Column7_Copy of PTT(amended by Janice on CFS)llatest1_PTT Reports_30.11.10" xfId="7996" xr:uid="{9090706E-BA07-4F75-B448-AD551B33D9C7}"/>
    <cellStyle name="_Column7_Deferred Tax 31.12.2008" xfId="7997" xr:uid="{5F28A792-017A-419C-AEE4-A165D4E17E22}"/>
    <cellStyle name="_Column7_Deferred Tax Note_July 2009" xfId="7998" xr:uid="{2F1555F6-E5AC-4836-BA8C-56C2F982B7C4}"/>
    <cellStyle name="_Column7_Deferred Tax Note_July 2009 2" xfId="7999" xr:uid="{916FA209-6582-4470-8E0B-B4C80E3A41BE}"/>
    <cellStyle name="_Column7_Deferred Tax Note_July 2009_7.EBITDA" xfId="8000" xr:uid="{3877CD33-C9E9-49D0-BC0D-983D4EAAAEED}"/>
    <cellStyle name="_Column7_Deferred Tax Note_July 2009_7.EBITDA 2" xfId="8001" xr:uid="{FC33DD81-34C6-4F80-BDF1-CD59C424405E}"/>
    <cellStyle name="_Column7_Deferred Tax Note_July 2009_8. Cash" xfId="8002" xr:uid="{16C880B9-2BB6-46AB-8049-A3F626DA7A79}"/>
    <cellStyle name="_Column7_Deferred Tax Note_July 2009_8. Cash 2" xfId="8003" xr:uid="{B331EC7C-3DDE-428A-BEF6-25A2B079ABC6}"/>
    <cellStyle name="_Column7_Deferred Tax Note_July 2009_Interest Rate Risk" xfId="8004" xr:uid="{FDF4EDA2-5096-4161-9B95-0535967C8B5B}"/>
    <cellStyle name="_Column7_Deferred Tax Note_July 2009_Interest Rate Risk 2" xfId="8005" xr:uid="{DA47D12F-F743-42BE-B886-5ACA5CCDF12F}"/>
    <cellStyle name="_Column7_Deferred Tax Note_July 2009_PTT for cash flow Dec 09_mjing" xfId="8006" xr:uid="{D7E5A772-CE73-4F1F-BFA2-37DD0DA28242}"/>
    <cellStyle name="_Column7_Deferred Tax Note_July 2009_PTT for cash flow Dec 09_mjing 2" xfId="8007" xr:uid="{72AF8D89-6F23-44D9-8221-B599DF19A129}"/>
    <cellStyle name="_Column7_Deferred Tax Note_July 2009_PTT Reports_30.11.10" xfId="8008" xr:uid="{B922CC8B-C4BC-4BE2-B11D-8275CB971F0D}"/>
    <cellStyle name="_Column7_Deferred Tax Note_July 2009_PTT Reports_30.11.10 2" xfId="8009" xr:uid="{16FA807A-A58C-4DB9-9491-B20ACF60BE24}"/>
    <cellStyle name="_Column7_Deferred Tax Note_July 2009_Sheet1" xfId="8010" xr:uid="{FB9D6A6C-50A7-4023-BC93-601715AC64E1}"/>
    <cellStyle name="_Column7_Deferred Tax Note_July 2009_Sheet1 2" xfId="8011" xr:uid="{C9B798AB-959E-4C63-9AFF-77CD65D58510}"/>
    <cellStyle name="_Column7_Deferred Tax Template" xfId="8012" xr:uid="{D1683A1A-20A6-46F5-AB4B-4193722062C7}"/>
    <cellStyle name="_Column7_Deferred Tax Template 2" xfId="8013" xr:uid="{06D1146B-A4D4-49D2-B7D0-72FF8AF66EED}"/>
    <cellStyle name="_Column7_Deferred Tax Template_38.AdminRelated (M)" xfId="8014" xr:uid="{53C6C32B-CA96-45CD-AB7D-7255B83F972D}"/>
    <cellStyle name="_Column7_Deferred Tax Template_38.AdminRelated (M) 2" xfId="8015" xr:uid="{AF7A58B8-4A57-46EE-8910-61950E68169F}"/>
    <cellStyle name="_Column7_Deferred Tax Template_4.CEConso" xfId="8016" xr:uid="{076EF5B0-CD2A-4291-B29C-3E1650065435}"/>
    <cellStyle name="_Column7_Deferred Tax Template_4.CEConso 2" xfId="8017" xr:uid="{C6AFDEE0-A75D-4E32-92FC-F47A6112C9C6}"/>
    <cellStyle name="_Column7_Deferred Tax Template_4.CEConso_Final 22.1.10" xfId="8018" xr:uid="{A287E2D5-B2F6-4B5E-9124-F003D61B2F52}"/>
    <cellStyle name="_Column7_Deferred Tax Template_4.CEConso_Final 22.1.10 2" xfId="8019" xr:uid="{2C10AFFD-55B4-4FB5-966C-990064171F24}"/>
    <cellStyle name="_Column7_Deferred Tax Template_7.EBITDA" xfId="8020" xr:uid="{4F3AC839-5CA6-49FD-851D-E2FB9E701481}"/>
    <cellStyle name="_Column7_Deferred Tax Template_7.EBITDA 2" xfId="8021" xr:uid="{311EAD14-31AE-48E9-9ACF-2CF4DF16620A}"/>
    <cellStyle name="_Column7_Deferred Tax Template_8. Cash" xfId="8022" xr:uid="{064EAAB5-FEDC-4010-B057-4127408D7ADB}"/>
    <cellStyle name="_Column7_Deferred Tax Template_8. Cash 2" xfId="8023" xr:uid="{D9DDDBDF-BC34-40CD-ACD3-203D1F35B069}"/>
    <cellStyle name="_Column7_Deferred Tax Template_Interest Rate Risk" xfId="8024" xr:uid="{DB1B7C2A-421C-438A-92E7-EDA865F2DD35}"/>
    <cellStyle name="_Column7_Deferred Tax Template_Interest Rate Risk 2" xfId="8025" xr:uid="{96EF8525-9B7D-4F79-8401-24978D7B5E0B}"/>
    <cellStyle name="_Column7_Deferred Tax Template_PTT for cash flow Dec 09_mjing" xfId="8026" xr:uid="{27043012-4A2D-4BF2-A51E-AC9002941352}"/>
    <cellStyle name="_Column7_Deferred Tax Template_PTT for cash flow Dec 09_mjing 2" xfId="8027" xr:uid="{498C91CD-5063-4535-BEF9-B431BC071712}"/>
    <cellStyle name="_Column7_Deferred Tax Template_PTT Reports_30.11.10" xfId="8028" xr:uid="{95A2A1F1-27E9-4F38-AA89-F22ED687E24D}"/>
    <cellStyle name="_Column7_Deferred Tax Template_PTT Reports_30.11.10 2" xfId="8029" xr:uid="{2AD376C4-C32F-4F9E-BD67-7E74D1EF9981}"/>
    <cellStyle name="_Column7_Deferred Tax Template_Sheet1" xfId="8030" xr:uid="{82D7EC32-46AC-4278-BDB7-E8362380670D}"/>
    <cellStyle name="_Column7_Deferred Tax Template_Sheet1 2" xfId="8031" xr:uid="{15507667-9B91-4771-9150-ED3F518D3D43}"/>
    <cellStyle name="_Column7_Payable to GC" xfId="8032" xr:uid="{7532337C-4C92-43FB-AB09-EF964105439F}"/>
    <cellStyle name="_Column7_Payable to GC 2" xfId="8033" xr:uid="{22D962EA-43E8-40EC-AF0B-31F564F8A7E3}"/>
    <cellStyle name="_Column7_Quarterly Disclosure Information_2nd Quarter 09_0614" xfId="8034" xr:uid="{FC58D2B8-7763-42BF-A6E4-DFF7C5D8D9CF}"/>
    <cellStyle name="_Column7_Quarterly Disclosure Information_2nd Quarter 09_0614 2" xfId="8035" xr:uid="{47E4A55D-EC03-4DB5-8E1A-91E304CAADA3}"/>
    <cellStyle name="_Column7_Recon of prov dd 2" xfId="8036" xr:uid="{3F05404B-4E7A-45ED-B819-A977949C3AD1}"/>
    <cellStyle name="_Column7_Recon of prov dd 2 2" xfId="8037" xr:uid="{47EFB319-179D-41ED-855F-0C8D725A4BD3}"/>
    <cellStyle name="_Column7_Template-STDMonthlyReport4Conso v3" xfId="8038" xr:uid="{19EA08E8-D462-4F94-9D17-3DB6FA1973C7}"/>
    <cellStyle name="_Conso Q4'08_14-2-09_update" xfId="175" xr:uid="{24B7891E-D3C6-4F0E-B36E-E80C967E3477}"/>
    <cellStyle name="_conso0809_After Adjust Provision (Final)_COK" xfId="176" xr:uid="{79CDF48F-F550-4F2A-BF03-662FE51F61C9}"/>
    <cellStyle name="_conso0812 non deferred tax" xfId="177" xr:uid="{48E02970-EA3E-445A-9B70-BE83C410C1AF}"/>
    <cellStyle name="_Data" xfId="8039" xr:uid="{BB41D304-9864-4B91-A01F-461F00DFF841}"/>
    <cellStyle name="_Data_38.AdminRelated (M)" xfId="8040" xr:uid="{8ABE8BF5-0AF5-49F4-B40F-A1CDA43DDB1B}"/>
    <cellStyle name="_Data_38.AdminRelated (M) 2" xfId="8041" xr:uid="{AA122F6E-1CB5-4F82-B810-1306A1A09D0D}"/>
    <cellStyle name="_Data_38.AdminRelated (M)_38.AdminRelated (M)" xfId="8042" xr:uid="{7DA25CED-98A3-440D-8BD3-6E4408264387}"/>
    <cellStyle name="_Data_38.AdminRelated (M)_38.AdminRelated (M) 2" xfId="8043" xr:uid="{D54D7AFB-6706-41D4-B6B4-B60CFB96E8D3}"/>
    <cellStyle name="_Data_38.AdminRelated (M)_4.CEConso" xfId="8044" xr:uid="{4783A764-3066-410D-A3A6-B155B3DA2BE9}"/>
    <cellStyle name="_Data_38.AdminRelated (M)_4.CEConso 2" xfId="8045" xr:uid="{B393651C-CBAB-42B0-AFA3-EF2FD9B4D9F0}"/>
    <cellStyle name="_Data_38.AdminRelated (M)_4.CEConso_Final 22.1.10" xfId="8046" xr:uid="{9E9B07FA-D41A-426D-8B40-B3F0B721C5EC}"/>
    <cellStyle name="_Data_38.AdminRelated (M)_4.CEConso_Final 22.1.10 2" xfId="8047" xr:uid="{5201D888-4BC2-4E21-BD45-313C8287D562}"/>
    <cellStyle name="_Data_38.AdminRelated (M)_7.EBITDA" xfId="8048" xr:uid="{02E36D4F-A357-4DA0-B082-1CA1185C250E}"/>
    <cellStyle name="_Data_38.AdminRelated (M)_7.EBITDA 2" xfId="8049" xr:uid="{C03567B6-168A-47AE-95DE-39D4AAC39A55}"/>
    <cellStyle name="_Data_38.AdminRelated (M)_8. Cash" xfId="8050" xr:uid="{A180D7A6-19AA-4BAA-ADC7-32FE0C450F1D}"/>
    <cellStyle name="_Data_38.AdminRelated (M)_8. Cash 2" xfId="8051" xr:uid="{78C230B7-4438-4F23-A990-88569E1EAD41}"/>
    <cellStyle name="_Data_38.AdminRelated (M)_Interest Rate Risk" xfId="8052" xr:uid="{26BC32CE-2728-419B-9BE9-F8A4069FFEBB}"/>
    <cellStyle name="_Data_38.AdminRelated (M)_Interest Rate Risk 2" xfId="8053" xr:uid="{1C8B0E43-8E49-4151-8A4F-14690D476B36}"/>
    <cellStyle name="_Data_38.AdminRelated (M)_PTT for cash flow Dec 09_mjing" xfId="8054" xr:uid="{45E86285-F121-4EF4-B128-D8A3BA43F151}"/>
    <cellStyle name="_Data_38.AdminRelated (M)_PTT for cash flow Dec 09_mjing 2" xfId="8055" xr:uid="{8452C570-23AE-4070-9C48-AA4D1CAEBC40}"/>
    <cellStyle name="_Data_38.AdminRelated (M)_PTT Reports_30.11.10" xfId="8056" xr:uid="{0D3CBB10-C22A-40A5-8617-271FA576D05D}"/>
    <cellStyle name="_Data_38.AdminRelated (M)_PTT Reports_30.11.10 2" xfId="8057" xr:uid="{51063C30-CE1E-4003-B990-1B04389558FF}"/>
    <cellStyle name="_Data_38.AdminRelated (M)_Sheet1" xfId="8058" xr:uid="{1DD41038-2426-459F-B32F-343E4B24FFD2}"/>
    <cellStyle name="_Data_38.AdminRelated (M)_Sheet1 2" xfId="8059" xr:uid="{B972C6C9-704E-43A0-A347-65E6383BC959}"/>
    <cellStyle name="_Data_BS&amp;CF Hibi 09.2005 Arbeitsdatei" xfId="8060" xr:uid="{284DF8C8-74A1-4752-86AA-1F2ACC011AE9}"/>
    <cellStyle name="_Data_Cognis_Conso_Dec 06" xfId="8061" xr:uid="{51F6DA74-05A8-45EA-AE0E-05615AFFBF17}"/>
    <cellStyle name="_Data_Cognis_Conso_Dec 06 2" xfId="8062" xr:uid="{6D32F71A-D7C4-4BE3-A24F-B58FEC957271}"/>
    <cellStyle name="_Data_Cognis_Conso_Dec 06_38.AdminRelated (M)" xfId="8063" xr:uid="{299BE986-1C0D-4DC3-8510-00DA94DC13E9}"/>
    <cellStyle name="_Data_Cognis_Conso_Dec 06_38.AdminRelated (M) 2" xfId="8064" xr:uid="{289221B1-E2A1-431F-B44A-4F352CF4E87C}"/>
    <cellStyle name="_Data_Cognis_Conso_Dec 06_4.CEConso" xfId="8065" xr:uid="{7686C3BB-0708-4C62-80F5-065925A59BA9}"/>
    <cellStyle name="_Data_Cognis_Conso_Dec 06_4.CEConso 2" xfId="8066" xr:uid="{AB92D43C-F2E5-4E16-8DD2-2EBDBF028F3F}"/>
    <cellStyle name="_Data_Cognis_Conso_Dec 06_4.CEConso_Final 22.1.10" xfId="8067" xr:uid="{4A33F519-EA36-4FF8-8A84-FDD151EE08D2}"/>
    <cellStyle name="_Data_Cognis_Conso_Dec 06_4.CEConso_Final 22.1.10 2" xfId="8068" xr:uid="{E24C236E-4F84-47D6-AC10-8E91997BF490}"/>
    <cellStyle name="_Data_Cognis_Conso_Dec 06_7.EBITDA" xfId="8069" xr:uid="{5FF6CC80-7E19-4A79-A4B8-392C50875B58}"/>
    <cellStyle name="_Data_Cognis_Conso_Dec 06_7.EBITDA 2" xfId="8070" xr:uid="{A9EA11C4-3868-4E87-B238-C08C1DD2A965}"/>
    <cellStyle name="_Data_Cognis_Conso_Dec 06_8. Cash" xfId="8071" xr:uid="{309F243C-BE17-4247-99C1-32D3FA28AC57}"/>
    <cellStyle name="_Data_Cognis_Conso_Dec 06_8. Cash 2" xfId="8072" xr:uid="{AE30C924-7537-40BB-AF27-52F33B1DC084}"/>
    <cellStyle name="_Data_Cognis_Conso_Dec 06_Interest Rate Risk" xfId="8073" xr:uid="{3C9A3EC1-5200-4C9C-8675-0B8FF22756ED}"/>
    <cellStyle name="_Data_Cognis_Conso_Dec 06_Interest Rate Risk 2" xfId="8074" xr:uid="{6F40C94E-2B84-45A4-88BA-351A224C6DDD}"/>
    <cellStyle name="_Data_Cognis_Conso_Dec 06_PTT for cash flow Dec 09_mjing" xfId="8075" xr:uid="{F28C7F61-9507-46A5-B9B9-105B2AE6AFE1}"/>
    <cellStyle name="_Data_Cognis_Conso_Dec 06_PTT for cash flow Dec 09_mjing 2" xfId="8076" xr:uid="{3687F6E1-AB86-4ECF-92E1-0B0C6D880EFD}"/>
    <cellStyle name="_Data_Cognis_Conso_Dec 06_PTT Reports_30.11.10" xfId="8077" xr:uid="{3586ECE7-32C9-4CAC-8D3F-DDBF0ABE3412}"/>
    <cellStyle name="_Data_Cognis_Conso_Dec 06_PTT Reports_30.11.10 2" xfId="8078" xr:uid="{45CDCB7E-D5FE-4F0A-B630-215E7C294091}"/>
    <cellStyle name="_Data_Cognis_Conso_Dec 06_Sheet1" xfId="8079" xr:uid="{4F5FF369-1B08-41E3-AA61-23CF95C2E965}"/>
    <cellStyle name="_Data_Cognis_Conso_Dec 06_Sheet1 2" xfId="8080" xr:uid="{C127643D-9B4C-4EAD-AFBA-306FFAD1E7F3}"/>
    <cellStyle name="_Data_COM Consol BS and PL 31 Dec 2006_KSY" xfId="8081" xr:uid="{E1954D57-AD5F-4231-ADFD-D158824D402D}"/>
    <cellStyle name="_Data_Commitments Note" xfId="8082" xr:uid="{8825EE9D-2A13-491A-80EC-EC5165634B52}"/>
    <cellStyle name="_Data_Copy of PTT(amended by Janice on CFS)llatest1" xfId="8083" xr:uid="{11618FA2-73B3-4642-B482-C8CB7169A71F}"/>
    <cellStyle name="_Data_Copy of PTT(amended by Janice on CFS)llatest1_38.AdminRelated (M)" xfId="8084" xr:uid="{F2D42961-4B73-4982-9EA6-5DCB083A6E50}"/>
    <cellStyle name="_Data_Copy of PTT(amended by Janice on CFS)llatest1_38.AdminRelated (M)_1" xfId="8085" xr:uid="{3A1350E6-4460-4B12-B891-0F51DEB9D86C}"/>
    <cellStyle name="_Data_Copy of PTT(amended by Janice on CFS)llatest1_38.AdminRelated (M)_PTT Reports_30.11.10" xfId="8086" xr:uid="{EA841E1D-FC7A-477D-BA35-1DFCE80C4E19}"/>
    <cellStyle name="_Data_Copy of PTT(amended by Janice on CFS)llatest1_38.AdminRelated (M)_Sheet1" xfId="8087" xr:uid="{4BEE27F2-EAE9-48B0-B74D-4DF81B54BF00}"/>
    <cellStyle name="_Data_Copy of PTT(amended by Janice on CFS)llatest1_4.CEConso" xfId="8088" xr:uid="{A109D31F-E291-4244-9C9A-85CCE5F3B756}"/>
    <cellStyle name="_Data_Copy of PTT(amended by Janice on CFS)llatest1_4.CEConso_4.CEConso_Final" xfId="8089" xr:uid="{1B1F2BB1-E0B4-479D-88D3-38F6DEAEB288}"/>
    <cellStyle name="_Data_Copy of PTT(amended by Janice on CFS)llatest1_4.CEConso_Final" xfId="8090" xr:uid="{9AE40F90-46F3-40A7-BF7F-41FA5DF26274}"/>
    <cellStyle name="_Data_Copy of PTT(amended by Janice on CFS)llatest1_4.CEConso_Final 22.1.10" xfId="8091" xr:uid="{3F368216-2BE2-475E-8147-B0856DF2B31E}"/>
    <cellStyle name="_Data_Copy of PTT(amended by Janice on CFS)llatest1_4.CEConso_Final 22.1.10_PTT Reports_30.11.10" xfId="8092" xr:uid="{7E45D0C2-0CFA-4820-A536-2376506E7D81}"/>
    <cellStyle name="_Data_Copy of PTT(amended by Janice on CFS)llatest1_4.CEConso_Sheet1" xfId="8093" xr:uid="{44CF992D-5048-4017-B1DE-45B206E765FD}"/>
    <cellStyle name="_Data_Copy of PTT(amended by Janice on CFS)llatest1_7.EBITDA" xfId="8094" xr:uid="{BEA1FE8B-D27C-4FD7-9929-AE1D5DC83B98}"/>
    <cellStyle name="_Data_Copy of PTT(amended by Janice on CFS)llatest1_7.EBITDA_PTT Reports_30.11.10" xfId="8095" xr:uid="{039D8115-6CD1-4BFC-BB52-A48FE30EA1D1}"/>
    <cellStyle name="_Data_Copy of PTT(amended by Janice on CFS)llatest1_7.EBITDA_Sheet1" xfId="8096" xr:uid="{EB7E4C9A-E6BD-4CC7-B62F-D99E185611A9}"/>
    <cellStyle name="_Data_Copy of PTT(amended by Janice on CFS)llatest1_PTT for cash flow Dec 09_mjing" xfId="8097" xr:uid="{63AB01DF-A0E0-427E-AEFF-9E94240194BD}"/>
    <cellStyle name="_Data_Copy of PTT(amended by Janice on CFS)llatest1_PTT for cash flow Dec 09_mjing_PTT Reports_30.11.10" xfId="8098" xr:uid="{5C9BCAAF-A5AF-44B8-91FC-A54C4EBD7C82}"/>
    <cellStyle name="_Data_Copy of PTT(amended by Janice on CFS)llatest1_PTT for cash flow Dec 09_mjing_Sheet1" xfId="8099" xr:uid="{6F1AE824-675B-4C9C-9A09-CC568FF7FA37}"/>
    <cellStyle name="_Data_Copy of PTT(amended by Janice on CFS)llatest1_PTT Reports_30.11.10" xfId="8100" xr:uid="{CAC9F63C-16DA-489F-A00F-2445D30129E7}"/>
    <cellStyle name="_Data_Deferred Tax 31.12.2008" xfId="8101" xr:uid="{F64CA1BF-5719-40A7-B594-492E088ACFEF}"/>
    <cellStyle name="_Data_Deferred Tax Note_July 2009" xfId="8102" xr:uid="{EF7C026B-B0A7-46D1-B5BC-C6D92503482E}"/>
    <cellStyle name="_Data_Deferred Tax Note_July 2009 2" xfId="8103" xr:uid="{AE0BCACC-399D-45F5-90B6-CD819C3EC0D6}"/>
    <cellStyle name="_Data_Deferred Tax Note_July 2009_7.EBITDA" xfId="8104" xr:uid="{4E08244A-6680-49D1-8A7F-6063E5080BC7}"/>
    <cellStyle name="_Data_Deferred Tax Note_July 2009_7.EBITDA 2" xfId="8105" xr:uid="{C5C75F42-353F-4901-A6AA-308EC97BF2C0}"/>
    <cellStyle name="_Data_Deferred Tax Note_July 2009_8. Cash" xfId="8106" xr:uid="{24F8F4B9-B808-48B3-BCC4-15C83FB674C9}"/>
    <cellStyle name="_Data_Deferred Tax Note_July 2009_8. Cash 2" xfId="8107" xr:uid="{4FC5E319-2127-4D3C-B82C-700EBC25A10D}"/>
    <cellStyle name="_Data_Deferred Tax Note_July 2009_Interest Rate Risk" xfId="8108" xr:uid="{9A8BE20A-745A-462E-8D15-D0D1D7E66208}"/>
    <cellStyle name="_Data_Deferred Tax Note_July 2009_Interest Rate Risk 2" xfId="8109" xr:uid="{167D34AC-A7F4-4C2E-893E-018F848CEA98}"/>
    <cellStyle name="_Data_Deferred Tax Note_July 2009_PTT for cash flow Dec 09_mjing" xfId="8110" xr:uid="{1F7BA7F4-4FF4-4C67-97AA-EC1078F09907}"/>
    <cellStyle name="_Data_Deferred Tax Note_July 2009_PTT for cash flow Dec 09_mjing 2" xfId="8111" xr:uid="{18D2738B-7483-426C-BE2B-0F86C99B6662}"/>
    <cellStyle name="_Data_Deferred Tax Note_July 2009_PTT Reports_30.11.10" xfId="8112" xr:uid="{FA7F30EC-7DD4-49E0-AC19-4AF5B8723D9C}"/>
    <cellStyle name="_Data_Deferred Tax Note_July 2009_PTT Reports_30.11.10 2" xfId="8113" xr:uid="{10E43729-97F4-4E6E-9D4C-A926896BB80A}"/>
    <cellStyle name="_Data_Deferred Tax Note_July 2009_Sheet1" xfId="8114" xr:uid="{18D544CA-5092-4C56-B3C6-52FE99F06036}"/>
    <cellStyle name="_Data_Deferred Tax Note_July 2009_Sheet1 2" xfId="8115" xr:uid="{94FA3045-B689-4D0D-9464-BF544EBE72A7}"/>
    <cellStyle name="_Data_Deferred Tax Template" xfId="8116" xr:uid="{067AA609-2CF8-46FD-8E27-E2650145D151}"/>
    <cellStyle name="_Data_Deferred Tax Template 2" xfId="8117" xr:uid="{25F401A5-0E08-4156-A4E5-7F2CF9057683}"/>
    <cellStyle name="_Data_Deferred Tax Template_38.AdminRelated (M)" xfId="8118" xr:uid="{8C20CBA2-3E2A-402C-A84A-B7F7C315A0E0}"/>
    <cellStyle name="_Data_Deferred Tax Template_38.AdminRelated (M) 2" xfId="8119" xr:uid="{E4BAE43D-5985-4B7B-B3A2-8000265BC5FA}"/>
    <cellStyle name="_Data_Deferred Tax Template_4.CEConso" xfId="8120" xr:uid="{274C3794-AE64-4A25-B14C-FD55A4816FEB}"/>
    <cellStyle name="_Data_Deferred Tax Template_4.CEConso 2" xfId="8121" xr:uid="{392BE5C7-9C8D-455D-9CA5-27331396C88E}"/>
    <cellStyle name="_Data_Deferred Tax Template_4.CEConso_Final 22.1.10" xfId="8122" xr:uid="{24169862-8AD7-4863-A152-8481952DD6DC}"/>
    <cellStyle name="_Data_Deferred Tax Template_4.CEConso_Final 22.1.10 2" xfId="8123" xr:uid="{4F2438CD-F358-4F1E-AE38-2F41CE6047B0}"/>
    <cellStyle name="_Data_Deferred Tax Template_7.EBITDA" xfId="8124" xr:uid="{AA457BF4-2355-4768-8294-A4D9B55814C7}"/>
    <cellStyle name="_Data_Deferred Tax Template_7.EBITDA 2" xfId="8125" xr:uid="{037B2F3E-5FDC-4765-AE9B-35215206522B}"/>
    <cellStyle name="_Data_Deferred Tax Template_8. Cash" xfId="8126" xr:uid="{3DF97247-0B84-4567-A472-F25D3BBBF313}"/>
    <cellStyle name="_Data_Deferred Tax Template_8. Cash 2" xfId="8127" xr:uid="{DFF50809-D255-47D2-975F-A3C47FDF4396}"/>
    <cellStyle name="_Data_Deferred Tax Template_Interest Rate Risk" xfId="8128" xr:uid="{5FB9A2AB-3E37-4559-94A2-9004A5A50F92}"/>
    <cellStyle name="_Data_Deferred Tax Template_Interest Rate Risk 2" xfId="8129" xr:uid="{891E3424-D65F-4A3E-86E7-A4C70E67D0D4}"/>
    <cellStyle name="_Data_Deferred Tax Template_PTT for cash flow Dec 09_mjing" xfId="8130" xr:uid="{C176FA74-CBD7-41E7-8ACD-C92192A2D254}"/>
    <cellStyle name="_Data_Deferred Tax Template_PTT for cash flow Dec 09_mjing 2" xfId="8131" xr:uid="{50729A4D-E251-4E10-87C8-2C1476B30472}"/>
    <cellStyle name="_Data_Deferred Tax Template_PTT Reports_30.11.10" xfId="8132" xr:uid="{EB1EE2A1-45E4-43B7-9CD7-3455527AEC1C}"/>
    <cellStyle name="_Data_Deferred Tax Template_PTT Reports_30.11.10 2" xfId="8133" xr:uid="{81426222-F735-49F9-B35F-4DD01D27DFD1}"/>
    <cellStyle name="_Data_Deferred Tax Template_Sheet1" xfId="8134" xr:uid="{09DF5454-22F6-46CF-A2FC-864CFF765DDA}"/>
    <cellStyle name="_Data_Deferred Tax Template_Sheet1 2" xfId="8135" xr:uid="{DBDE36F5-5CE0-487F-A0CE-DEF982A422CC}"/>
    <cellStyle name="_Data_Payable to GC" xfId="8136" xr:uid="{4CBB3941-FAED-4928-B4F3-44C845911918}"/>
    <cellStyle name="_Data_Payable to GC 2" xfId="8137" xr:uid="{F2C0117D-1EAD-4DA4-A8EF-499668FD1C88}"/>
    <cellStyle name="_Data_Quarterly Disclosure Information_2nd Quarter 09_0614" xfId="8138" xr:uid="{B14DE6B4-787E-4939-8009-E8C2F7C9AF78}"/>
    <cellStyle name="_Data_Quarterly Disclosure Information_2nd Quarter 09_0614 2" xfId="8139" xr:uid="{BA31372C-1989-45EB-9277-1B530F56DA23}"/>
    <cellStyle name="_Data_Recon of prov dd 2" xfId="8140" xr:uid="{0162B956-0743-4C61-A0C0-49D51C425660}"/>
    <cellStyle name="_Data_Recon of prov dd 2 2" xfId="8141" xr:uid="{8871A9CC-1131-4EA0-9D7B-4415D26C57B3}"/>
    <cellStyle name="_Data_Template-STDMonthlyReport4Conso v3" xfId="8142" xr:uid="{CC5AA830-F2A0-4C35-9A91-13F498FE300F}"/>
    <cellStyle name="_detail 092008" xfId="178" xr:uid="{7ABAB33E-F366-4484-86FB-3B39D7ACA067}"/>
    <cellStyle name="_detail 122008" xfId="179" xr:uid="{480BBD74-4CC9-406C-9AEE-C49826DC7927}"/>
    <cellStyle name="_EVR-leasing" xfId="180" xr:uid="{C02D02EC-84F9-4B26-9DA2-37CB12CC0495}"/>
    <cellStyle name="_G310.1)_Q2'09" xfId="8143" xr:uid="{74BA1ABD-0C8A-4F29-A87F-B516D0A5F148}"/>
    <cellStyle name="_Header" xfId="8144" xr:uid="{B779B71E-79D0-4D35-96AB-B88CA7EEE8E8}"/>
    <cellStyle name="_Header 2" xfId="8145" xr:uid="{09A713AF-6D62-4A3D-BCC8-7E3F1D6AD2FA}"/>
    <cellStyle name="_Header_38.AdminRelated (M)" xfId="8146" xr:uid="{C96722CF-F87F-4ABA-8212-7DC36E740418}"/>
    <cellStyle name="_Header_Cognis_Conso_Dec 06" xfId="8147" xr:uid="{1E7FD8C3-64A0-4451-8758-2D771402DDA4}"/>
    <cellStyle name="_Header_COM Consol BS and PL 31 Dec 2006_KSY" xfId="8148" xr:uid="{3672324F-95EB-4433-AF97-FF059AF8F54F}"/>
    <cellStyle name="_Header_COM Consol BS and PL 31 Dec 2006_KSY 2" xfId="8149" xr:uid="{5DDFFF42-E9B3-44C0-A057-46EEBED3AD62}"/>
    <cellStyle name="_Header_Commitments Note" xfId="8150" xr:uid="{A2D7ECB0-CB00-4265-BECD-5FC4586D8BF8}"/>
    <cellStyle name="_Header_Commitments Note 2" xfId="8151" xr:uid="{493FAE30-62E3-4B51-B1F7-76405C84A9A1}"/>
    <cellStyle name="_Header_Copy of PTT(amended by Janice on CFS)llatest1" xfId="8152" xr:uid="{63A12D25-F4B0-483A-8917-B6B1E7E16E95}"/>
    <cellStyle name="_Header_Copy of PTT(amended by Janice on CFS)llatest1 2" xfId="8153" xr:uid="{E56759C2-28D7-417E-949B-A8C48B03EC1E}"/>
    <cellStyle name="_Header_Copy of PTT(amended by Janice on CFS)llatest1_38.AdminRelated (M)" xfId="8154" xr:uid="{9A348C53-84C5-47FE-86C6-4FB67AE9E4B6}"/>
    <cellStyle name="_Header_Copy of PTT(amended by Janice on CFS)llatest1_38.AdminRelated (M) 2" xfId="8155" xr:uid="{D2C4339C-3060-4931-B431-039292120570}"/>
    <cellStyle name="_Header_Copy of PTT(amended by Janice on CFS)llatest1_38.AdminRelated (M)_1" xfId="8156" xr:uid="{79EE26E0-5748-49A6-9604-C06EF6852DF9}"/>
    <cellStyle name="_Header_Copy of PTT(amended by Janice on CFS)llatest1_38.AdminRelated (M)_1 2" xfId="8157" xr:uid="{61614E6B-2689-4E3C-B585-DE81969636C0}"/>
    <cellStyle name="_Header_Copy of PTT(amended by Janice on CFS)llatest1_38.AdminRelated (M)_PTT Reports_30.11.10" xfId="8158" xr:uid="{DB4BD9D7-CF7D-4CA6-BB55-030D06617A48}"/>
    <cellStyle name="_Header_Copy of PTT(amended by Janice on CFS)llatest1_38.AdminRelated (M)_PTT Reports_30.11.10 2" xfId="8159" xr:uid="{B6245C99-AF02-4F88-8A30-EE83DF7A18C5}"/>
    <cellStyle name="_Header_Copy of PTT(amended by Janice on CFS)llatest1_38.AdminRelated (M)_Sheet1" xfId="8160" xr:uid="{B83881F2-474E-4FE1-A179-788FF025D3E0}"/>
    <cellStyle name="_Header_Copy of PTT(amended by Janice on CFS)llatest1_38.AdminRelated (M)_Sheet1 2" xfId="8161" xr:uid="{8EB1A981-04AF-40F7-B1FC-09A2DFBEB3F5}"/>
    <cellStyle name="_Header_Copy of PTT(amended by Janice on CFS)llatest1_4.CEConso" xfId="8162" xr:uid="{7A51DC10-33C5-43E7-8EDD-EC19554B36DE}"/>
    <cellStyle name="_Header_Copy of PTT(amended by Janice on CFS)llatest1_4.CEConso 2" xfId="8163" xr:uid="{44932A93-BC81-4F81-A374-2EAE0E605C2F}"/>
    <cellStyle name="_Header_Copy of PTT(amended by Janice on CFS)llatest1_4.CEConso_4.CEConso_Final" xfId="8164" xr:uid="{2B34B1FB-0A2F-4351-9C96-EDCA6995D653}"/>
    <cellStyle name="_Header_Copy of PTT(amended by Janice on CFS)llatest1_4.CEConso_4.CEConso_Final 2" xfId="8165" xr:uid="{9410382C-DF54-4DE1-95FC-864C122BCA32}"/>
    <cellStyle name="_Header_Copy of PTT(amended by Janice on CFS)llatest1_4.CEConso_Final" xfId="8166" xr:uid="{D2414912-377F-4A98-81C8-DAA36015FCE2}"/>
    <cellStyle name="_Header_Copy of PTT(amended by Janice on CFS)llatest1_4.CEConso_Final 2" xfId="8167" xr:uid="{9C329CAF-7C0E-439A-AC65-9D4BCBDAC92F}"/>
    <cellStyle name="_Header_Copy of PTT(amended by Janice on CFS)llatest1_4.CEConso_Final 22.1.10" xfId="8168" xr:uid="{B647D442-680D-4AC3-9524-67969A851F59}"/>
    <cellStyle name="_Header_Copy of PTT(amended by Janice on CFS)llatest1_4.CEConso_Final 22.1.10 2" xfId="8169" xr:uid="{0AD66C22-3D4A-4801-9BF8-A7F4CDDA321C}"/>
    <cellStyle name="_Header_Copy of PTT(amended by Janice on CFS)llatest1_4.CEConso_Final 22.1.10_PTT Reports_30.11.10" xfId="8170" xr:uid="{727126C6-0522-4C8E-9AFF-CDEFE8BE39F2}"/>
    <cellStyle name="_Header_Copy of PTT(amended by Janice on CFS)llatest1_4.CEConso_Final 22.1.10_PTT Reports_30.11.10 2" xfId="8171" xr:uid="{800156CC-FBC3-4FD2-B66D-E69F80A8B95D}"/>
    <cellStyle name="_Header_Copy of PTT(amended by Janice on CFS)llatest1_4.CEConso_Sheet1" xfId="8172" xr:uid="{B3945C36-1325-409A-A464-C38CFA96E50A}"/>
    <cellStyle name="_Header_Copy of PTT(amended by Janice on CFS)llatest1_4.CEConso_Sheet1 2" xfId="8173" xr:uid="{15998983-5CB9-45B3-AD5E-AF20EFCB1F88}"/>
    <cellStyle name="_Header_Copy of PTT(amended by Janice on CFS)llatest1_7.EBITDA" xfId="8174" xr:uid="{FAF9F717-2DC6-4256-8D5B-38E709F2347C}"/>
    <cellStyle name="_Header_Copy of PTT(amended by Janice on CFS)llatest1_7.EBITDA 2" xfId="8175" xr:uid="{B5EFEACF-C38B-42CD-B293-7A7B771695C7}"/>
    <cellStyle name="_Header_Copy of PTT(amended by Janice on CFS)llatest1_7.EBITDA_PTT Reports_30.11.10" xfId="8176" xr:uid="{D3612930-8120-47B1-9F69-410C92513CF4}"/>
    <cellStyle name="_Header_Copy of PTT(amended by Janice on CFS)llatest1_7.EBITDA_PTT Reports_30.11.10 2" xfId="8177" xr:uid="{F5055EB1-FB93-47A4-8796-4568006A926F}"/>
    <cellStyle name="_Header_Copy of PTT(amended by Janice on CFS)llatest1_7.EBITDA_Sheet1" xfId="8178" xr:uid="{6F468926-1F2C-40D7-86FE-63DEBDAD6B0B}"/>
    <cellStyle name="_Header_Copy of PTT(amended by Janice on CFS)llatest1_7.EBITDA_Sheet1 2" xfId="8179" xr:uid="{48EFB953-6B9B-4777-9F89-3B92DFF51D80}"/>
    <cellStyle name="_Header_Copy of PTT(amended by Janice on CFS)llatest1_PTT for cash flow Dec 09_mjing" xfId="8180" xr:uid="{630A3A81-37B0-4A80-8536-C3C833F77794}"/>
    <cellStyle name="_Header_Copy of PTT(amended by Janice on CFS)llatest1_PTT for cash flow Dec 09_mjing 2" xfId="8181" xr:uid="{D732E137-E675-4FE0-8EE5-5965FADA48D2}"/>
    <cellStyle name="_Header_Copy of PTT(amended by Janice on CFS)llatest1_PTT for cash flow Dec 09_mjing_PTT Reports_30.11.10" xfId="8182" xr:uid="{B1B7C41D-6A04-4BCF-9A69-5FD019DEFD69}"/>
    <cellStyle name="_Header_Copy of PTT(amended by Janice on CFS)llatest1_PTT for cash flow Dec 09_mjing_PTT Reports_30.11.10 2" xfId="8183" xr:uid="{FF46F5C4-BA42-41CC-B920-8A8431A0E2BF}"/>
    <cellStyle name="_Header_Copy of PTT(amended by Janice on CFS)llatest1_PTT for cash flow Dec 09_mjing_Sheet1" xfId="8184" xr:uid="{F20D53F6-87BB-46A8-BA44-44A9E3E00303}"/>
    <cellStyle name="_Header_Copy of PTT(amended by Janice on CFS)llatest1_PTT for cash flow Dec 09_mjing_Sheet1 2" xfId="8185" xr:uid="{089A4B34-BC9A-4AA3-8040-02D7A60BC3BE}"/>
    <cellStyle name="_Header_Copy of PTT(amended by Janice on CFS)llatest1_PTT Reports_30.11.10" xfId="8186" xr:uid="{72341238-DECC-4890-A27D-533E63221410}"/>
    <cellStyle name="_Header_Copy of PTT(amended by Janice on CFS)llatest1_PTT Reports_30.11.10 2" xfId="8187" xr:uid="{8CEAA569-3F75-40ED-B4E5-CE22E4CD6BDC}"/>
    <cellStyle name="_Header_Deferred Tax 31.12.2008" xfId="8188" xr:uid="{FC3BC045-88F1-4568-A774-C6B73775EB8E}"/>
    <cellStyle name="_Header_Deferred Tax 31.12.2008 2" xfId="8189" xr:uid="{3DDF6552-4DFD-4318-8490-6AC6F5559E6A}"/>
    <cellStyle name="_Header_Deferred Tax Note_July 2009" xfId="8190" xr:uid="{9BA2ADA6-D92C-4BA0-83ED-802FEDE1E040}"/>
    <cellStyle name="_Header_Deferred Tax Template" xfId="8191" xr:uid="{2E0A961E-D9D5-4D2C-B3F8-B4D004BF54EC}"/>
    <cellStyle name="_Header_Payable to GC" xfId="8192" xr:uid="{ED67F530-F9ED-4BA9-8C32-F601DFF77005}"/>
    <cellStyle name="_Header_Quarterly Disclosure Information_2nd Quarter 09_0614" xfId="8193" xr:uid="{04020502-BE69-4C1B-8463-A04FAAC9C643}"/>
    <cellStyle name="_Header_Recon of prov dd 2" xfId="8194" xr:uid="{3806E8F2-6226-4A62-8DC9-A58C7DA3409F}"/>
    <cellStyle name="_Header_Template-STDMonthlyReport4Conso v3" xfId="8195" xr:uid="{2584F166-376E-4F2A-8B7E-7DB8670FC5FE}"/>
    <cellStyle name="_Header_Template-STDMonthlyReport4Conso v3 2" xfId="8196" xr:uid="{1339D34C-8A5F-45C8-8B23-DF827BAAC7B7}"/>
    <cellStyle name="_IN JNL'S APR'02" xfId="8197" xr:uid="{CFB7D150-1161-4BF7-823F-E67277A2262C}"/>
    <cellStyle name="_IN JNL'S APR'03" xfId="8198" xr:uid="{3177DE71-F48C-4C9B-AED8-FFF712407C0C}"/>
    <cellStyle name="_IN JNL'S JUL'02" xfId="8199" xr:uid="{337EEFAD-97EA-409C-A7F4-2FC3BDFCA7CD}"/>
    <cellStyle name="_IN JNL'S MAR'03" xfId="8200" xr:uid="{61868911-2B5F-447E-8AC4-4B0426A64363}"/>
    <cellStyle name="_IN JNL'S SEP'02" xfId="8201" xr:uid="{F5DA818C-7B93-4747-A90A-17B946425C03}"/>
    <cellStyle name="_IS" xfId="181" xr:uid="{E16B2CEE-548A-4781-B3F1-1C6E67165CE7}"/>
    <cellStyle name="_JP Balance Sheet Reconciliation 200209" xfId="8202" xr:uid="{AF295B75-373C-457E-B248-A2FC9329749E}"/>
    <cellStyle name="_JP Balance Sheet Reconciliation 200210" xfId="8203" xr:uid="{07DC686B-ADFE-44EB-A143-D820A41CDB06}"/>
    <cellStyle name="_JP Balance Sheet Reconciliation 200212(REVISED)" xfId="8204" xr:uid="{AC209299-E6E8-4969-8D59-214D36118B3D}"/>
    <cellStyle name="_JP Balance Sheet Reconciliation 200301" xfId="8205" xr:uid="{B7D66B58-F643-40BD-8747-97FA116AF85D}"/>
    <cellStyle name="_JP Balance Sheet Reconciliation 200303" xfId="8206" xr:uid="{64DB076F-B5D4-4FAB-BAE9-2FAD55B2718F}"/>
    <cellStyle name="_JP Balance Sheet Reconciliation 200306" xfId="8207" xr:uid="{3A953F4F-D461-4893-8458-9710D1C3052E}"/>
    <cellStyle name="_JP Balance Sheet Reconciliation 200306-MH" xfId="8208" xr:uid="{E606C757-EB75-46C5-A4CD-2D5D2F36FF53}"/>
    <cellStyle name="_JP Balance Sheet Reconciliation 200307" xfId="8209" xr:uid="{90A1E88B-DE87-416C-83DB-0531BE6800FC}"/>
    <cellStyle name="_JP Balance Sheet Reconciliation 200309" xfId="8210" xr:uid="{26C3CB52-E837-4409-ABF5-8C66E2D92D5E}"/>
    <cellStyle name="_JP Balance Sheet Reconciliation 200311" xfId="8211" xr:uid="{38EA1089-BC2C-4A14-A9A1-84A6BF7F1BB3}"/>
    <cellStyle name="_JP Balance Sheet Reconciliation 200312" xfId="8212" xr:uid="{00A506F5-78DB-4197-B015-96FA66326968}"/>
    <cellStyle name="_JP Balance Sheet Reconciliation 200401" xfId="8213" xr:uid="{45856B05-842E-447B-8BFB-E00E61928269}"/>
    <cellStyle name="_JP Balance Sheet Reconciliation 200402" xfId="8214" xr:uid="{A1D00682-768E-4C84-BC18-DF3548316A45}"/>
    <cellStyle name="_JP Balance Sheet Reconciliation 200403" xfId="8215" xr:uid="{0BF0DD8F-6B58-4726-A625-CD6019038651}"/>
    <cellStyle name="_JP Balance Sheet Reconciliation 200405" xfId="8216" xr:uid="{E63B2AE1-CAB3-4D42-8691-4693400CD11D}"/>
    <cellStyle name="_JP Balance Sheet Reconciliation 200406" xfId="8217" xr:uid="{2BC99356-A60C-4EDD-9CA9-EA47F0CF6DD4}"/>
    <cellStyle name="_JP JNL'S APR'02" xfId="8218" xr:uid="{0A46BD23-16D5-4B52-B899-CB6964C97B40}"/>
    <cellStyle name="_JP JNL'S JAN'03" xfId="8219" xr:uid="{8D0F7A8C-BBB5-42E2-B8EE-A2DF8F9A9AB8}"/>
    <cellStyle name="_JP JNL'S JUN'02" xfId="8220" xr:uid="{E3366385-202D-46DD-BF22-9C1428523BF5}"/>
    <cellStyle name="_JP JNL'S MAR'02" xfId="8221" xr:uid="{3D83D5D3-5312-420C-AF27-7E813AA6DEAC}"/>
    <cellStyle name="_JP Reconciliation 200204" xfId="8222" xr:uid="{878A7410-484B-40CC-9438-6DB2EAB52F29}"/>
    <cellStyle name="_JP Reconciliation 200205" xfId="8223" xr:uid="{BD13FA2C-8E0F-4091-8013-638FCE742B6F}"/>
    <cellStyle name="_JP Reconciliation 200206" xfId="8224" xr:uid="{FDF7B096-9452-44E8-A121-D3844318348D}"/>
    <cellStyle name="_JP Reconciliation 200207" xfId="8225" xr:uid="{30C74C92-420F-433B-A7C7-192988007C8F}"/>
    <cellStyle name="_JP Reconciliation 200208" xfId="8226" xr:uid="{C72EDBEF-45F5-409E-930B-3B11CA607B5C}"/>
    <cellStyle name="_Lead - AMC - FINAL updated on 13.2.09" xfId="182" xr:uid="{38A69217-4AAC-436D-95B4-31FB5E76BDAF}"/>
    <cellStyle name="_lead ACAP final 2008_04-2-09" xfId="183" xr:uid="{CCB58F2B-EEFD-4A5B-8116-BB75829B7C3E}"/>
    <cellStyle name="_lead ACAP Q3 2008_27-10-08" xfId="184" xr:uid="{5264D2B3-244B-40B9-BCB7-7E0CD665D512}"/>
    <cellStyle name="_Lead PPE_PCOL 12-2008" xfId="185" xr:uid="{F7C4DA4C-0C99-4446-84A5-A555401C3286}"/>
    <cellStyle name="_Lead Services - Final 08 - 12.02.09" xfId="186" xr:uid="{D97DD5D3-6564-426A-A267-F2847BE8A943}"/>
    <cellStyle name="_Leasing PC  Server" xfId="187" xr:uid="{57A4AE48-3445-48A5-96F7-367FD592CF0D}"/>
    <cellStyle name="_MSO &amp; IBF &amp; DLM_Mar.04" xfId="8227" xr:uid="{600625A8-5668-4CAA-BC7E-23E0A250378C}"/>
    <cellStyle name="_MSO journal " xfId="8228" xr:uid="{BDBB842E-CAA5-4538-8C4A-75BF78A2811E}"/>
    <cellStyle name="_MSP001_Lead Sheet_31.12.08" xfId="8229" xr:uid="{CA82814F-5AF1-44EF-A29D-5679880CEEF2}"/>
    <cellStyle name="_OCN RECLASS-112" xfId="8230" xr:uid="{802C960D-4B9F-43EA-85E1-59ECDF6F0A5A}"/>
    <cellStyle name="_OCN RECLASS-1IN" xfId="8231" xr:uid="{D4164FB8-8BCF-4B47-8379-A0E648744356}"/>
    <cellStyle name="_Payment 20 Unit install report - S2 (2)" xfId="188" xr:uid="{8F09C3F1-5F1D-4771-96F1-2CFC979DF4FB}"/>
    <cellStyle name="_Pmt Solution_36mth_May17-05_final" xfId="189" xr:uid="{378C547F-A324-4463-A564-55FF627952EE}"/>
    <cellStyle name="_PPE Q3 08" xfId="190" xr:uid="{023362E7-7910-44C5-8CD7-1DB8358E1101}"/>
    <cellStyle name="_Predictive Depr." xfId="8232" xr:uid="{9D0A0147-35A8-4703-98E9-C3B8867ADFED}"/>
    <cellStyle name="_Rentle Branch" xfId="191" xr:uid="{86E4A91D-E0F7-4564-A989-92EDEDB7B062}"/>
    <cellStyle name="_Row1" xfId="8233" xr:uid="{CE4EBBE7-D026-4124-BDB3-3E46DA82051B}"/>
    <cellStyle name="_Row1_38.AdminRelated (M)" xfId="8234" xr:uid="{4C59A001-5D42-40A8-A9AA-D6E397261CA1}"/>
    <cellStyle name="_Row1_38.AdminRelated (M) 2" xfId="8235" xr:uid="{1ADC53C6-FDFE-4611-9DE2-B4FCCFAB371F}"/>
    <cellStyle name="_Row1_38.AdminRelated (M)_38.AdminRelated (M)" xfId="8236" xr:uid="{ED9F6175-D06F-4247-87CF-184A95D92AF7}"/>
    <cellStyle name="_Row1_38.AdminRelated (M)_38.AdminRelated (M) 2" xfId="8237" xr:uid="{DAFFA292-8CCA-4DD0-9B71-24837AA5D19F}"/>
    <cellStyle name="_Row1_38.AdminRelated (M)_4.CEConso" xfId="8238" xr:uid="{AE2EFDE4-A861-4082-87B0-C5FC90B45493}"/>
    <cellStyle name="_Row1_38.AdminRelated (M)_4.CEConso 2" xfId="8239" xr:uid="{E8BEBBA3-50E8-4EFF-ACBE-9FDB23EE9C5E}"/>
    <cellStyle name="_Row1_38.AdminRelated (M)_4.CEConso_Final 22.1.10" xfId="8240" xr:uid="{0C17D756-1300-48EB-9133-5814B1CA076F}"/>
    <cellStyle name="_Row1_38.AdminRelated (M)_4.CEConso_Final 22.1.10 2" xfId="8241" xr:uid="{ECD690B7-59D1-4796-9152-57DC4E9C3E43}"/>
    <cellStyle name="_Row1_38.AdminRelated (M)_7.EBITDA" xfId="8242" xr:uid="{346449B4-E51C-4CD6-A8D3-5EE3AC607551}"/>
    <cellStyle name="_Row1_38.AdminRelated (M)_7.EBITDA 2" xfId="8243" xr:uid="{EEE33B07-D472-482C-90D5-DE06286480FC}"/>
    <cellStyle name="_Row1_38.AdminRelated (M)_8. Cash" xfId="8244" xr:uid="{872470B2-A897-4491-8731-ADA46B26994A}"/>
    <cellStyle name="_Row1_38.AdminRelated (M)_8. Cash 2" xfId="8245" xr:uid="{3C5D9DDC-4C5F-40D5-9CE2-50F4723DBCB6}"/>
    <cellStyle name="_Row1_38.AdminRelated (M)_Interest Rate Risk" xfId="8246" xr:uid="{0BF81E5B-EEA3-4E5C-B6B0-E105B885AB8E}"/>
    <cellStyle name="_Row1_38.AdminRelated (M)_Interest Rate Risk 2" xfId="8247" xr:uid="{ED79BD1E-8F9B-45BC-A0CB-5DBE01B2D352}"/>
    <cellStyle name="_Row1_38.AdminRelated (M)_PTT for cash flow Dec 09_mjing" xfId="8248" xr:uid="{072336C7-7341-4D41-87D9-5F035A860F55}"/>
    <cellStyle name="_Row1_38.AdminRelated (M)_PTT for cash flow Dec 09_mjing 2" xfId="8249" xr:uid="{DEE24FC8-DBC9-437E-BA98-F52A26F46BA3}"/>
    <cellStyle name="_Row1_38.AdminRelated (M)_PTT Reports_30.11.10" xfId="8250" xr:uid="{FF3609BD-894E-464F-9D32-9F175DFF429F}"/>
    <cellStyle name="_Row1_38.AdminRelated (M)_PTT Reports_30.11.10 2" xfId="8251" xr:uid="{995BAD6A-CDE1-45E2-AFBE-9E450D6C14BA}"/>
    <cellStyle name="_Row1_38.AdminRelated (M)_Sheet1" xfId="8252" xr:uid="{FA74F4BD-F02C-494B-86D5-A93A63399C97}"/>
    <cellStyle name="_Row1_38.AdminRelated (M)_Sheet1 2" xfId="8253" xr:uid="{501BF91C-2A45-49DE-AA70-0D4DD5C0DF3D}"/>
    <cellStyle name="_Row1_BS&amp;CF Hibi 09.2005 Arbeitsdatei" xfId="8254" xr:uid="{55F87D39-9FBD-4437-8DBB-FA8E142366C4}"/>
    <cellStyle name="_Row1_Cognis_Conso_Dec 06" xfId="8255" xr:uid="{F8AA6CD8-C839-4B9C-864F-DCB0922A4B28}"/>
    <cellStyle name="_Row1_Cognis_Conso_Dec 06 2" xfId="8256" xr:uid="{124B2445-FEB2-4B0F-BF49-E967A20DEE45}"/>
    <cellStyle name="_Row1_Cognis_Conso_Dec 06_38.AdminRelated (M)" xfId="8257" xr:uid="{8DBC22BD-B6B0-4D3F-8AD9-D8434FBAACFC}"/>
    <cellStyle name="_Row1_Cognis_Conso_Dec 06_38.AdminRelated (M) 2" xfId="8258" xr:uid="{E33B1BE1-3977-4C4C-BEBF-18E9795858EC}"/>
    <cellStyle name="_Row1_Cognis_Conso_Dec 06_4.CEConso" xfId="8259" xr:uid="{975A0171-CE4B-49B7-AF05-C27CD694DDBB}"/>
    <cellStyle name="_Row1_Cognis_Conso_Dec 06_4.CEConso 2" xfId="8260" xr:uid="{C8936BD6-F729-40A3-BA27-696B14466FB8}"/>
    <cellStyle name="_Row1_Cognis_Conso_Dec 06_4.CEConso_Final 22.1.10" xfId="8261" xr:uid="{7FCD9135-9E2B-47A2-9AA7-D0CD5077AB03}"/>
    <cellStyle name="_Row1_Cognis_Conso_Dec 06_4.CEConso_Final 22.1.10 2" xfId="8262" xr:uid="{7465A473-475A-4CBE-BB62-EA60FFEC00AE}"/>
    <cellStyle name="_Row1_Cognis_Conso_Dec 06_7.EBITDA" xfId="8263" xr:uid="{BB12E322-09D8-4F7A-9E6B-F2CB9924A572}"/>
    <cellStyle name="_Row1_Cognis_Conso_Dec 06_7.EBITDA 2" xfId="8264" xr:uid="{DA6E11C5-B079-403B-8FFF-A9948A23F2E0}"/>
    <cellStyle name="_Row1_Cognis_Conso_Dec 06_8. Cash" xfId="8265" xr:uid="{04528D4F-1637-4E0C-9FD8-37AED531CB3C}"/>
    <cellStyle name="_Row1_Cognis_Conso_Dec 06_8. Cash 2" xfId="8266" xr:uid="{C79BA085-59C6-4147-BE61-1F0E0460FA44}"/>
    <cellStyle name="_Row1_Cognis_Conso_Dec 06_Interest Rate Risk" xfId="8267" xr:uid="{40AD0CA6-108E-49BA-AD26-895881617AE6}"/>
    <cellStyle name="_Row1_Cognis_Conso_Dec 06_Interest Rate Risk 2" xfId="8268" xr:uid="{61725F86-8539-44D5-84F0-BDB8611E869D}"/>
    <cellStyle name="_Row1_Cognis_Conso_Dec 06_PTT for cash flow Dec 09_mjing" xfId="8269" xr:uid="{E18FCB96-639A-4263-AFE0-1CA6685B0F33}"/>
    <cellStyle name="_Row1_Cognis_Conso_Dec 06_PTT for cash flow Dec 09_mjing 2" xfId="8270" xr:uid="{4ECC963B-C564-4C97-9215-43483BF9C8D1}"/>
    <cellStyle name="_Row1_Cognis_Conso_Dec 06_PTT Reports_30.11.10" xfId="8271" xr:uid="{F9A0BEE4-ED5E-4AB0-8A56-A91343F59BCE}"/>
    <cellStyle name="_Row1_Cognis_Conso_Dec 06_PTT Reports_30.11.10 2" xfId="8272" xr:uid="{E468DC5B-B71C-4A77-A039-A569ACE256AF}"/>
    <cellStyle name="_Row1_Cognis_Conso_Dec 06_Sheet1" xfId="8273" xr:uid="{AB0169E4-E016-49D3-B48D-9A6CD832B9D2}"/>
    <cellStyle name="_Row1_Cognis_Conso_Dec 06_Sheet1 2" xfId="8274" xr:uid="{39FDCA62-1E03-453C-9410-4BDBCE3A3E48}"/>
    <cellStyle name="_Row1_COM Consol BS and PL 31 Dec 2006_KSY" xfId="8275" xr:uid="{5AB86438-3A0B-47E7-8F27-05EF2EB1D78D}"/>
    <cellStyle name="_Row1_Commitments Note" xfId="8276" xr:uid="{ED4C04EE-EF55-4730-ABAE-1759A2066814}"/>
    <cellStyle name="_Row1_Copy of PTT(amended by Janice on CFS)llatest1" xfId="8277" xr:uid="{C8B45C94-6143-4777-9590-A169C543DA34}"/>
    <cellStyle name="_Row1_Copy of PTT(amended by Janice on CFS)llatest1_38.AdminRelated (M)" xfId="8278" xr:uid="{CBF7585C-576C-4F56-862E-81704A2D2899}"/>
    <cellStyle name="_Row1_Copy of PTT(amended by Janice on CFS)llatest1_38.AdminRelated (M)_1" xfId="8279" xr:uid="{E730CA59-0D06-4056-9D22-C4E49E14E921}"/>
    <cellStyle name="_Row1_Copy of PTT(amended by Janice on CFS)llatest1_38.AdminRelated (M)_PTT Reports_30.11.10" xfId="8280" xr:uid="{718BB7A7-0BA8-40E9-8A5F-E4130F77F7EC}"/>
    <cellStyle name="_Row1_Copy of PTT(amended by Janice on CFS)llatest1_38.AdminRelated (M)_Sheet1" xfId="8281" xr:uid="{02EE87D8-8965-4B29-B9BE-0CED18E577E4}"/>
    <cellStyle name="_Row1_Copy of PTT(amended by Janice on CFS)llatest1_4.CEConso" xfId="8282" xr:uid="{D2B796E6-7622-4FE8-AC86-4DF91D599B40}"/>
    <cellStyle name="_Row1_Copy of PTT(amended by Janice on CFS)llatest1_4.CEConso_4.CEConso_Final" xfId="8283" xr:uid="{C0BAAA12-EA6A-4D86-8E24-E3363C931652}"/>
    <cellStyle name="_Row1_Copy of PTT(amended by Janice on CFS)llatest1_4.CEConso_Final" xfId="8284" xr:uid="{E20FFF18-A817-4316-8E76-6F0674BEA234}"/>
    <cellStyle name="_Row1_Copy of PTT(amended by Janice on CFS)llatest1_4.CEConso_Final 22.1.10" xfId="8285" xr:uid="{2DCC2F4B-53F0-465A-97B3-76AFBA53D1BC}"/>
    <cellStyle name="_Row1_Copy of PTT(amended by Janice on CFS)llatest1_4.CEConso_Final 22.1.10_PTT Reports_30.11.10" xfId="8286" xr:uid="{DCF79845-FD32-41D5-8D7A-20C728F932BB}"/>
    <cellStyle name="_Row1_Copy of PTT(amended by Janice on CFS)llatest1_4.CEConso_Sheet1" xfId="8287" xr:uid="{EBA0A2C1-48F4-4FC9-BE5E-EFB311310F89}"/>
    <cellStyle name="_Row1_Copy of PTT(amended by Janice on CFS)llatest1_7.EBITDA" xfId="8288" xr:uid="{9253A486-4955-4668-9C66-9A7473836B5F}"/>
    <cellStyle name="_Row1_Copy of PTT(amended by Janice on CFS)llatest1_7.EBITDA_PTT Reports_30.11.10" xfId="8289" xr:uid="{D50C6042-2E79-402F-A341-FC73AB1488B0}"/>
    <cellStyle name="_Row1_Copy of PTT(amended by Janice on CFS)llatest1_7.EBITDA_Sheet1" xfId="8290" xr:uid="{24096774-05FB-4E66-8019-71D09A6C1220}"/>
    <cellStyle name="_Row1_Copy of PTT(amended by Janice on CFS)llatest1_PTT for cash flow Dec 09_mjing" xfId="8291" xr:uid="{8C3B6615-2F57-4BBE-A1D7-9D6651A4C992}"/>
    <cellStyle name="_Row1_Copy of PTT(amended by Janice on CFS)llatest1_PTT for cash flow Dec 09_mjing_PTT Reports_30.11.10" xfId="8292" xr:uid="{6A021F51-4A60-4A84-9776-3367567CC290}"/>
    <cellStyle name="_Row1_Copy of PTT(amended by Janice on CFS)llatest1_PTT for cash flow Dec 09_mjing_Sheet1" xfId="8293" xr:uid="{CA44F259-D6B1-4890-975A-566FD31D65A7}"/>
    <cellStyle name="_Row1_Copy of PTT(amended by Janice on CFS)llatest1_PTT Reports_30.11.10" xfId="8294" xr:uid="{46971D0D-B357-47AC-97E2-F890DFA60B6A}"/>
    <cellStyle name="_Row1_Deferred Tax 31.12.2008" xfId="8295" xr:uid="{7314A72F-7AE8-49DC-851B-3199E8496546}"/>
    <cellStyle name="_Row1_Deferred Tax Note_July 2009" xfId="8296" xr:uid="{A1145187-2E4D-4D72-9606-5E0F3694F2CA}"/>
    <cellStyle name="_Row1_Deferred Tax Note_July 2009 2" xfId="8297" xr:uid="{E4008AE9-3BD6-45CD-ABE8-E0472EE6163D}"/>
    <cellStyle name="_Row1_Deferred Tax Note_July 2009_7.EBITDA" xfId="8298" xr:uid="{DADE2E05-9EE2-4B51-B733-8D5536CC6D48}"/>
    <cellStyle name="_Row1_Deferred Tax Note_July 2009_7.EBITDA 2" xfId="8299" xr:uid="{A97687F6-62BA-4E57-8506-9932ED865B83}"/>
    <cellStyle name="_Row1_Deferred Tax Note_July 2009_8. Cash" xfId="8300" xr:uid="{A7ADFC22-A2D8-4EE5-B3FE-D4582141CBA5}"/>
    <cellStyle name="_Row1_Deferred Tax Note_July 2009_8. Cash 2" xfId="8301" xr:uid="{7251F950-22DE-4835-AEA5-60567C6B2FD6}"/>
    <cellStyle name="_Row1_Deferred Tax Note_July 2009_Interest Rate Risk" xfId="8302" xr:uid="{2E054B85-8957-43F1-A12C-53840C5F37F0}"/>
    <cellStyle name="_Row1_Deferred Tax Note_July 2009_Interest Rate Risk 2" xfId="8303" xr:uid="{95DAEA46-D2A1-4BC4-9F4B-63ED8863385E}"/>
    <cellStyle name="_Row1_Deferred Tax Note_July 2009_PTT for cash flow Dec 09_mjing" xfId="8304" xr:uid="{2B851003-35F0-4596-A1DE-8455315E57A6}"/>
    <cellStyle name="_Row1_Deferred Tax Note_July 2009_PTT for cash flow Dec 09_mjing 2" xfId="8305" xr:uid="{7FDEE1EC-E6B0-4237-9D0E-5DA8EC2C24A0}"/>
    <cellStyle name="_Row1_Deferred Tax Note_July 2009_PTT Reports_30.11.10" xfId="8306" xr:uid="{1BD795FD-0902-46B9-9F7A-72C9661FE2EB}"/>
    <cellStyle name="_Row1_Deferred Tax Note_July 2009_PTT Reports_30.11.10 2" xfId="8307" xr:uid="{51E2A2E3-4046-41D9-B45C-54747BFBCE57}"/>
    <cellStyle name="_Row1_Deferred Tax Note_July 2009_Sheet1" xfId="8308" xr:uid="{458D860A-80A4-4BEC-B55D-6967F86B836B}"/>
    <cellStyle name="_Row1_Deferred Tax Note_July 2009_Sheet1 2" xfId="8309" xr:uid="{BD127596-B167-481E-958F-97796E3770B3}"/>
    <cellStyle name="_Row1_Deferred Tax Template" xfId="8310" xr:uid="{FD9C52E8-471C-4398-9870-8931AE635495}"/>
    <cellStyle name="_Row1_Deferred Tax Template 2" xfId="8311" xr:uid="{6D83EBDA-1005-44EB-A34E-986B65DCB7A3}"/>
    <cellStyle name="_Row1_Deferred Tax Template_38.AdminRelated (M)" xfId="8312" xr:uid="{D754E40B-283F-4EED-AB7E-CE1F401021AA}"/>
    <cellStyle name="_Row1_Deferred Tax Template_38.AdminRelated (M) 2" xfId="8313" xr:uid="{BA9CAD1A-36D5-446F-AD33-B86E02BB9BF5}"/>
    <cellStyle name="_Row1_Deferred Tax Template_4.CEConso" xfId="8314" xr:uid="{8E36168A-58E3-4899-9910-6B1DC2248A14}"/>
    <cellStyle name="_Row1_Deferred Tax Template_4.CEConso 2" xfId="8315" xr:uid="{71D90B98-E388-497B-ACD7-3E29A0525570}"/>
    <cellStyle name="_Row1_Deferred Tax Template_4.CEConso_Final 22.1.10" xfId="8316" xr:uid="{1BDB7911-62F4-42F5-AD76-B8E49AF20095}"/>
    <cellStyle name="_Row1_Deferred Tax Template_4.CEConso_Final 22.1.10 2" xfId="8317" xr:uid="{F41FAF7F-5251-4F37-AB6E-64F639D53BCD}"/>
    <cellStyle name="_Row1_Deferred Tax Template_7.EBITDA" xfId="8318" xr:uid="{F84694AB-F7B9-49D9-9F6D-D87EEC98F730}"/>
    <cellStyle name="_Row1_Deferred Tax Template_7.EBITDA 2" xfId="8319" xr:uid="{C9394DE1-36FD-4CAA-B47B-44EC3E03F43E}"/>
    <cellStyle name="_Row1_Deferred Tax Template_8. Cash" xfId="8320" xr:uid="{F1B59221-29EA-4F23-A3C2-5BA0A6C5D317}"/>
    <cellStyle name="_Row1_Deferred Tax Template_8. Cash 2" xfId="8321" xr:uid="{44AD8FFE-1BE3-43E8-AF53-9144E13234BE}"/>
    <cellStyle name="_Row1_Deferred Tax Template_Interest Rate Risk" xfId="8322" xr:uid="{235663D9-DCEB-4052-88C7-8C691CFAF8C3}"/>
    <cellStyle name="_Row1_Deferred Tax Template_Interest Rate Risk 2" xfId="8323" xr:uid="{9D8F9E6F-80AE-41BD-97FD-6ED5FADAEBA0}"/>
    <cellStyle name="_Row1_Deferred Tax Template_PTT for cash flow Dec 09_mjing" xfId="8324" xr:uid="{FB4C3493-EC8E-4B21-945E-2CF216FC00A8}"/>
    <cellStyle name="_Row1_Deferred Tax Template_PTT for cash flow Dec 09_mjing 2" xfId="8325" xr:uid="{B6ED957B-12A6-4AE9-8282-26267207A3DA}"/>
    <cellStyle name="_Row1_Deferred Tax Template_PTT Reports_30.11.10" xfId="8326" xr:uid="{750010C1-7F1B-4B0D-9E3B-B0C5948EB1FA}"/>
    <cellStyle name="_Row1_Deferred Tax Template_PTT Reports_30.11.10 2" xfId="8327" xr:uid="{D50858F7-60C5-44CD-A61A-5F8642045B03}"/>
    <cellStyle name="_Row1_Deferred Tax Template_Sheet1" xfId="8328" xr:uid="{A0B2BC60-2274-484F-8527-2B19CE450CFC}"/>
    <cellStyle name="_Row1_Deferred Tax Template_Sheet1 2" xfId="8329" xr:uid="{B1D01947-91F3-4629-940E-7D052A492139}"/>
    <cellStyle name="_Row1_Payable to GC" xfId="8330" xr:uid="{4C1CE65C-8226-47FB-8B65-B75C7647C55D}"/>
    <cellStyle name="_Row1_Payable to GC 2" xfId="8331" xr:uid="{AF8AB9A2-2D6A-4AE0-8B9E-B3BD229C2813}"/>
    <cellStyle name="_Row1_PTTCH Reporting Template_COM" xfId="8332" xr:uid="{32E48E7F-90F6-4262-AAB7-9A669BDB4701}"/>
    <cellStyle name="_Row1_Quarterly Disclosure Information_2nd Quarter 09_0614" xfId="8333" xr:uid="{BE6ECE90-2BCB-4811-B4DE-323C86B33F86}"/>
    <cellStyle name="_Row1_Quarterly Disclosure Information_2nd Quarter 09_0614 2" xfId="8334" xr:uid="{36E518D0-AE73-4A95-B262-9D7D34F6EF6B}"/>
    <cellStyle name="_Row1_Recon of prov dd 2" xfId="8335" xr:uid="{E280B236-AA4B-45ED-BCD7-890E125F88CF}"/>
    <cellStyle name="_Row1_Recon of prov dd 2 2" xfId="8336" xr:uid="{A44238E0-4472-4968-945D-74C8A64B0737}"/>
    <cellStyle name="_Row1_Template-STDMonthlyReport4Conso v3" xfId="8337" xr:uid="{037EC833-B214-4F43-AB95-DD76D9D19A65}"/>
    <cellStyle name="_Row1_Template-STDMonthlyReport4ConsoRevise3.9" xfId="8338" xr:uid="{4E90DB48-D4D4-4B5A-B1BE-9EB168470870}"/>
    <cellStyle name="_Row2" xfId="8339" xr:uid="{D7BA71E1-2FD4-4C6C-BB18-C1081F922364}"/>
    <cellStyle name="_Row2_38.AdminRelated (M)" xfId="8340" xr:uid="{A97C081F-6EBD-4D0E-991C-4A07F5ADF77B}"/>
    <cellStyle name="_Row2_Cognis_Conso_Dec 06" xfId="8341" xr:uid="{BE8CBC37-6DCE-4C44-9445-F4AC9485B52A}"/>
    <cellStyle name="_Row2_COM Consol BS and PL 31 Dec 2006_KSY" xfId="8342" xr:uid="{3F995FEC-1214-487D-B002-752330F4D99F}"/>
    <cellStyle name="_Row2_Commitments Note" xfId="8343" xr:uid="{7733C3C6-EAAF-4272-B3C5-D6BA5FD1DDA5}"/>
    <cellStyle name="_Row2_Copy of PTT(amended by Janice on CFS)llatest1" xfId="8344" xr:uid="{4085133C-816E-43D1-9BB9-DE81F74484FC}"/>
    <cellStyle name="_Row2_Copy of PTT(amended by Janice on CFS)llatest1_38.AdminRelated (M)" xfId="8345" xr:uid="{2F222F8A-E4D1-419A-BDD7-141F3B0FA447}"/>
    <cellStyle name="_Row2_Copy of PTT(amended by Janice on CFS)llatest1_38.AdminRelated (M)_1" xfId="8346" xr:uid="{372E8CD6-A6A1-43BC-B9F8-06B8CD15F213}"/>
    <cellStyle name="_Row2_Copy of PTT(amended by Janice on CFS)llatest1_38.AdminRelated (M)_PTT Reports_30.11.10" xfId="8347" xr:uid="{969DD587-A4F1-45C9-8EF5-7A7FA26A0552}"/>
    <cellStyle name="_Row2_Copy of PTT(amended by Janice on CFS)llatest1_38.AdminRelated (M)_Sheet1" xfId="8348" xr:uid="{A3B6A6D0-7E22-44DB-B942-D5BEF14113A7}"/>
    <cellStyle name="_Row2_Copy of PTT(amended by Janice on CFS)llatest1_4.CEConso" xfId="8349" xr:uid="{8C8D29FE-9DF6-4352-8BCC-50DACC28A126}"/>
    <cellStyle name="_Row2_Copy of PTT(amended by Janice on CFS)llatest1_4.CEConso_4.CEConso_Final" xfId="8350" xr:uid="{3CF208B2-DB54-4454-BE85-C1744DA666DD}"/>
    <cellStyle name="_Row2_Copy of PTT(amended by Janice on CFS)llatest1_4.CEConso_Final" xfId="8351" xr:uid="{C46A6526-1147-4A3E-8620-67A24F8F6F55}"/>
    <cellStyle name="_Row2_Copy of PTT(amended by Janice on CFS)llatest1_4.CEConso_Final 22.1.10" xfId="8352" xr:uid="{318555C3-51D9-4D13-9E91-C26B971C7F7D}"/>
    <cellStyle name="_Row2_Copy of PTT(amended by Janice on CFS)llatest1_4.CEConso_Final 22.1.10_PTT Reports_30.11.10" xfId="8353" xr:uid="{9DF3F34F-8E68-4C60-9C20-AAA12A20F0EA}"/>
    <cellStyle name="_Row2_Copy of PTT(amended by Janice on CFS)llatest1_4.CEConso_Sheet1" xfId="8354" xr:uid="{51A34137-526C-4015-9BFD-553D7AD8F0F9}"/>
    <cellStyle name="_Row2_Copy of PTT(amended by Janice on CFS)llatest1_7.EBITDA" xfId="8355" xr:uid="{FBA12456-6830-4F63-B105-5BAD6273FAB9}"/>
    <cellStyle name="_Row2_Copy of PTT(amended by Janice on CFS)llatest1_7.EBITDA_PTT Reports_30.11.10" xfId="8356" xr:uid="{27773DF6-6983-4E9B-84C4-D48AE02AFA86}"/>
    <cellStyle name="_Row2_Copy of PTT(amended by Janice on CFS)llatest1_7.EBITDA_Sheet1" xfId="8357" xr:uid="{A6842D3B-EE8B-4715-B945-19A6ED629EF2}"/>
    <cellStyle name="_Row2_Copy of PTT(amended by Janice on CFS)llatest1_PTT for cash flow Dec 09_mjing" xfId="8358" xr:uid="{C0B8E5C6-6AF0-4A68-9F0E-F3DBF580F09A}"/>
    <cellStyle name="_Row2_Copy of PTT(amended by Janice on CFS)llatest1_PTT for cash flow Dec 09_mjing_PTT Reports_30.11.10" xfId="8359" xr:uid="{D6BA3865-EDC1-4A10-B80F-91990FDBECCB}"/>
    <cellStyle name="_Row2_Copy of PTT(amended by Janice on CFS)llatest1_PTT for cash flow Dec 09_mjing_Sheet1" xfId="8360" xr:uid="{38A5354D-B7F5-4A3B-A8B6-C490E510F170}"/>
    <cellStyle name="_Row2_Copy of PTT(amended by Janice on CFS)llatest1_PTT Reports_30.11.10" xfId="8361" xr:uid="{D321C232-DB3B-47EE-8ED8-1593D6895E6E}"/>
    <cellStyle name="_Row2_Deferred Tax 31.12.2008" xfId="8362" xr:uid="{2F05C1A0-266A-474B-BF94-22A48B90A5D0}"/>
    <cellStyle name="_Row2_Deferred Tax Note_July 2009" xfId="8363" xr:uid="{5301C372-A4F3-4DC5-87FE-2578769BC574}"/>
    <cellStyle name="_Row2_Deferred Tax Template" xfId="8364" xr:uid="{057FCBC6-A390-4B85-B80D-5B59254E1C9B}"/>
    <cellStyle name="_Row2_Payable to GC" xfId="8365" xr:uid="{B1FC0BF8-6E7A-4B65-B4E4-39F7F7115610}"/>
    <cellStyle name="_Row2_Quarterly Disclosure Information_2nd Quarter 09_0614" xfId="8366" xr:uid="{1FDFB2CA-111C-434D-A763-CD437ED19A19}"/>
    <cellStyle name="_Row2_Recon of prov dd 2" xfId="8367" xr:uid="{15677391-2EBE-4841-BEA1-83B880D69BD8}"/>
    <cellStyle name="_Row2_Template-STDMonthlyReport4Conso v3" xfId="8368" xr:uid="{CE069826-24F4-4E0A-BAF9-2F93FEE09D89}"/>
    <cellStyle name="_Row3" xfId="8369" xr:uid="{C3329D5F-80AC-4C17-A054-14BB92B52FBF}"/>
    <cellStyle name="_Row3_38.AdminRelated (M)" xfId="8370" xr:uid="{1818726F-3D84-49E9-8982-DF369F02D9DE}"/>
    <cellStyle name="_Row3_Cognis_Conso_Dec 06" xfId="8371" xr:uid="{23AF2636-672E-44FD-8E6A-B1C60C10D623}"/>
    <cellStyle name="_Row3_COM Consol BS and PL 31 Dec 2006_KSY" xfId="8372" xr:uid="{64B7AA8F-E16A-4B93-85B0-FAC912DB4A40}"/>
    <cellStyle name="_Row3_Commitments Note" xfId="8373" xr:uid="{DC27F269-41EE-4459-B2CC-8E9B2253306E}"/>
    <cellStyle name="_Row3_Copy of PTT(amended by Janice on CFS)llatest1" xfId="8374" xr:uid="{61744B69-69C0-486A-833D-CDB03528AD43}"/>
    <cellStyle name="_Row3_Copy of PTT(amended by Janice on CFS)llatest1_38.AdminRelated (M)" xfId="8375" xr:uid="{994F1C92-FC9C-40DC-91B9-4FEE6854CD6F}"/>
    <cellStyle name="_Row3_Copy of PTT(amended by Janice on CFS)llatest1_38.AdminRelated (M)_1" xfId="8376" xr:uid="{43358B14-19BF-43F0-8143-57A4CDE729E2}"/>
    <cellStyle name="_Row3_Copy of PTT(amended by Janice on CFS)llatest1_38.AdminRelated (M)_PTT Reports_30.11.10" xfId="8377" xr:uid="{4115BDA7-D20C-4493-8025-1EC5CB30E34F}"/>
    <cellStyle name="_Row3_Copy of PTT(amended by Janice on CFS)llatest1_38.AdminRelated (M)_Sheet1" xfId="8378" xr:uid="{5EB70BDE-119F-4E73-9823-B4F7C13CC134}"/>
    <cellStyle name="_Row3_Copy of PTT(amended by Janice on CFS)llatest1_4.CEConso" xfId="8379" xr:uid="{A354B97B-B299-409E-AABE-03BEE34EA85A}"/>
    <cellStyle name="_Row3_Copy of PTT(amended by Janice on CFS)llatest1_4.CEConso_4.CEConso_Final" xfId="8380" xr:uid="{8B1ACE03-04D8-4157-82CC-095F58D4F302}"/>
    <cellStyle name="_Row3_Copy of PTT(amended by Janice on CFS)llatest1_4.CEConso_Final" xfId="8381" xr:uid="{C0D46629-732B-4C9C-889F-BAF9F2AA7F07}"/>
    <cellStyle name="_Row3_Copy of PTT(amended by Janice on CFS)llatest1_4.CEConso_Final 22.1.10" xfId="8382" xr:uid="{5CEB7FA1-D1BF-4C13-A38D-5487FAE4EF79}"/>
    <cellStyle name="_Row3_Copy of PTT(amended by Janice on CFS)llatest1_4.CEConso_Final 22.1.10_PTT Reports_30.11.10" xfId="8383" xr:uid="{3ECD6EF3-9DC7-4535-927C-44090049B034}"/>
    <cellStyle name="_Row3_Copy of PTT(amended by Janice on CFS)llatest1_4.CEConso_Sheet1" xfId="8384" xr:uid="{BBDA8048-0BBE-4ED3-B90E-9605FC8C2EFD}"/>
    <cellStyle name="_Row3_Copy of PTT(amended by Janice on CFS)llatest1_7.EBITDA" xfId="8385" xr:uid="{9891C963-CA46-4B33-91C6-79016C0B7905}"/>
    <cellStyle name="_Row3_Copy of PTT(amended by Janice on CFS)llatest1_7.EBITDA_PTT Reports_30.11.10" xfId="8386" xr:uid="{C257C052-D8A2-479F-B436-5481462F1801}"/>
    <cellStyle name="_Row3_Copy of PTT(amended by Janice on CFS)llatest1_7.EBITDA_Sheet1" xfId="8387" xr:uid="{01F41903-EBDA-4FAC-B779-3358D812AFB6}"/>
    <cellStyle name="_Row3_Copy of PTT(amended by Janice on CFS)llatest1_PTT for cash flow Dec 09_mjing" xfId="8388" xr:uid="{C003D56E-CCCE-4735-93A2-C043C694102E}"/>
    <cellStyle name="_Row3_Copy of PTT(amended by Janice on CFS)llatest1_PTT for cash flow Dec 09_mjing_PTT Reports_30.11.10" xfId="8389" xr:uid="{64FABBA1-957C-475F-81A4-7D010EF41DE7}"/>
    <cellStyle name="_Row3_Copy of PTT(amended by Janice on CFS)llatest1_PTT for cash flow Dec 09_mjing_Sheet1" xfId="8390" xr:uid="{C6444EA0-BD72-4168-9851-6C7B170FB432}"/>
    <cellStyle name="_Row3_Copy of PTT(amended by Janice on CFS)llatest1_PTT Reports_30.11.10" xfId="8391" xr:uid="{A716786D-4388-4006-99CE-A321DBAE21C1}"/>
    <cellStyle name="_Row3_Deferred Tax 31.12.2008" xfId="8392" xr:uid="{2402C627-85DE-471C-B4D4-30FFFD571445}"/>
    <cellStyle name="_Row3_Deferred Tax Note_July 2009" xfId="8393" xr:uid="{C49F58A3-4235-4575-859C-EACD1A6D5687}"/>
    <cellStyle name="_Row3_Deferred Tax Template" xfId="8394" xr:uid="{7C21E50A-CEA0-4636-8631-FEF48469AF81}"/>
    <cellStyle name="_Row3_Payable to GC" xfId="8395" xr:uid="{7979DA67-6E40-4BCB-9498-6F335A0538F4}"/>
    <cellStyle name="_Row3_Quarterly Disclosure Information_2nd Quarter 09_0614" xfId="8396" xr:uid="{636EAF8C-F78E-4AD3-9C71-FE94B4959CA6}"/>
    <cellStyle name="_Row3_Recon of prov dd 2" xfId="8397" xr:uid="{FE34B8BA-CFE4-41D4-929A-724D8500A671}"/>
    <cellStyle name="_Row3_Template-STDMonthlyReport4Conso v3" xfId="8398" xr:uid="{1035F3DF-04E5-4759-B099-9E83478DECCB}"/>
    <cellStyle name="_Row4" xfId="8399" xr:uid="{88A5C978-F33E-4E48-A614-A19795BA6A1F}"/>
    <cellStyle name="_Row4_38.AdminRelated (M)" xfId="8400" xr:uid="{4F766D93-14FD-47C5-8CA4-0ECC7D6B3B98}"/>
    <cellStyle name="_Row4_Cognis_Conso_Dec 06" xfId="8401" xr:uid="{D00EE90B-7270-452A-9FCF-6E338D63AE4B}"/>
    <cellStyle name="_Row4_COM Consol BS and PL 31 Dec 2006_KSY" xfId="8402" xr:uid="{3F08944A-3534-4004-B690-2C8B40751B76}"/>
    <cellStyle name="_Row4_Commitments Note" xfId="8403" xr:uid="{68470BE5-F44E-4C09-9B77-42CA3A3CA17B}"/>
    <cellStyle name="_Row4_Copy of PTT(amended by Janice on CFS)llatest1" xfId="8404" xr:uid="{94339DCC-CAAE-4242-9123-194E4502F6FA}"/>
    <cellStyle name="_Row4_Copy of PTT(amended by Janice on CFS)llatest1_38.AdminRelated (M)" xfId="8405" xr:uid="{0AC9316C-CA4C-4B73-B5D9-1B574888644B}"/>
    <cellStyle name="_Row4_Copy of PTT(amended by Janice on CFS)llatest1_38.AdminRelated (M)_1" xfId="8406" xr:uid="{282D3C5B-AE36-43F4-99F8-BBAEBAAED622}"/>
    <cellStyle name="_Row4_Copy of PTT(amended by Janice on CFS)llatest1_38.AdminRelated (M)_PTT Reports_30.11.10" xfId="8407" xr:uid="{8A3FF516-2614-4C54-8A6E-0AC1223D93F9}"/>
    <cellStyle name="_Row4_Copy of PTT(amended by Janice on CFS)llatest1_38.AdminRelated (M)_Sheet1" xfId="8408" xr:uid="{B8BD1D86-19B6-4D12-B8FA-63B1D08A09F8}"/>
    <cellStyle name="_Row4_Copy of PTT(amended by Janice on CFS)llatest1_4.CEConso" xfId="8409" xr:uid="{939CE5C4-9474-4788-8175-7C4F5C3DD88C}"/>
    <cellStyle name="_Row4_Copy of PTT(amended by Janice on CFS)llatest1_4.CEConso_4.CEConso_Final" xfId="8410" xr:uid="{0FF6DB32-EFC1-4225-A106-9F3AC2B63DC8}"/>
    <cellStyle name="_Row4_Copy of PTT(amended by Janice on CFS)llatest1_4.CEConso_Final" xfId="8411" xr:uid="{0290DB1D-B2B8-4ACD-B050-A77DC7E0287D}"/>
    <cellStyle name="_Row4_Copy of PTT(amended by Janice on CFS)llatest1_4.CEConso_Final 22.1.10" xfId="8412" xr:uid="{6FB4DCA9-B7BF-45DB-9E3C-2872BDC62CD7}"/>
    <cellStyle name="_Row4_Copy of PTT(amended by Janice on CFS)llatest1_4.CEConso_Final 22.1.10_PTT Reports_30.11.10" xfId="8413" xr:uid="{D84AB769-A740-435C-99A1-C19ED39001D9}"/>
    <cellStyle name="_Row4_Copy of PTT(amended by Janice on CFS)llatest1_4.CEConso_Sheet1" xfId="8414" xr:uid="{8768E62B-8EF5-40D5-A1A4-C13F41D3C88F}"/>
    <cellStyle name="_Row4_Copy of PTT(amended by Janice on CFS)llatest1_7.EBITDA" xfId="8415" xr:uid="{C5AA0D94-87DA-4562-AF1A-B4E5A031F5BA}"/>
    <cellStyle name="_Row4_Copy of PTT(amended by Janice on CFS)llatest1_7.EBITDA_PTT Reports_30.11.10" xfId="8416" xr:uid="{11CC3C8E-FC89-4AAF-ABB5-E39D981F06E1}"/>
    <cellStyle name="_Row4_Copy of PTT(amended by Janice on CFS)llatest1_7.EBITDA_Sheet1" xfId="8417" xr:uid="{8CA2FA7E-2E16-403C-857B-215B3DD95394}"/>
    <cellStyle name="_Row4_Copy of PTT(amended by Janice on CFS)llatest1_PTT for cash flow Dec 09_mjing" xfId="8418" xr:uid="{51272D16-A019-412D-9F81-4798615BBBBD}"/>
    <cellStyle name="_Row4_Copy of PTT(amended by Janice on CFS)llatest1_PTT for cash flow Dec 09_mjing_PTT Reports_30.11.10" xfId="8419" xr:uid="{3D8D77A9-D412-4149-BEE6-ED8436A24B8B}"/>
    <cellStyle name="_Row4_Copy of PTT(amended by Janice on CFS)llatest1_PTT for cash flow Dec 09_mjing_Sheet1" xfId="8420" xr:uid="{0333D47A-7A43-475D-A48D-C6473FA49B2C}"/>
    <cellStyle name="_Row4_Copy of PTT(amended by Janice on CFS)llatest1_PTT Reports_30.11.10" xfId="8421" xr:uid="{1D2C5F0D-B1D6-48A1-898B-3FEF9D536C98}"/>
    <cellStyle name="_Row4_Deferred Tax 31.12.2008" xfId="8422" xr:uid="{1385977B-1A9E-49FA-87F5-35470B78DE3C}"/>
    <cellStyle name="_Row4_Deferred Tax Note_July 2009" xfId="8423" xr:uid="{31E29ADC-4B10-4B43-BCEF-C89F7A3A780F}"/>
    <cellStyle name="_Row4_Deferred Tax Template" xfId="8424" xr:uid="{0E7E9282-FCDB-4989-8E2B-B409969014DD}"/>
    <cellStyle name="_Row4_Payable to GC" xfId="8425" xr:uid="{08F557C1-BF7B-400E-A50C-25DCBE0449B2}"/>
    <cellStyle name="_Row4_Quarterly Disclosure Information_2nd Quarter 09_0614" xfId="8426" xr:uid="{A63573B3-9629-4D19-BD07-B1807215A99A}"/>
    <cellStyle name="_Row4_Recon of prov dd 2" xfId="8427" xr:uid="{F1788348-BA79-440A-87A3-5B7B677DE468}"/>
    <cellStyle name="_Row4_Template-STDMonthlyReport4Conso v3" xfId="8428" xr:uid="{9EB9424B-75A3-4E1B-8618-99280FFE2051}"/>
    <cellStyle name="_Row5" xfId="8429" xr:uid="{3E831D89-437E-40F1-9D34-CD6598A0387D}"/>
    <cellStyle name="_Row5_38.AdminRelated (M)" xfId="8430" xr:uid="{22CAA1FF-983F-4F80-B88B-B0E0E306531A}"/>
    <cellStyle name="_Row5_Cognis_Conso_Dec 06" xfId="8431" xr:uid="{FAD55446-CB23-4EF3-A82C-733B0989765C}"/>
    <cellStyle name="_Row5_COM Consol BS and PL 31 Dec 2006_KSY" xfId="8432" xr:uid="{A72C7419-943F-4698-B468-3A7AD84D342D}"/>
    <cellStyle name="_Row5_Commitments Note" xfId="8433" xr:uid="{D1812D06-12AD-46AF-BB38-EE2BB163F421}"/>
    <cellStyle name="_Row5_Copy of PTT(amended by Janice on CFS)llatest1" xfId="8434" xr:uid="{19E59C79-B398-4A50-8CCE-91724A0D79FE}"/>
    <cellStyle name="_Row5_Copy of PTT(amended by Janice on CFS)llatest1_38.AdminRelated (M)" xfId="8435" xr:uid="{5617BA30-EBAB-4F36-A669-283FCC978CE2}"/>
    <cellStyle name="_Row5_Copy of PTT(amended by Janice on CFS)llatest1_38.AdminRelated (M)_1" xfId="8436" xr:uid="{893C51EE-4A94-45B6-8177-E7B198955440}"/>
    <cellStyle name="_Row5_Copy of PTT(amended by Janice on CFS)llatest1_38.AdminRelated (M)_PTT Reports_30.11.10" xfId="8437" xr:uid="{D15CDB22-0E12-4E52-B365-40C351DCE15A}"/>
    <cellStyle name="_Row5_Copy of PTT(amended by Janice on CFS)llatest1_38.AdminRelated (M)_Sheet1" xfId="8438" xr:uid="{70BF1010-29BA-4114-A897-BEA871050B82}"/>
    <cellStyle name="_Row5_Copy of PTT(amended by Janice on CFS)llatest1_4.CEConso" xfId="8439" xr:uid="{7DDDF2C3-6F07-416B-BF75-82D145DEEEA8}"/>
    <cellStyle name="_Row5_Copy of PTT(amended by Janice on CFS)llatest1_4.CEConso_4.CEConso_Final" xfId="8440" xr:uid="{E990B4C3-C90C-4398-AB6B-32CE1B6EC7AC}"/>
    <cellStyle name="_Row5_Copy of PTT(amended by Janice on CFS)llatest1_4.CEConso_Final" xfId="8441" xr:uid="{249D39A1-04CE-4C33-92A6-516DC8239FEB}"/>
    <cellStyle name="_Row5_Copy of PTT(amended by Janice on CFS)llatest1_4.CEConso_Final 22.1.10" xfId="8442" xr:uid="{826EF17B-A746-404C-9A4E-D6990D06F82E}"/>
    <cellStyle name="_Row5_Copy of PTT(amended by Janice on CFS)llatest1_4.CEConso_Final 22.1.10_PTT Reports_30.11.10" xfId="8443" xr:uid="{0270980F-C4F0-40C4-A098-9A945FE96721}"/>
    <cellStyle name="_Row5_Copy of PTT(amended by Janice on CFS)llatest1_4.CEConso_Sheet1" xfId="8444" xr:uid="{F358AABA-61EE-4D97-9FB3-9E7A9E7E16B2}"/>
    <cellStyle name="_Row5_Copy of PTT(amended by Janice on CFS)llatest1_7.EBITDA" xfId="8445" xr:uid="{36584CA5-D336-4F7F-BFC8-587BF6923DAB}"/>
    <cellStyle name="_Row5_Copy of PTT(amended by Janice on CFS)llatest1_7.EBITDA_PTT Reports_30.11.10" xfId="8446" xr:uid="{801757DE-A61E-49DC-89E0-F2425C93D9B1}"/>
    <cellStyle name="_Row5_Copy of PTT(amended by Janice on CFS)llatest1_7.EBITDA_Sheet1" xfId="8447" xr:uid="{5677EAF4-766F-4A44-99FA-0E323AAB0060}"/>
    <cellStyle name="_Row5_Copy of PTT(amended by Janice on CFS)llatest1_PTT for cash flow Dec 09_mjing" xfId="8448" xr:uid="{6D71D8B5-74DA-45B1-8AE5-C5D20D091A2F}"/>
    <cellStyle name="_Row5_Copy of PTT(amended by Janice on CFS)llatest1_PTT for cash flow Dec 09_mjing_PTT Reports_30.11.10" xfId="8449" xr:uid="{E67A4752-DBFB-433C-9015-FA6CFD2C8C3E}"/>
    <cellStyle name="_Row5_Copy of PTT(amended by Janice on CFS)llatest1_PTT for cash flow Dec 09_mjing_Sheet1" xfId="8450" xr:uid="{48B27E76-19B1-48D0-955B-6BACCFE20405}"/>
    <cellStyle name="_Row5_Copy of PTT(amended by Janice on CFS)llatest1_PTT Reports_30.11.10" xfId="8451" xr:uid="{AE9615AF-D28F-4EB5-A584-4DBA15C30CCD}"/>
    <cellStyle name="_Row5_Deferred Tax 31.12.2008" xfId="8452" xr:uid="{4334CB20-071B-4943-8F9A-C235F8E13EBF}"/>
    <cellStyle name="_Row5_Deferred Tax Note_July 2009" xfId="8453" xr:uid="{63A837A9-2218-49A8-921C-9C86B80C95F7}"/>
    <cellStyle name="_Row5_Deferred Tax Template" xfId="8454" xr:uid="{4DF675A1-65E3-4F00-9B5D-AFDA24D0A27A}"/>
    <cellStyle name="_Row5_Payable to GC" xfId="8455" xr:uid="{76CE801B-6B96-4F21-8C35-D64D21A41DE1}"/>
    <cellStyle name="_Row5_Quarterly Disclosure Information_2nd Quarter 09_0614" xfId="8456" xr:uid="{4E6660E3-E381-4CA5-A990-D8E6FD62090F}"/>
    <cellStyle name="_Row5_Recon of prov dd 2" xfId="8457" xr:uid="{CA5951E1-D1A8-49AC-BBB9-41B2FD34D45F}"/>
    <cellStyle name="_Row5_Template-STDMonthlyReport4Conso v3" xfId="8458" xr:uid="{3F3E5A8B-905D-421F-B67B-CF5C080D9901}"/>
    <cellStyle name="_Row6" xfId="8459" xr:uid="{5CF1AC38-2B31-43B4-8184-B07EC1BF7CE8}"/>
    <cellStyle name="_Row6_38.AdminRelated (M)" xfId="8460" xr:uid="{C7AD4E11-203D-4811-8A74-3E5D2171D1DA}"/>
    <cellStyle name="_Row6_Cognis_Conso_Dec 06" xfId="8461" xr:uid="{7B054BAA-AE08-4CE7-830C-2F1A640F1703}"/>
    <cellStyle name="_Row6_COM Consol BS and PL 31 Dec 2006_KSY" xfId="8462" xr:uid="{2DE42107-3254-4C27-A3F8-0A6239908370}"/>
    <cellStyle name="_Row6_Commitments Note" xfId="8463" xr:uid="{E9C92C78-4051-4CCB-B74E-3A13B900E9F1}"/>
    <cellStyle name="_Row6_Copy of PTT(amended by Janice on CFS)llatest1" xfId="8464" xr:uid="{CCBBB778-38CA-4F4D-B275-12CE0796D836}"/>
    <cellStyle name="_Row6_Copy of PTT(amended by Janice on CFS)llatest1_38.AdminRelated (M)" xfId="8465" xr:uid="{2EDDE5B8-3FFF-4A95-8147-8D970C7711A4}"/>
    <cellStyle name="_Row6_Copy of PTT(amended by Janice on CFS)llatest1_38.AdminRelated (M)_1" xfId="8466" xr:uid="{558EBD7A-923F-4F64-9839-A28ED12C969A}"/>
    <cellStyle name="_Row6_Copy of PTT(amended by Janice on CFS)llatest1_38.AdminRelated (M)_PTT Reports_30.11.10" xfId="8467" xr:uid="{8EBBA110-75F5-444C-82BA-F1DD8CAA9295}"/>
    <cellStyle name="_Row6_Copy of PTT(amended by Janice on CFS)llatest1_38.AdminRelated (M)_Sheet1" xfId="8468" xr:uid="{8FCEC9A3-C191-4462-B70F-31BE6532560E}"/>
    <cellStyle name="_Row6_Copy of PTT(amended by Janice on CFS)llatest1_4.CEConso" xfId="8469" xr:uid="{4B31C9CD-CA4C-437C-8208-50EE98CCC51E}"/>
    <cellStyle name="_Row6_Copy of PTT(amended by Janice on CFS)llatest1_4.CEConso_4.CEConso_Final" xfId="8470" xr:uid="{B9B78013-9DB1-493F-AEC1-7BBFD48C91D8}"/>
    <cellStyle name="_Row6_Copy of PTT(amended by Janice on CFS)llatest1_4.CEConso_Final" xfId="8471" xr:uid="{6ABE08C6-A818-4CFA-A2F7-32A58A19D006}"/>
    <cellStyle name="_Row6_Copy of PTT(amended by Janice on CFS)llatest1_4.CEConso_Final 22.1.10" xfId="8472" xr:uid="{0919904A-9A88-4F6F-9913-75CA62FA704A}"/>
    <cellStyle name="_Row6_Copy of PTT(amended by Janice on CFS)llatest1_4.CEConso_Final 22.1.10_PTT Reports_30.11.10" xfId="8473" xr:uid="{5D2DCD8E-8225-4B26-A659-3A0C5D614405}"/>
    <cellStyle name="_Row6_Copy of PTT(amended by Janice on CFS)llatest1_4.CEConso_Sheet1" xfId="8474" xr:uid="{7C93316E-2C49-4028-BD23-32CC9D6A4A8B}"/>
    <cellStyle name="_Row6_Copy of PTT(amended by Janice on CFS)llatest1_7.EBITDA" xfId="8475" xr:uid="{E502325A-97E4-48D6-9DBB-0BADC766526D}"/>
    <cellStyle name="_Row6_Copy of PTT(amended by Janice on CFS)llatest1_7.EBITDA_PTT Reports_30.11.10" xfId="8476" xr:uid="{825C62EE-1813-42A8-95F5-E68C54355C23}"/>
    <cellStyle name="_Row6_Copy of PTT(amended by Janice on CFS)llatest1_7.EBITDA_Sheet1" xfId="8477" xr:uid="{DB504A43-FA62-4582-B760-4151E7A7A734}"/>
    <cellStyle name="_Row6_Copy of PTT(amended by Janice on CFS)llatest1_PTT for cash flow Dec 09_mjing" xfId="8478" xr:uid="{E6DE0775-B446-4A2D-9C1D-205F110845DE}"/>
    <cellStyle name="_Row6_Copy of PTT(amended by Janice on CFS)llatest1_PTT for cash flow Dec 09_mjing_PTT Reports_30.11.10" xfId="8479" xr:uid="{6F310444-D1C4-4704-A0F6-38E24E52521D}"/>
    <cellStyle name="_Row6_Copy of PTT(amended by Janice on CFS)llatest1_PTT for cash flow Dec 09_mjing_Sheet1" xfId="8480" xr:uid="{FAC3605D-3A00-41BC-A54E-6528C890CE25}"/>
    <cellStyle name="_Row6_Copy of PTT(amended by Janice on CFS)llatest1_PTT Reports_30.11.10" xfId="8481" xr:uid="{DBBF60F2-1D86-42B2-9883-E4BD43755D0B}"/>
    <cellStyle name="_Row6_Deferred Tax 31.12.2008" xfId="8482" xr:uid="{A7383A58-639A-41A2-8BDB-1FF43E04DAF8}"/>
    <cellStyle name="_Row6_Deferred Tax Note_July 2009" xfId="8483" xr:uid="{64DB67BC-7F2D-4929-A286-27CC9CD86664}"/>
    <cellStyle name="_Row6_Deferred Tax Template" xfId="8484" xr:uid="{3A4DB6C5-F141-408B-B9DB-5EA3B8C7CD97}"/>
    <cellStyle name="_Row6_Payable to GC" xfId="8485" xr:uid="{89794D6E-E028-46EF-B582-D52FE0EA5770}"/>
    <cellStyle name="_Row6_Quarterly Disclosure Information_2nd Quarter 09_0614" xfId="8486" xr:uid="{7F16E0EE-0DD4-4947-BE9E-C84A7E824E4C}"/>
    <cellStyle name="_Row6_Recon of prov dd 2" xfId="8487" xr:uid="{C349AE04-7A50-4BF4-B97C-C8B4312C0D13}"/>
    <cellStyle name="_Row6_Template-STDMonthlyReport4Conso v3" xfId="8488" xr:uid="{7BBA2020-BB95-4706-B116-8E2ED485423E}"/>
    <cellStyle name="_Row7" xfId="8489" xr:uid="{45CFAD4E-BBA9-4134-B4D5-F784F3338057}"/>
    <cellStyle name="_Row7_38.AdminRelated (M)" xfId="8490" xr:uid="{4EC19893-80BC-4DDD-985E-226D481B75F2}"/>
    <cellStyle name="_Row7_38.AdminRelated (M) 2" xfId="8491" xr:uid="{561853C1-E8EF-4BAC-8543-91C9A40CC044}"/>
    <cellStyle name="_Row7_38.AdminRelated (M)_38.AdminRelated (M)" xfId="8492" xr:uid="{68B02BA7-0A51-46AC-826A-C90525053689}"/>
    <cellStyle name="_Row7_38.AdminRelated (M)_38.AdminRelated (M) 2" xfId="8493" xr:uid="{79D8A0C6-8B71-4AB4-9568-1A895D8D0C10}"/>
    <cellStyle name="_Row7_38.AdminRelated (M)_4.CEConso" xfId="8494" xr:uid="{0E5C6537-D270-4165-BE99-DC9851EE3281}"/>
    <cellStyle name="_Row7_38.AdminRelated (M)_4.CEConso 2" xfId="8495" xr:uid="{15326739-AE5C-4877-A608-8AF0A47C3C09}"/>
    <cellStyle name="_Row7_38.AdminRelated (M)_4.CEConso_Final 22.1.10" xfId="8496" xr:uid="{4F2F9EB1-B9A9-47CB-B944-2894668335AE}"/>
    <cellStyle name="_Row7_38.AdminRelated (M)_4.CEConso_Final 22.1.10 2" xfId="8497" xr:uid="{FA91D5E0-5ED7-40CC-8F9B-5B3AFD3D8E14}"/>
    <cellStyle name="_Row7_38.AdminRelated (M)_7.EBITDA" xfId="8498" xr:uid="{FBE87BE5-402F-4241-8F4C-36CED8B1DD3A}"/>
    <cellStyle name="_Row7_38.AdminRelated (M)_7.EBITDA 2" xfId="8499" xr:uid="{B882D41B-1B98-4F92-9BBE-4EB9D4C26B89}"/>
    <cellStyle name="_Row7_38.AdminRelated (M)_8. Cash" xfId="8500" xr:uid="{BE438640-C23A-4107-A6D2-3216C888D60C}"/>
    <cellStyle name="_Row7_38.AdminRelated (M)_8. Cash 2" xfId="8501" xr:uid="{EA654BF5-A1D5-48B7-BA40-E6642D8C9993}"/>
    <cellStyle name="_Row7_38.AdminRelated (M)_Interest Rate Risk" xfId="8502" xr:uid="{2F303CB6-E8E4-4A7F-BBAC-1A93E9B9B8E3}"/>
    <cellStyle name="_Row7_38.AdminRelated (M)_Interest Rate Risk 2" xfId="8503" xr:uid="{0CEA1C0D-8EC1-4DEC-8CE9-15D79F2D4603}"/>
    <cellStyle name="_Row7_38.AdminRelated (M)_PTT for cash flow Dec 09_mjing" xfId="8504" xr:uid="{23434484-C134-4DFF-9B7B-F8B3BF7170D9}"/>
    <cellStyle name="_Row7_38.AdminRelated (M)_PTT for cash flow Dec 09_mjing 2" xfId="8505" xr:uid="{6BE2954E-3785-48BB-8662-16A93232CBCE}"/>
    <cellStyle name="_Row7_38.AdminRelated (M)_PTT Reports_30.11.10" xfId="8506" xr:uid="{78B9A999-0A4F-4928-BB68-10653D18F71E}"/>
    <cellStyle name="_Row7_38.AdminRelated (M)_PTT Reports_30.11.10 2" xfId="8507" xr:uid="{EC6A1E59-C67E-4B18-B3E4-1397309497C4}"/>
    <cellStyle name="_Row7_38.AdminRelated (M)_Sheet1" xfId="8508" xr:uid="{F4BE31F1-BEF7-45ED-AAAA-0CC844ED12BE}"/>
    <cellStyle name="_Row7_38.AdminRelated (M)_Sheet1 2" xfId="8509" xr:uid="{68D3AE01-ECE9-482B-B9F3-5DC57AAEAF5B}"/>
    <cellStyle name="_Row7_Cognis_Conso_Dec 06" xfId="8510" xr:uid="{A1E7364D-507B-4A70-AF1A-BB3F2D014E8F}"/>
    <cellStyle name="_Row7_Cognis_Conso_Dec 06 2" xfId="8511" xr:uid="{4832774D-4E00-4145-85D9-433758D925E7}"/>
    <cellStyle name="_Row7_Cognis_Conso_Dec 06_38.AdminRelated (M)" xfId="8512" xr:uid="{576DD3FD-9CA4-4C02-9B65-4A9BADFA7D79}"/>
    <cellStyle name="_Row7_Cognis_Conso_Dec 06_38.AdminRelated (M) 2" xfId="8513" xr:uid="{60BA8BCE-AFFC-4158-8C98-565AC6AD4890}"/>
    <cellStyle name="_Row7_Cognis_Conso_Dec 06_4.CEConso" xfId="8514" xr:uid="{A787C4FD-6796-4BAE-BB68-BB9377421DA2}"/>
    <cellStyle name="_Row7_Cognis_Conso_Dec 06_4.CEConso 2" xfId="8515" xr:uid="{7B8BAEBB-F08E-4BCF-AD09-9967F0A755F6}"/>
    <cellStyle name="_Row7_Cognis_Conso_Dec 06_4.CEConso_Final 22.1.10" xfId="8516" xr:uid="{AB09A5E4-0707-4ED2-A88C-E6966E59C003}"/>
    <cellStyle name="_Row7_Cognis_Conso_Dec 06_4.CEConso_Final 22.1.10 2" xfId="8517" xr:uid="{628D56B4-8D77-48C5-9FB9-B0CBFBB09C9A}"/>
    <cellStyle name="_Row7_Cognis_Conso_Dec 06_7.EBITDA" xfId="8518" xr:uid="{57FEE35C-5581-4C28-9716-B7D0123378F9}"/>
    <cellStyle name="_Row7_Cognis_Conso_Dec 06_7.EBITDA 2" xfId="8519" xr:uid="{7B21910D-C8AA-4E36-9183-7826AB9E61FF}"/>
    <cellStyle name="_Row7_Cognis_Conso_Dec 06_8. Cash" xfId="8520" xr:uid="{B9BCD730-12F8-44E6-A07D-8BAB7E30F5F4}"/>
    <cellStyle name="_Row7_Cognis_Conso_Dec 06_8. Cash 2" xfId="8521" xr:uid="{3AF6D169-68FF-4957-9466-CD9CB2FD5389}"/>
    <cellStyle name="_Row7_Cognis_Conso_Dec 06_Interest Rate Risk" xfId="8522" xr:uid="{49E0ED7F-D901-49EF-8497-5FA979DFE41A}"/>
    <cellStyle name="_Row7_Cognis_Conso_Dec 06_Interest Rate Risk 2" xfId="8523" xr:uid="{4106411B-22B1-476A-BB6C-BD15FA6D83FC}"/>
    <cellStyle name="_Row7_Cognis_Conso_Dec 06_PTT for cash flow Dec 09_mjing" xfId="8524" xr:uid="{4C0748FA-B3D9-4499-AED7-33CFBE631C07}"/>
    <cellStyle name="_Row7_Cognis_Conso_Dec 06_PTT for cash flow Dec 09_mjing 2" xfId="8525" xr:uid="{6E133AEC-6BA8-445B-9AA0-6DFE55758365}"/>
    <cellStyle name="_Row7_Cognis_Conso_Dec 06_PTT Reports_30.11.10" xfId="8526" xr:uid="{5CEF1C31-CF4C-412A-AF39-A6AD4B209D82}"/>
    <cellStyle name="_Row7_Cognis_Conso_Dec 06_PTT Reports_30.11.10 2" xfId="8527" xr:uid="{84876D5F-C80C-474E-9C8B-73BC1A5237F7}"/>
    <cellStyle name="_Row7_Cognis_Conso_Dec 06_Sheet1" xfId="8528" xr:uid="{7BB4C3C5-1A34-4383-BCB2-BDE44A5633CC}"/>
    <cellStyle name="_Row7_Cognis_Conso_Dec 06_Sheet1 2" xfId="8529" xr:uid="{ABCFDE88-4F22-47CD-ACA6-CF8DB530B4C9}"/>
    <cellStyle name="_Row7_COM Consol BS and PL 31 Dec 2006_KSY" xfId="8530" xr:uid="{240804F0-CA92-41B8-8A5F-7A6517F82D21}"/>
    <cellStyle name="_Row7_Commitments Note" xfId="8531" xr:uid="{2A5DBCC1-69A5-4075-B554-D537678C21F9}"/>
    <cellStyle name="_Row7_Copy of PTT(amended by Janice on CFS)llatest1" xfId="8532" xr:uid="{B41CB3BF-07CF-4DE2-B1F2-28CEDDEE6FBA}"/>
    <cellStyle name="_Row7_Copy of PTT(amended by Janice on CFS)llatest1_38.AdminRelated (M)" xfId="8533" xr:uid="{60D10CDE-7408-4AF6-92BE-456C582AA679}"/>
    <cellStyle name="_Row7_Copy of PTT(amended by Janice on CFS)llatest1_38.AdminRelated (M)_1" xfId="8534" xr:uid="{D70F4447-222F-4F40-BA01-FE7F763FD765}"/>
    <cellStyle name="_Row7_Copy of PTT(amended by Janice on CFS)llatest1_38.AdminRelated (M)_PTT Reports_30.11.10" xfId="8535" xr:uid="{4E8FBC1D-1746-4AA8-A041-B5CD407B183A}"/>
    <cellStyle name="_Row7_Copy of PTT(amended by Janice on CFS)llatest1_38.AdminRelated (M)_Sheet1" xfId="8536" xr:uid="{735213E6-F83B-4058-8CE7-C4F1BE9B00D9}"/>
    <cellStyle name="_Row7_Copy of PTT(amended by Janice on CFS)llatest1_4.CEConso" xfId="8537" xr:uid="{CBBEAD49-95F5-480A-8601-B070236D74C2}"/>
    <cellStyle name="_Row7_Copy of PTT(amended by Janice on CFS)llatest1_4.CEConso_4.CEConso_Final" xfId="8538" xr:uid="{9DEE14A9-5BD6-48AB-8999-C96B20167553}"/>
    <cellStyle name="_Row7_Copy of PTT(amended by Janice on CFS)llatest1_4.CEConso_Final" xfId="8539" xr:uid="{C030BE21-3484-4653-B9AA-68BFE97CC504}"/>
    <cellStyle name="_Row7_Copy of PTT(amended by Janice on CFS)llatest1_4.CEConso_Final 22.1.10" xfId="8540" xr:uid="{4A62898E-FF9F-424A-BBEE-6FA0126552BA}"/>
    <cellStyle name="_Row7_Copy of PTT(amended by Janice on CFS)llatest1_4.CEConso_Final 22.1.10_PTT Reports_30.11.10" xfId="8541" xr:uid="{44923D24-3788-433D-9F66-FE111ABBEFB3}"/>
    <cellStyle name="_Row7_Copy of PTT(amended by Janice on CFS)llatest1_4.CEConso_Sheet1" xfId="8542" xr:uid="{06E6A00F-C83A-4DA5-8D11-B6DF7E57E999}"/>
    <cellStyle name="_Row7_Copy of PTT(amended by Janice on CFS)llatest1_7.EBITDA" xfId="8543" xr:uid="{2CCD6731-F6DE-4139-B9FC-B6C778A3C270}"/>
    <cellStyle name="_Row7_Copy of PTT(amended by Janice on CFS)llatest1_7.EBITDA_PTT Reports_30.11.10" xfId="8544" xr:uid="{0012085E-358D-48BF-816E-83A535515ECD}"/>
    <cellStyle name="_Row7_Copy of PTT(amended by Janice on CFS)llatest1_7.EBITDA_Sheet1" xfId="8545" xr:uid="{E32E2E94-2DC3-466B-9AD8-41D63755D3FE}"/>
    <cellStyle name="_Row7_Copy of PTT(amended by Janice on CFS)llatest1_PTT for cash flow Dec 09_mjing" xfId="8546" xr:uid="{AA89EB31-C9A4-44CA-8629-6ACB53FC39BE}"/>
    <cellStyle name="_Row7_Copy of PTT(amended by Janice on CFS)llatest1_PTT for cash flow Dec 09_mjing_PTT Reports_30.11.10" xfId="8547" xr:uid="{A3BE18A4-A9DF-4614-855D-DD3DE4DEC87E}"/>
    <cellStyle name="_Row7_Copy of PTT(amended by Janice on CFS)llatest1_PTT for cash flow Dec 09_mjing_Sheet1" xfId="8548" xr:uid="{AC277512-765D-4F61-8B13-5912117649D2}"/>
    <cellStyle name="_Row7_Copy of PTT(amended by Janice on CFS)llatest1_PTT Reports_30.11.10" xfId="8549" xr:uid="{7CC5CF2A-5EA7-4FAE-8367-4F3A89CA5B05}"/>
    <cellStyle name="_Row7_Deferred Tax 31.12.2008" xfId="8550" xr:uid="{24EB9D2E-68A8-4899-BE92-0EF7D5A9FC4E}"/>
    <cellStyle name="_Row7_Deferred Tax Note_July 2009" xfId="8551" xr:uid="{9996BEC2-B6D9-487A-9B60-C6910A0BF909}"/>
    <cellStyle name="_Row7_Deferred Tax Note_July 2009 2" xfId="8552" xr:uid="{DD482C0B-2308-4AB4-A755-231151C21C60}"/>
    <cellStyle name="_Row7_Deferred Tax Note_July 2009_7.EBITDA" xfId="8553" xr:uid="{C5139CED-4DB6-4A42-87DA-F3B1363F8C2F}"/>
    <cellStyle name="_Row7_Deferred Tax Note_July 2009_7.EBITDA 2" xfId="8554" xr:uid="{8E558FF9-C88B-4735-B489-322E630C038F}"/>
    <cellStyle name="_Row7_Deferred Tax Note_July 2009_8. Cash" xfId="8555" xr:uid="{5C65B500-728A-4C1A-9379-6A3786C283C5}"/>
    <cellStyle name="_Row7_Deferred Tax Note_July 2009_8. Cash 2" xfId="8556" xr:uid="{61CA509C-2063-4CB3-9955-3C6FDF8228F9}"/>
    <cellStyle name="_Row7_Deferred Tax Note_July 2009_Interest Rate Risk" xfId="8557" xr:uid="{74A510A0-E330-4275-89E7-538083E11299}"/>
    <cellStyle name="_Row7_Deferred Tax Note_July 2009_Interest Rate Risk 2" xfId="8558" xr:uid="{87A22B38-B449-4968-9331-6ED0E193C8BA}"/>
    <cellStyle name="_Row7_Deferred Tax Note_July 2009_PTT for cash flow Dec 09_mjing" xfId="8559" xr:uid="{1C52C9D6-C1AE-41C8-AC51-A0B9CC56396A}"/>
    <cellStyle name="_Row7_Deferred Tax Note_July 2009_PTT for cash flow Dec 09_mjing 2" xfId="8560" xr:uid="{BF7B9F8C-5141-43DB-97BA-E570FD30F9E4}"/>
    <cellStyle name="_Row7_Deferred Tax Note_July 2009_PTT Reports_30.11.10" xfId="8561" xr:uid="{051D3BE6-0F55-45C5-B334-57106B195275}"/>
    <cellStyle name="_Row7_Deferred Tax Note_July 2009_PTT Reports_30.11.10 2" xfId="8562" xr:uid="{8A110C4A-7E0A-4D4B-AF78-4A5837EF4CEF}"/>
    <cellStyle name="_Row7_Deferred Tax Note_July 2009_Sheet1" xfId="8563" xr:uid="{4C99EA2F-669D-4071-B989-F382967DCBE0}"/>
    <cellStyle name="_Row7_Deferred Tax Note_July 2009_Sheet1 2" xfId="8564" xr:uid="{73906327-6681-4C16-B79D-1FD8D10732DA}"/>
    <cellStyle name="_Row7_Deferred Tax Template" xfId="8565" xr:uid="{0421351C-F79A-4575-9C45-BFBBFC9E200D}"/>
    <cellStyle name="_Row7_Deferred Tax Template 2" xfId="8566" xr:uid="{6954B59A-4503-4B53-B23B-328B86F2BE0A}"/>
    <cellStyle name="_Row7_Deferred Tax Template_38.AdminRelated (M)" xfId="8567" xr:uid="{658E9444-2698-4EEC-B758-20D3897A5726}"/>
    <cellStyle name="_Row7_Deferred Tax Template_38.AdminRelated (M) 2" xfId="8568" xr:uid="{771339FF-F764-439E-97B5-047CDFD0DC48}"/>
    <cellStyle name="_Row7_Deferred Tax Template_4.CEConso" xfId="8569" xr:uid="{3F8C84E4-8B28-4998-A9C2-5EEB35EEA4FC}"/>
    <cellStyle name="_Row7_Deferred Tax Template_4.CEConso 2" xfId="8570" xr:uid="{27F409F3-20BF-4FC6-AC7F-492B32665B21}"/>
    <cellStyle name="_Row7_Deferred Tax Template_4.CEConso_Final 22.1.10" xfId="8571" xr:uid="{4551F252-3C33-481C-8CA2-3AECDC59A65E}"/>
    <cellStyle name="_Row7_Deferred Tax Template_4.CEConso_Final 22.1.10 2" xfId="8572" xr:uid="{8BED89D8-270A-41EC-82D6-DFE9F737B58E}"/>
    <cellStyle name="_Row7_Deferred Tax Template_7.EBITDA" xfId="8573" xr:uid="{0861C6BA-1D1E-4110-BC5E-C9F06798BECB}"/>
    <cellStyle name="_Row7_Deferred Tax Template_7.EBITDA 2" xfId="8574" xr:uid="{29323BCB-6796-474F-8BC8-27573CBE1B25}"/>
    <cellStyle name="_Row7_Deferred Tax Template_8. Cash" xfId="8575" xr:uid="{0981C69B-5634-493F-BE10-C9F870A36A4D}"/>
    <cellStyle name="_Row7_Deferred Tax Template_8. Cash 2" xfId="8576" xr:uid="{5AC8F3F0-1E0A-41C2-8E11-3C56BBBC0EDC}"/>
    <cellStyle name="_Row7_Deferred Tax Template_Interest Rate Risk" xfId="8577" xr:uid="{AE578E1B-EF26-4D81-9EB9-1374EFDB25A3}"/>
    <cellStyle name="_Row7_Deferred Tax Template_Interest Rate Risk 2" xfId="8578" xr:uid="{6E21532E-225D-4573-A5DB-8033B2FC49F2}"/>
    <cellStyle name="_Row7_Deferred Tax Template_PTT for cash flow Dec 09_mjing" xfId="8579" xr:uid="{7AAE48AC-CF4E-4127-9234-A9DB55E34EB5}"/>
    <cellStyle name="_Row7_Deferred Tax Template_PTT for cash flow Dec 09_mjing 2" xfId="8580" xr:uid="{251C7085-B381-4A88-9123-D8C69FC61E06}"/>
    <cellStyle name="_Row7_Deferred Tax Template_PTT Reports_30.11.10" xfId="8581" xr:uid="{6F394143-80E0-49D2-9BA3-BADE866E5DB0}"/>
    <cellStyle name="_Row7_Deferred Tax Template_PTT Reports_30.11.10 2" xfId="8582" xr:uid="{5A8C277D-C13C-4EEB-BB3A-4857680AC8CA}"/>
    <cellStyle name="_Row7_Deferred Tax Template_Sheet1" xfId="8583" xr:uid="{53299EBC-986E-449D-A7FB-24F9373B23C3}"/>
    <cellStyle name="_Row7_Deferred Tax Template_Sheet1 2" xfId="8584" xr:uid="{34911231-8253-4DA5-9DC9-5614DA1E5639}"/>
    <cellStyle name="_Row7_Payable to GC" xfId="8585" xr:uid="{A564B75E-E884-4E76-A211-D0CA2EB57BBD}"/>
    <cellStyle name="_Row7_Payable to GC 2" xfId="8586" xr:uid="{E6FFBEF5-8695-4802-BA70-590EA3E2F8F3}"/>
    <cellStyle name="_Row7_Quarterly Disclosure Information_2nd Quarter 09_0614" xfId="8587" xr:uid="{25E8C37D-00A7-413E-A9EE-DED5F062157B}"/>
    <cellStyle name="_Row7_Quarterly Disclosure Information_2nd Quarter 09_0614 2" xfId="8588" xr:uid="{2F715B55-5628-4FEE-BB70-E37C8CA2383E}"/>
    <cellStyle name="_Row7_Recon of prov dd 2" xfId="8589" xr:uid="{6A510F92-BF0E-45DE-8A52-ECD2A95BC4ED}"/>
    <cellStyle name="_Row7_Recon of prov dd 2 2" xfId="8590" xr:uid="{6F6415FE-EDAC-48FC-87C1-A3534A07224A}"/>
    <cellStyle name="_Row7_Template-STDMonthlyReport4Conso v3" xfId="8591" xr:uid="{1D11AF72-707E-4220-9AEC-56BA3D11785E}"/>
    <cellStyle name="_Services. bspl. 12. 2008.new" xfId="192" xr:uid="{C226FA26-FE58-486F-9A31-AEEBF0302C9C}"/>
    <cellStyle name="_Services.cashflow.6.2551" xfId="193" xr:uid="{97BF913A-51DF-40CD-A729-F8CCFE60DA8F}"/>
    <cellStyle name="_Star.bspl.6,2008  P1+2,3,4(PWC)" xfId="194" xr:uid="{6C0CF418-7731-49E8-BC7A-9B3F2EB99BF2}"/>
    <cellStyle name="_Star.bspl.9,2008  P1+2,3,4(PWC)" xfId="195" xr:uid="{F6F002C6-507D-4D32-9FC9-5304547465B0}"/>
    <cellStyle name="_SUMMARY" xfId="8592" xr:uid="{CADFA907-3248-46A9-BFF4-3431A8EF52B4}"/>
    <cellStyle name="_Tax calculation 1208 Advisory" xfId="196" xr:uid="{5FD947C9-D028-4573-930E-FFB0C8701713}"/>
    <cellStyle name="_TB Acap NPL-Acon" xfId="197" xr:uid="{6AFEA770-B054-4F1A-9752-0FEDBE5EB60E}"/>
    <cellStyle name="_VAT &amp; P.P.30_Aug.04" xfId="8593" xr:uid="{20D1FDE7-66B1-4067-B061-4310A2875E00}"/>
    <cellStyle name="_VAT &amp; P.P.30_Jan.04" xfId="8594" xr:uid="{73418693-540F-4046-9D18-A5A89A36AC08}"/>
    <cellStyle name="_VAT &amp; P.P.30_Jul.04" xfId="8595" xr:uid="{515DCFD9-7011-4B48-8B3C-6788B2794BE7}"/>
    <cellStyle name="_VAT &amp; P.P.30_Mar.04" xfId="8596" xr:uid="{DD52FCBD-4BCB-44BA-B3B7-0CA473F86736}"/>
    <cellStyle name="_VAT &amp; P.P.30_May.04" xfId="8597" xr:uid="{9945D966-7FD5-444A-BA41-B480FBADE4D4}"/>
    <cellStyle name="_VAT &amp; P.P.30_Oct.04" xfId="8598" xr:uid="{7C7F180A-9FF3-4F35-A2F8-61824AB444F0}"/>
    <cellStyle name="_VAT &amp; P.P.36" xfId="8599" xr:uid="{0CDEA583-29D4-42DD-B2BA-2CF634F2F26A}"/>
    <cellStyle name="_VAT &amp; P.P.36_for Interco_Oct.03" xfId="8600" xr:uid="{D7EE5764-A496-4BF4-960E-DB56FBCBB3A0}"/>
    <cellStyle name="_VAT and Por.Por.36_Jul.03" xfId="8601" xr:uid="{1A3E369C-64F3-4B0D-A655-EBBE02059D02}"/>
    <cellStyle name="_งบทดลอง Q3" xfId="198" xr:uid="{438F0D77-2C45-4901-ACB1-014BF141FA66}"/>
    <cellStyle name="’Ê‰Ý [0.00]_laroux" xfId="8602" xr:uid="{5CFADFDC-200C-4FD7-8AAB-BA3B65A6B698}"/>
    <cellStyle name="’Ê‰Ý_laroux" xfId="8603" xr:uid="{9314C49E-E0C5-4B87-BDC9-D560A5D50A46}"/>
    <cellStyle name="=C:\WINNT\SYSTEM32\COMMAND.COM" xfId="1912" xr:uid="{2901F884-191B-46D7-A018-61635CA53AFF}"/>
    <cellStyle name="•W€_laroux" xfId="8604" xr:uid="{A1A4D17A-EDAB-446D-9B6A-12014A4A1452}"/>
    <cellStyle name="0,0_x000d__x000a_NA_x000d__x000a_" xfId="199" xr:uid="{E912DC17-FBB4-40D9-BE5D-99A10D43F59B}"/>
    <cellStyle name="0,0_x000d__x000a_NA_x000d__x000a_ 2" xfId="200" xr:uid="{5B7C443B-94BA-4ECA-9238-4404B22456D0}"/>
    <cellStyle name="0,0_x000d__x000a_NA_x000d__x000a_ 3" xfId="201" xr:uid="{04EF33C0-A8B5-4029-96C9-7ED2B977A776}"/>
    <cellStyle name="0,0_x000d__x000a_NA_x000d__x000a_ 4" xfId="1913" xr:uid="{F8A2AE89-9EA3-4B0F-A7FE-72C9F054D38D}"/>
    <cellStyle name="20% - Accent1" xfId="28" builtinId="30" customBuiltin="1"/>
    <cellStyle name="20% - Accent1 10" xfId="8605" xr:uid="{D54159C6-536C-402B-86CD-A6C46D6D9104}"/>
    <cellStyle name="20% - Accent1 10 2" xfId="8606" xr:uid="{C25786B6-CD3C-475C-B65A-46BD2B4D0062}"/>
    <cellStyle name="20% - Accent1 10 2 2" xfId="8607" xr:uid="{E442D68A-6FDC-4F90-B65C-A67AA90849AE}"/>
    <cellStyle name="20% - Accent1 10 2 3" xfId="8608" xr:uid="{4F90DF99-6409-4FCD-9FB6-0CF2C74ECC28}"/>
    <cellStyle name="20% - Accent1 10 2 4" xfId="8609" xr:uid="{061C1475-5F9F-4C49-A520-169DBDEAE1B8}"/>
    <cellStyle name="20% - Accent1 10 2 5" xfId="8610" xr:uid="{F3AB4424-F90D-4D96-9A33-AB1CE34508E1}"/>
    <cellStyle name="20% - Accent1 10 2 6" xfId="8611" xr:uid="{C15F9301-B07F-4747-9548-2306249BBE5E}"/>
    <cellStyle name="20% - Accent1 10 3" xfId="8612" xr:uid="{2F3588AF-252A-4C0B-992C-D835AFF28E4F}"/>
    <cellStyle name="20% - Accent1 10 3 2" xfId="8613" xr:uid="{B3E819B8-B1B0-496F-8180-27E69C90EE34}"/>
    <cellStyle name="20% - Accent1 10 4" xfId="8614" xr:uid="{08158EFE-6620-49FC-8D44-CC8401FD634E}"/>
    <cellStyle name="20% - Accent1 10 5" xfId="8615" xr:uid="{883DBD3B-63E3-4F91-99E6-2C58FC0C075E}"/>
    <cellStyle name="20% - Accent1 10 6" xfId="8616" xr:uid="{AF62BEEF-D3C2-4839-94FD-FECB438CAE30}"/>
    <cellStyle name="20% - Accent1 10 7" xfId="8617" xr:uid="{3A1DA57E-B13C-479D-BE2B-362746A487C1}"/>
    <cellStyle name="20% - Accent1 11" xfId="8618" xr:uid="{7209ADCA-C00F-4F5E-8C6C-D33A9FE5FCF0}"/>
    <cellStyle name="20% - Accent1 11 2" xfId="8619" xr:uid="{CF09C20B-0A11-4F98-A6D8-8AFEE17B2F04}"/>
    <cellStyle name="20% - Accent1 11 2 2" xfId="8620" xr:uid="{038E7169-738F-4C04-9F0E-3D4C38F7A267}"/>
    <cellStyle name="20% - Accent1 11 2 3" xfId="8621" xr:uid="{B3A3E197-6950-4EA0-94C5-BDBD11564F42}"/>
    <cellStyle name="20% - Accent1 11 2 4" xfId="8622" xr:uid="{C0DE6DDF-3778-4E77-B669-6A8ED9DE28B9}"/>
    <cellStyle name="20% - Accent1 11 2 5" xfId="8623" xr:uid="{D8C1B9E3-D271-4BB4-A366-F875A5D9887F}"/>
    <cellStyle name="20% - Accent1 11 2 6" xfId="8624" xr:uid="{161423A5-E761-4ADC-A7FE-598A356DA73F}"/>
    <cellStyle name="20% - Accent1 11 3" xfId="8625" xr:uid="{8902D7CE-798A-4532-81FF-C3E4C34960ED}"/>
    <cellStyle name="20% - Accent1 11 3 2" xfId="8626" xr:uid="{C5D82BE2-BD12-4495-9120-88D582060AA1}"/>
    <cellStyle name="20% - Accent1 11 4" xfId="8627" xr:uid="{34C14002-475B-4D6B-AC50-270CEE7F1788}"/>
    <cellStyle name="20% - Accent1 11 5" xfId="8628" xr:uid="{0DD2A46C-493D-4520-A9E4-552E922F62BF}"/>
    <cellStyle name="20% - Accent1 11 6" xfId="8629" xr:uid="{D96E7614-9AC5-4CFC-A6C3-AEAA4F618046}"/>
    <cellStyle name="20% - Accent1 11 7" xfId="8630" xr:uid="{3CDADA36-6D9C-40ED-B349-BE6E3B27D108}"/>
    <cellStyle name="20% - Accent1 12" xfId="8631" xr:uid="{C72E84CE-ED04-421E-A2B8-DDB1D69732D1}"/>
    <cellStyle name="20% - Accent1 12 2" xfId="8632" xr:uid="{E78E89C1-1B62-431E-B4A4-E98D7FC1BFF2}"/>
    <cellStyle name="20% - Accent1 12 2 2" xfId="8633" xr:uid="{592309FA-8C4C-4ACC-AFF9-092700935F0D}"/>
    <cellStyle name="20% - Accent1 12 2 3" xfId="8634" xr:uid="{7DEA53F0-1CAC-42ED-A10F-49F26605B0BC}"/>
    <cellStyle name="20% - Accent1 12 2 4" xfId="8635" xr:uid="{EE73F5A3-B3D5-4821-AC37-EC493356A55C}"/>
    <cellStyle name="20% - Accent1 12 2 5" xfId="8636" xr:uid="{A361063D-CBCF-43A5-8457-16EE5E8A29EC}"/>
    <cellStyle name="20% - Accent1 12 2 6" xfId="8637" xr:uid="{A93BFDF0-BCEA-4C35-9CA7-35210103CDEB}"/>
    <cellStyle name="20% - Accent1 12 3" xfId="8638" xr:uid="{EACEA937-34E2-4DD9-ACF9-F125A29B28CF}"/>
    <cellStyle name="20% - Accent1 12 3 2" xfId="8639" xr:uid="{24E8011C-DA8C-40CA-909F-0CC354463F96}"/>
    <cellStyle name="20% - Accent1 12 4" xfId="8640" xr:uid="{EED041E4-7A22-4774-AA9D-F7066AB4288E}"/>
    <cellStyle name="20% - Accent1 12 5" xfId="8641" xr:uid="{58A03935-8E27-4C8F-91C5-195C49812357}"/>
    <cellStyle name="20% - Accent1 12 6" xfId="8642" xr:uid="{D57CA04B-B441-4E27-9895-8DABF69DE5B3}"/>
    <cellStyle name="20% - Accent1 12 7" xfId="8643" xr:uid="{BA131601-1EA7-4F79-9B0E-5303656DA475}"/>
    <cellStyle name="20% - Accent1 13" xfId="8644" xr:uid="{948671EF-BFAC-4299-B996-AAFEB0EDD8B6}"/>
    <cellStyle name="20% - Accent1 13 2" xfId="8645" xr:uid="{4026D117-B375-4CE4-B916-B67C4FD56CBA}"/>
    <cellStyle name="20% - Accent1 13 2 2" xfId="8646" xr:uid="{C292A2E2-0177-4604-9AB0-DC25D7671C9D}"/>
    <cellStyle name="20% - Accent1 13 2 3" xfId="8647" xr:uid="{4187489B-00C3-48C6-8AD4-7CE1695AD209}"/>
    <cellStyle name="20% - Accent1 13 2 4" xfId="8648" xr:uid="{938227DA-4366-440F-9333-E42A8858956E}"/>
    <cellStyle name="20% - Accent1 13 2 5" xfId="8649" xr:uid="{DA72E4C7-D3E4-433D-86A6-11CD1945EE3B}"/>
    <cellStyle name="20% - Accent1 13 2 6" xfId="8650" xr:uid="{BE479E93-9479-4776-A2AA-386C42B784FE}"/>
    <cellStyle name="20% - Accent1 13 3" xfId="8651" xr:uid="{9FD2BA21-A8CF-433C-8285-0A721EFC236F}"/>
    <cellStyle name="20% - Accent1 13 3 2" xfId="8652" xr:uid="{53F10E44-8E46-48AD-80F6-394875A90DE6}"/>
    <cellStyle name="20% - Accent1 13 4" xfId="8653" xr:uid="{A4DDD4A3-1793-4477-BD73-01CF98EDDF64}"/>
    <cellStyle name="20% - Accent1 13 5" xfId="8654" xr:uid="{556F7CC9-0952-4AD0-8A64-5EF87FA40424}"/>
    <cellStyle name="20% - Accent1 13 6" xfId="8655" xr:uid="{9D880E75-0437-4C67-970E-5EBF7C2AF95E}"/>
    <cellStyle name="20% - Accent1 13 7" xfId="8656" xr:uid="{29C2A6BB-E389-4BE8-B66E-B6F98B93313E}"/>
    <cellStyle name="20% - Accent1 14" xfId="8657" xr:uid="{B158CF5D-6FC8-4F8A-A3C0-0B38059C62CA}"/>
    <cellStyle name="20% - Accent1 14 2" xfId="8658" xr:uid="{E7C1EFDF-7CFA-4BCD-9A27-A18883F76EE4}"/>
    <cellStyle name="20% - Accent1 14 2 2" xfId="8659" xr:uid="{6CBCE700-B2D1-400E-B479-36FC4023AA4B}"/>
    <cellStyle name="20% - Accent1 14 2 3" xfId="8660" xr:uid="{B0D42522-E3B8-4161-8254-CDDA9D76C20B}"/>
    <cellStyle name="20% - Accent1 14 2 4" xfId="8661" xr:uid="{7A35FDBC-2EC4-4079-A4C9-77BC64C4609B}"/>
    <cellStyle name="20% - Accent1 14 2 5" xfId="8662" xr:uid="{C4E127D5-F781-4B2D-BDE7-7BCAA4AB8808}"/>
    <cellStyle name="20% - Accent1 14 2 6" xfId="8663" xr:uid="{899C407B-3C1D-4F22-9B9F-1EAC45B7EF7D}"/>
    <cellStyle name="20% - Accent1 14 3" xfId="8664" xr:uid="{6A0FCA06-18F1-4244-99E0-588FFD471DC1}"/>
    <cellStyle name="20% - Accent1 14 3 2" xfId="8665" xr:uid="{E5036E9A-B074-4C42-8911-C2E604558011}"/>
    <cellStyle name="20% - Accent1 14 4" xfId="8666" xr:uid="{F55FC0F0-34A5-40D1-8915-6F5833FD0A04}"/>
    <cellStyle name="20% - Accent1 14 5" xfId="8667" xr:uid="{6A3ECF9F-B0C0-447A-A7CC-55E3217841DE}"/>
    <cellStyle name="20% - Accent1 14 6" xfId="8668" xr:uid="{D57CFA13-A92C-4099-8237-2CAB9C8D77D7}"/>
    <cellStyle name="20% - Accent1 14 7" xfId="8669" xr:uid="{B978C6A7-4A50-4AF6-A412-8D5EB6C63623}"/>
    <cellStyle name="20% - Accent1 15" xfId="8670" xr:uid="{437E7C78-C1C0-40AF-9E6A-33595C66E3DF}"/>
    <cellStyle name="20% - Accent1 15 2" xfId="8671" xr:uid="{0BDB4817-E286-4D9C-B538-B4D4BB0213CD}"/>
    <cellStyle name="20% - Accent1 15 2 2" xfId="8672" xr:uid="{983D4887-8535-46DD-A507-99485EB803B8}"/>
    <cellStyle name="20% - Accent1 15 2 3" xfId="8673" xr:uid="{0CB1808E-F24A-480E-A089-80F04D2BE521}"/>
    <cellStyle name="20% - Accent1 15 2 4" xfId="8674" xr:uid="{46EFEB55-350B-43B1-8CE6-95D8165EA4AB}"/>
    <cellStyle name="20% - Accent1 15 2 5" xfId="8675" xr:uid="{7F800B90-4BFB-44A9-8360-62F9A8CB9EE0}"/>
    <cellStyle name="20% - Accent1 15 2 6" xfId="8676" xr:uid="{C1F13DDA-4652-454E-8928-648FBDC205E5}"/>
    <cellStyle name="20% - Accent1 15 3" xfId="8677" xr:uid="{5D25A1BE-44A9-4E9E-B789-A1DB2CA42713}"/>
    <cellStyle name="20% - Accent1 15 3 2" xfId="8678" xr:uid="{53F5A9C5-B60C-4714-83B7-8012D44692CE}"/>
    <cellStyle name="20% - Accent1 15 4" xfId="8679" xr:uid="{17CA6FE5-3629-4EA0-9E1C-D263A91CB722}"/>
    <cellStyle name="20% - Accent1 15 5" xfId="8680" xr:uid="{00DA4D0E-5655-45E0-A8AE-955F994EE555}"/>
    <cellStyle name="20% - Accent1 15 6" xfId="8681" xr:uid="{3AC77523-D6A9-47DE-98EE-FCE210AF7BC0}"/>
    <cellStyle name="20% - Accent1 15 7" xfId="8682" xr:uid="{F163C03E-F3E7-42E8-8924-B84C702CC440}"/>
    <cellStyle name="20% - Accent1 16" xfId="8683" xr:uid="{6B7408D8-187C-4A3A-B77C-81CEB5403429}"/>
    <cellStyle name="20% - Accent1 16 2" xfId="8684" xr:uid="{EB3D4B24-59A0-429D-97ED-AA16D264A574}"/>
    <cellStyle name="20% - Accent1 16 2 2" xfId="8685" xr:uid="{D4BA04FF-DE59-48EF-BDEB-D1263630FF9F}"/>
    <cellStyle name="20% - Accent1 16 2 3" xfId="8686" xr:uid="{22061C48-D3C3-47A8-A662-9D0BFEA72556}"/>
    <cellStyle name="20% - Accent1 16 2 4" xfId="8687" xr:uid="{95D6DE64-3AC5-4D61-A206-377B0E7A2AB6}"/>
    <cellStyle name="20% - Accent1 16 2 5" xfId="8688" xr:uid="{496B0735-BA1B-4FE8-9990-CA57E7BD1A38}"/>
    <cellStyle name="20% - Accent1 16 2 6" xfId="8689" xr:uid="{2E2CE578-C695-454F-A370-BFBE6A21D981}"/>
    <cellStyle name="20% - Accent1 16 3" xfId="8690" xr:uid="{A9E9E244-A366-4BA3-B5BD-3563BB66A4B8}"/>
    <cellStyle name="20% - Accent1 16 3 2" xfId="8691" xr:uid="{F4B9BA7A-1E71-43E8-9795-64D7070A7C94}"/>
    <cellStyle name="20% - Accent1 16 4" xfId="8692" xr:uid="{4A54E22F-FE6E-4FA8-9D4B-63C611F000F9}"/>
    <cellStyle name="20% - Accent1 16 5" xfId="8693" xr:uid="{917106B7-9F29-4D44-A20E-CB7CB8AD4668}"/>
    <cellStyle name="20% - Accent1 16 6" xfId="8694" xr:uid="{6ED3155D-2D6D-4529-B3B6-3C0F4E784F3B}"/>
    <cellStyle name="20% - Accent1 16 7" xfId="8695" xr:uid="{C9B088FD-9B93-4156-9F47-3891012A9E86}"/>
    <cellStyle name="20% - Accent1 17" xfId="8696" xr:uid="{F3C127AD-C2E3-48F3-B00D-DC0CA7969F69}"/>
    <cellStyle name="20% - Accent1 17 2" xfId="8697" xr:uid="{02F5D06F-F1DA-43C3-8363-C55F04BD4E34}"/>
    <cellStyle name="20% - Accent1 17 2 2" xfId="8698" xr:uid="{FC65D7F7-BC62-46A9-B08C-D6EDCFBDD320}"/>
    <cellStyle name="20% - Accent1 17 2 3" xfId="8699" xr:uid="{2D98B39E-82D5-407B-AAE8-35734579DD44}"/>
    <cellStyle name="20% - Accent1 17 2 4" xfId="8700" xr:uid="{0E1E0865-99AF-4329-8C95-3475ADDF1E31}"/>
    <cellStyle name="20% - Accent1 17 2 5" xfId="8701" xr:uid="{47484BCF-F013-487B-A818-526B09BC51E0}"/>
    <cellStyle name="20% - Accent1 17 2 6" xfId="8702" xr:uid="{498EFD51-86A7-4CF9-ABD5-3E3DB2E6EF3A}"/>
    <cellStyle name="20% - Accent1 17 3" xfId="8703" xr:uid="{99E6A59B-BA56-4554-A7F3-45CF31173E1D}"/>
    <cellStyle name="20% - Accent1 17 3 2" xfId="8704" xr:uid="{81CFCE88-084F-4CE1-90F7-B173877BE414}"/>
    <cellStyle name="20% - Accent1 17 4" xfId="8705" xr:uid="{B02E1012-82DD-47F9-B0D5-2BB5989522E9}"/>
    <cellStyle name="20% - Accent1 17 5" xfId="8706" xr:uid="{352F56CD-BFE7-4F86-B898-2D68620B61E1}"/>
    <cellStyle name="20% - Accent1 17 6" xfId="8707" xr:uid="{EDA4C3C8-0D0D-40D0-BCD5-77A22596C744}"/>
    <cellStyle name="20% - Accent1 17 7" xfId="8708" xr:uid="{D0163C53-51E6-4AB1-8366-1C881977E3AA}"/>
    <cellStyle name="20% - Accent1 18" xfId="8709" xr:uid="{D4551F5B-6FEB-44B3-B9C9-3A638E69B282}"/>
    <cellStyle name="20% - Accent1 18 2" xfId="8710" xr:uid="{6A84FEA3-F138-4BF5-889D-C80D68368E4C}"/>
    <cellStyle name="20% - Accent1 18 2 2" xfId="8711" xr:uid="{803D9B9B-B6B4-4EE7-98AB-627BF4CD7D23}"/>
    <cellStyle name="20% - Accent1 18 2 3" xfId="8712" xr:uid="{0F677611-DAF9-4F1C-9F68-EED6B6872BD2}"/>
    <cellStyle name="20% - Accent1 18 2 4" xfId="8713" xr:uid="{950CAFA1-BD95-4842-B8D0-5C4ED4FA74B8}"/>
    <cellStyle name="20% - Accent1 18 2 5" xfId="8714" xr:uid="{02064988-8D57-4E81-9A4D-F419327F62BD}"/>
    <cellStyle name="20% - Accent1 18 2 6" xfId="8715" xr:uid="{929CADFA-F969-429D-A3A9-DDF735594079}"/>
    <cellStyle name="20% - Accent1 18 3" xfId="8716" xr:uid="{1C08D4E3-EABE-4985-AF0C-CC7C644FB41E}"/>
    <cellStyle name="20% - Accent1 18 3 2" xfId="8717" xr:uid="{3D3E73AA-2862-4E66-AA99-DCB105022959}"/>
    <cellStyle name="20% - Accent1 18 4" xfId="8718" xr:uid="{A542FB9B-F7DE-4C28-AFED-171B2D3EBC51}"/>
    <cellStyle name="20% - Accent1 18 5" xfId="8719" xr:uid="{5FB1F58E-0718-4986-B3C2-BA6741EC1F60}"/>
    <cellStyle name="20% - Accent1 18 6" xfId="8720" xr:uid="{A8FB004A-04DA-476C-AA2C-7DC23388DD94}"/>
    <cellStyle name="20% - Accent1 18 7" xfId="8721" xr:uid="{E7DFF202-0D87-4C55-80E1-35247D29C65B}"/>
    <cellStyle name="20% - Accent1 19" xfId="8722" xr:uid="{E7A24B4A-4DAD-4DDE-B5CB-A5E6B7621C23}"/>
    <cellStyle name="20% - Accent1 19 2" xfId="8723" xr:uid="{8D76ECB3-E4A8-4055-9526-96DF6109A5F0}"/>
    <cellStyle name="20% - Accent1 19 2 2" xfId="8724" xr:uid="{F210C06B-3542-4AD6-B6FF-1139F57763B5}"/>
    <cellStyle name="20% - Accent1 19 2 3" xfId="8725" xr:uid="{908FEE78-142E-4E09-A461-37EA91645815}"/>
    <cellStyle name="20% - Accent1 19 2 4" xfId="8726" xr:uid="{9212198C-F7D1-4F91-9C1E-C1A1E93191A2}"/>
    <cellStyle name="20% - Accent1 19 2 5" xfId="8727" xr:uid="{572A2081-3DE6-444B-89A3-DEC2E5568795}"/>
    <cellStyle name="20% - Accent1 19 2 6" xfId="8728" xr:uid="{63AD173B-DF0F-4638-A7E3-CBEE7610160F}"/>
    <cellStyle name="20% - Accent1 19 3" xfId="8729" xr:uid="{F3EADF5F-FEDE-4970-9926-519F6DBD1EC4}"/>
    <cellStyle name="20% - Accent1 19 3 2" xfId="8730" xr:uid="{950275B8-7D30-4A36-8820-F5FC3C599E78}"/>
    <cellStyle name="20% - Accent1 19 4" xfId="8731" xr:uid="{28C5746B-A30F-46F6-991C-27F69D35D992}"/>
    <cellStyle name="20% - Accent1 19 5" xfId="8732" xr:uid="{ADC6CD1E-6F01-4223-9C70-28B889AFDF47}"/>
    <cellStyle name="20% - Accent1 19 6" xfId="8733" xr:uid="{E570AF8B-1EA5-4D95-AA2C-BFBE4179A882}"/>
    <cellStyle name="20% - Accent1 19 7" xfId="8734" xr:uid="{DE5398C4-7EF2-43C4-8CC9-A5CF97B6DA3F}"/>
    <cellStyle name="20% - Accent1 2" xfId="202" xr:uid="{6C3CA016-0C92-4FA0-9905-1BD46B1F0A90}"/>
    <cellStyle name="20% - Accent1 2 10" xfId="37738" xr:uid="{F01D4DE5-2471-43D9-B7E5-01FF75988233}"/>
    <cellStyle name="20% - Accent1 2 11" xfId="5323" xr:uid="{93375239-BC3F-4E5C-82D5-73847620D61B}"/>
    <cellStyle name="20% - Accent1 2 12" xfId="4556" xr:uid="{9C19FAC1-5137-4324-A84B-CE2E3DD92FCD}"/>
    <cellStyle name="20% - Accent1 2 2" xfId="5409" xr:uid="{1E714F8D-D497-4317-9553-D038787016C2}"/>
    <cellStyle name="20% - Accent1 2 2 2" xfId="5689" xr:uid="{2FDC7972-A772-4813-B7DA-A8B6D1493190}"/>
    <cellStyle name="20% - Accent1 2 2 2 2" xfId="8737" xr:uid="{03F489BA-493D-45D5-8DE2-B3FC87F50BAB}"/>
    <cellStyle name="20% - Accent1 2 2 3" xfId="8738" xr:uid="{AFC34C61-92DE-4040-80E3-9F467D36F5C8}"/>
    <cellStyle name="20% - Accent1 2 2 4" xfId="8739" xr:uid="{7B9BBA05-0DB0-460D-B110-C025CF2FBE6A}"/>
    <cellStyle name="20% - Accent1 2 2 5" xfId="8740" xr:uid="{9E6C4A49-0DD5-4C20-B937-03D0C89D4E06}"/>
    <cellStyle name="20% - Accent1 2 2 6" xfId="8741" xr:uid="{D646DF58-CBF8-404A-9F50-B36D651189F8}"/>
    <cellStyle name="20% - Accent1 2 2 7" xfId="8736" xr:uid="{5738A387-AA04-4EA4-BCD2-F442635B1046}"/>
    <cellStyle name="20% - Accent1 2 3" xfId="5309" xr:uid="{0362DE9A-C5A7-4B28-8B7C-05E4FDF53B52}"/>
    <cellStyle name="20% - Accent1 2 3 2" xfId="8743" xr:uid="{6C68E70D-28AF-474C-A654-084371EBD22C}"/>
    <cellStyle name="20% - Accent1 2 3 3" xfId="8742" xr:uid="{A3F7AA9D-130A-47C0-B71F-26E47FD2E603}"/>
    <cellStyle name="20% - Accent1 2 4" xfId="8744" xr:uid="{4A1E5583-610E-4F48-B2DB-454B9A20352B}"/>
    <cellStyle name="20% - Accent1 2 5" xfId="8745" xr:uid="{8684A08B-91AB-420E-88FC-A82DE5D11CA4}"/>
    <cellStyle name="20% - Accent1 2 6" xfId="8746" xr:uid="{7CF670BA-A609-45D4-9027-3A2FFFE21BE3}"/>
    <cellStyle name="20% - Accent1 2 7" xfId="8747" xr:uid="{2DDE36F6-225B-456B-B557-3BD9BF5EE66B}"/>
    <cellStyle name="20% - Accent1 2 8" xfId="8748" xr:uid="{2B65C328-4003-4674-9564-88B030CAD1E1}"/>
    <cellStyle name="20% - Accent1 2 9" xfId="8735" xr:uid="{AECDE706-B98E-4455-A2FB-F9E44344D2C0}"/>
    <cellStyle name="20% - Accent1 20" xfId="8749" xr:uid="{BAC579F3-E9C1-4607-8BE8-46B17CB2C89F}"/>
    <cellStyle name="20% - Accent1 20 2" xfId="8750" xr:uid="{EBBCD0AE-E0F4-4941-AFD9-AA764C83B066}"/>
    <cellStyle name="20% - Accent1 20 2 2" xfId="8751" xr:uid="{D9F9E5DD-7B11-43EF-88A7-485B457056DF}"/>
    <cellStyle name="20% - Accent1 20 2 3" xfId="8752" xr:uid="{3A0F7755-4F44-4681-9A00-3936772F7DF6}"/>
    <cellStyle name="20% - Accent1 20 2 4" xfId="8753" xr:uid="{D854A5A6-3A27-4E45-A3B1-4507511740EF}"/>
    <cellStyle name="20% - Accent1 20 2 5" xfId="8754" xr:uid="{9575307F-2F71-42A6-88AE-A1DBE05197E3}"/>
    <cellStyle name="20% - Accent1 20 2 6" xfId="8755" xr:uid="{050E4D67-79C6-4E2C-80B1-E1F72E6C24E6}"/>
    <cellStyle name="20% - Accent1 20 3" xfId="8756" xr:uid="{E2888DC4-394B-49C7-89CE-55B757A539C1}"/>
    <cellStyle name="20% - Accent1 20 3 2" xfId="8757" xr:uid="{3B63EE06-34E3-47F3-AADD-9F3303FD5095}"/>
    <cellStyle name="20% - Accent1 20 4" xfId="8758" xr:uid="{742C8EF5-8D59-424B-B782-99DB640A4D56}"/>
    <cellStyle name="20% - Accent1 20 5" xfId="8759" xr:uid="{40DBBCDB-6702-4A18-836A-C54D9C4A7EF9}"/>
    <cellStyle name="20% - Accent1 20 6" xfId="8760" xr:uid="{60EDE24D-37C3-4B70-904D-C853325C729D}"/>
    <cellStyle name="20% - Accent1 20 7" xfId="8761" xr:uid="{07F3E3CC-C3D1-4420-AB20-BA4A4E26A897}"/>
    <cellStyle name="20% - Accent1 21" xfId="8762" xr:uid="{E1CEFE9E-0A52-4359-BB42-9BB4AE437CED}"/>
    <cellStyle name="20% - Accent1 21 2" xfId="8763" xr:uid="{514D686C-8E3E-480E-8571-0C4C2E1568E2}"/>
    <cellStyle name="20% - Accent1 21 2 2" xfId="8764" xr:uid="{157D04B9-BBA3-4776-8DD3-5471DA4824E3}"/>
    <cellStyle name="20% - Accent1 21 2 3" xfId="8765" xr:uid="{935C3960-E233-400B-A9EA-AE4ED45A54B1}"/>
    <cellStyle name="20% - Accent1 21 2 4" xfId="8766" xr:uid="{16578345-C5E7-409C-AE90-61DEFB1CCBA7}"/>
    <cellStyle name="20% - Accent1 21 2 5" xfId="8767" xr:uid="{937C87E7-C1BA-43BE-AFEE-F4EBF6920018}"/>
    <cellStyle name="20% - Accent1 21 2 6" xfId="8768" xr:uid="{D0E8391C-2966-4B45-8537-D5AFC26276E8}"/>
    <cellStyle name="20% - Accent1 21 3" xfId="8769" xr:uid="{CA860C74-4171-4DB2-9F0B-DAE5EDD8CF06}"/>
    <cellStyle name="20% - Accent1 21 3 2" xfId="8770" xr:uid="{3A81EE10-37E7-445F-94D9-2AA7E553F96D}"/>
    <cellStyle name="20% - Accent1 21 4" xfId="8771" xr:uid="{BAB4A0C5-FC9F-40B7-88BF-0E7D71BE2DB6}"/>
    <cellStyle name="20% - Accent1 21 5" xfId="8772" xr:uid="{DC74D94F-88A9-4FA0-AF61-4715A76948B4}"/>
    <cellStyle name="20% - Accent1 21 6" xfId="8773" xr:uid="{A58F2F28-7A6E-45A6-ADC9-31E39F59DE3B}"/>
    <cellStyle name="20% - Accent1 21 7" xfId="8774" xr:uid="{642179BC-2122-479C-9E33-12E0366C5425}"/>
    <cellStyle name="20% - Accent1 22" xfId="8775" xr:uid="{E942B402-E544-446D-AAB7-19F2319140A8}"/>
    <cellStyle name="20% - Accent1 22 2" xfId="8776" xr:uid="{BA2755BD-82AB-4290-8304-1A742B271DDE}"/>
    <cellStyle name="20% - Accent1 22 2 2" xfId="8777" xr:uid="{FB97027E-7BE1-4CFA-8085-9B13F044FBBD}"/>
    <cellStyle name="20% - Accent1 22 2 3" xfId="8778" xr:uid="{B4F77758-8A1E-4005-B8A2-B31E035E7B8A}"/>
    <cellStyle name="20% - Accent1 22 2 4" xfId="8779" xr:uid="{7ABB10CA-B725-4E94-B251-16B517D046FE}"/>
    <cellStyle name="20% - Accent1 22 2 5" xfId="8780" xr:uid="{4E4A9290-3A00-47F4-A045-83EAB8D9FD5D}"/>
    <cellStyle name="20% - Accent1 22 2 6" xfId="8781" xr:uid="{05EE2DE5-4140-4F4B-9421-232CE497DBCA}"/>
    <cellStyle name="20% - Accent1 22 3" xfId="8782" xr:uid="{BA989DF1-F0B4-49FD-9099-1AFC627DBB21}"/>
    <cellStyle name="20% - Accent1 22 3 2" xfId="8783" xr:uid="{83602D07-20D9-4946-B30C-9BBBC0C696FD}"/>
    <cellStyle name="20% - Accent1 22 4" xfId="8784" xr:uid="{15D26AA8-55AB-429D-9393-0262218B726B}"/>
    <cellStyle name="20% - Accent1 22 5" xfId="8785" xr:uid="{84996449-3D36-4900-B71C-85CA4B8F6334}"/>
    <cellStyle name="20% - Accent1 22 6" xfId="8786" xr:uid="{AD9DB3E1-320F-487A-B5D5-D3C93EAC25B6}"/>
    <cellStyle name="20% - Accent1 22 7" xfId="8787" xr:uid="{EC520F68-1EDB-48DF-91E8-58C65A34091F}"/>
    <cellStyle name="20% - Accent1 23" xfId="8788" xr:uid="{0BFB9800-A54C-4301-B564-A32C74EF101D}"/>
    <cellStyle name="20% - Accent1 23 2" xfId="8789" xr:uid="{737F9308-EBE1-40C4-AA3B-4E2ABD251728}"/>
    <cellStyle name="20% - Accent1 23 2 2" xfId="8790" xr:uid="{6D99B11B-6978-416B-999E-CC6847C91569}"/>
    <cellStyle name="20% - Accent1 23 2 3" xfId="8791" xr:uid="{9C2746A2-C4C6-48F9-A2F8-7F6BFDF259E5}"/>
    <cellStyle name="20% - Accent1 23 2 4" xfId="8792" xr:uid="{2A5E09E4-1A41-42A2-9BAA-23658888FA71}"/>
    <cellStyle name="20% - Accent1 23 2 5" xfId="8793" xr:uid="{89F8A497-6D43-49BE-A331-A39843843F93}"/>
    <cellStyle name="20% - Accent1 23 2 6" xfId="8794" xr:uid="{E6EA66EF-C4B0-4CD7-AE59-370B86D30F0E}"/>
    <cellStyle name="20% - Accent1 23 3" xfId="8795" xr:uid="{399C3F70-A531-4B8D-B2D3-9B1B82789799}"/>
    <cellStyle name="20% - Accent1 23 3 2" xfId="8796" xr:uid="{1E8C7BFD-1870-440B-9624-D96E012D72C4}"/>
    <cellStyle name="20% - Accent1 23 4" xfId="8797" xr:uid="{6E411D23-055E-4E64-B315-E330B0DBAD45}"/>
    <cellStyle name="20% - Accent1 23 5" xfId="8798" xr:uid="{733C897C-E935-4979-9C16-FD2B494658B3}"/>
    <cellStyle name="20% - Accent1 23 6" xfId="8799" xr:uid="{7C5FAB80-A5B6-478B-A52A-005DDAA0D959}"/>
    <cellStyle name="20% - Accent1 23 7" xfId="8800" xr:uid="{D062EFC5-85D8-4FB7-BFB5-2B11462C903F}"/>
    <cellStyle name="20% - Accent1 24" xfId="8801" xr:uid="{28FF78F9-1DA3-4B04-BC44-595E7BF67AC6}"/>
    <cellStyle name="20% - Accent1 24 2" xfId="8802" xr:uid="{07067D65-4690-42A3-ABA8-6E33A7B264CE}"/>
    <cellStyle name="20% - Accent1 24 2 2" xfId="8803" xr:uid="{8C4C8C87-4B52-4F69-B1E6-E94345BB7361}"/>
    <cellStyle name="20% - Accent1 24 2 3" xfId="8804" xr:uid="{D76A8F33-BAFF-4765-BCDE-3AF909AC1EF3}"/>
    <cellStyle name="20% - Accent1 24 2 4" xfId="8805" xr:uid="{8C36DB22-9ADD-4284-9A19-B66AAD49D4BF}"/>
    <cellStyle name="20% - Accent1 24 2 5" xfId="8806" xr:uid="{7D895DF3-E351-4F9D-9852-BB4353C3496B}"/>
    <cellStyle name="20% - Accent1 24 2 6" xfId="8807" xr:uid="{F73E2869-11DC-4D23-8A0D-54804F1001F8}"/>
    <cellStyle name="20% - Accent1 24 3" xfId="8808" xr:uid="{9AFC25E5-18CA-46A4-8B6A-2E95582BDD5B}"/>
    <cellStyle name="20% - Accent1 24 3 2" xfId="8809" xr:uid="{11C66BDB-B9B0-4085-AFB3-25323BD809A9}"/>
    <cellStyle name="20% - Accent1 24 4" xfId="8810" xr:uid="{1339E8A7-5A2D-4C94-BF21-0590466C76F6}"/>
    <cellStyle name="20% - Accent1 24 5" xfId="8811" xr:uid="{5EECC828-06C0-47CE-B3A9-7EBD3697E968}"/>
    <cellStyle name="20% - Accent1 24 6" xfId="8812" xr:uid="{80BB047F-DB76-4D2D-AD47-E3E8EC75821D}"/>
    <cellStyle name="20% - Accent1 24 7" xfId="8813" xr:uid="{D056CC49-06E0-44F4-9B29-46B7DC96FB0A}"/>
    <cellStyle name="20% - Accent1 25" xfId="8814" xr:uid="{1861CA58-2362-4DED-BE57-22742A5B9808}"/>
    <cellStyle name="20% - Accent1 25 2" xfId="8815" xr:uid="{30217A6B-A163-46D8-B7C1-821B838AA51C}"/>
    <cellStyle name="20% - Accent1 25 2 2" xfId="8816" xr:uid="{A573433A-F4F3-42B0-ADC6-DD15F45C39AC}"/>
    <cellStyle name="20% - Accent1 25 2 3" xfId="8817" xr:uid="{E540DA57-EC99-4D10-9B8E-745C6366DEDE}"/>
    <cellStyle name="20% - Accent1 25 2 4" xfId="8818" xr:uid="{BFCC8D28-506A-4C92-B9EC-58D3E2B80A9D}"/>
    <cellStyle name="20% - Accent1 25 2 5" xfId="8819" xr:uid="{D8328C31-C399-4657-B00E-7A079114F390}"/>
    <cellStyle name="20% - Accent1 25 2 6" xfId="8820" xr:uid="{73F72B45-9FE5-427D-89B5-17D46A978586}"/>
    <cellStyle name="20% - Accent1 25 3" xfId="8821" xr:uid="{6A450119-560C-46A2-8B96-C659595D8E94}"/>
    <cellStyle name="20% - Accent1 25 3 2" xfId="8822" xr:uid="{1C6088A6-20FA-4CC6-BFD2-9FB5308EC022}"/>
    <cellStyle name="20% - Accent1 25 4" xfId="8823" xr:uid="{3850E188-F808-48F5-AD0D-6336A862C381}"/>
    <cellStyle name="20% - Accent1 25 5" xfId="8824" xr:uid="{74D25191-4DD2-44F1-A082-AB6454011B0B}"/>
    <cellStyle name="20% - Accent1 25 6" xfId="8825" xr:uid="{9251D47B-2967-4CE0-9FF0-F33EA31547C3}"/>
    <cellStyle name="20% - Accent1 25 7" xfId="8826" xr:uid="{21B72EBE-C787-4CF2-B840-EFF255B4AF32}"/>
    <cellStyle name="20% - Accent1 26" xfId="8827" xr:uid="{AEA292E4-F281-4611-85AE-0756D8523771}"/>
    <cellStyle name="20% - Accent1 26 2" xfId="8828" xr:uid="{69814F55-FEDC-44C5-A4CB-C1D2EB609AB7}"/>
    <cellStyle name="20% - Accent1 26 2 2" xfId="8829" xr:uid="{A32E9BAC-E0CC-4183-9533-DD32A5A45F8A}"/>
    <cellStyle name="20% - Accent1 26 2 3" xfId="8830" xr:uid="{7E1A3758-ED6B-4A8D-B489-11A7518DDA47}"/>
    <cellStyle name="20% - Accent1 26 2 4" xfId="8831" xr:uid="{7F604ECA-4F3C-48FA-89FF-5885CFB76127}"/>
    <cellStyle name="20% - Accent1 26 2 5" xfId="8832" xr:uid="{0FBBE961-4D94-4A3E-9874-6E8ED10CC160}"/>
    <cellStyle name="20% - Accent1 26 2 6" xfId="8833" xr:uid="{3CE500B4-C57B-4567-9DF3-DA355B454C1A}"/>
    <cellStyle name="20% - Accent1 26 3" xfId="8834" xr:uid="{E932550C-CEC3-4A5A-9893-4C633BDB969F}"/>
    <cellStyle name="20% - Accent1 26 3 2" xfId="8835" xr:uid="{EE23E9FB-A8B0-451B-B143-7E0D94725843}"/>
    <cellStyle name="20% - Accent1 26 4" xfId="8836" xr:uid="{F6B37B47-8E5D-44F7-B13B-B048B592DA78}"/>
    <cellStyle name="20% - Accent1 26 5" xfId="8837" xr:uid="{DC257471-0953-45D9-87CA-9B4FBAC9E5FD}"/>
    <cellStyle name="20% - Accent1 26 6" xfId="8838" xr:uid="{623B5D70-06D8-49CE-A371-F56ED3456A60}"/>
    <cellStyle name="20% - Accent1 26 7" xfId="8839" xr:uid="{35D730DA-1A16-46D0-A80B-6FF13B75DF67}"/>
    <cellStyle name="20% - Accent1 27" xfId="8840" xr:uid="{F4D80544-FE15-4E77-BD9C-695C1E94295E}"/>
    <cellStyle name="20% - Accent1 27 2" xfId="8841" xr:uid="{036D3754-DAC8-4709-82F8-E49063067456}"/>
    <cellStyle name="20% - Accent1 27 2 2" xfId="8842" xr:uid="{8C70CBCB-A628-4434-A939-C30832809AE7}"/>
    <cellStyle name="20% - Accent1 27 2 3" xfId="8843" xr:uid="{296C8CD5-0B49-4A1B-9563-6B77E2E3C361}"/>
    <cellStyle name="20% - Accent1 27 2 4" xfId="8844" xr:uid="{F4059B39-2141-40FA-A716-866BC180AFDA}"/>
    <cellStyle name="20% - Accent1 27 2 5" xfId="8845" xr:uid="{C3CFBDC6-5F6C-4800-B8ED-695CDCDAFE81}"/>
    <cellStyle name="20% - Accent1 27 2 6" xfId="8846" xr:uid="{274FC5A5-1782-4554-BFAD-117CD3AF3274}"/>
    <cellStyle name="20% - Accent1 27 3" xfId="8847" xr:uid="{B14797BA-42EF-491D-9D39-AF9EC88CD89C}"/>
    <cellStyle name="20% - Accent1 27 3 2" xfId="8848" xr:uid="{E28E17AB-1D3F-4CE3-BA62-687820CB5D4B}"/>
    <cellStyle name="20% - Accent1 27 4" xfId="8849" xr:uid="{A9B2EABF-201B-4A5D-BC06-0A1F2EFFD3F1}"/>
    <cellStyle name="20% - Accent1 27 5" xfId="8850" xr:uid="{4CF2A0C3-3BA8-4D81-A84A-2257C8C87C51}"/>
    <cellStyle name="20% - Accent1 27 6" xfId="8851" xr:uid="{1E6E2A57-7036-4F72-9064-D330B7D6347C}"/>
    <cellStyle name="20% - Accent1 27 7" xfId="8852" xr:uid="{EED2A1F1-AF1D-4263-8A30-2EE16E5BF5EA}"/>
    <cellStyle name="20% - Accent1 28" xfId="8853" xr:uid="{2DBEC9B0-DB1B-45B0-9F7F-30739114EA2B}"/>
    <cellStyle name="20% - Accent1 28 2" xfId="8854" xr:uid="{336231A4-64CE-41C4-B4BC-F8AAD403ABE8}"/>
    <cellStyle name="20% - Accent1 28 2 2" xfId="8855" xr:uid="{F303A2D7-576E-4EDE-BF07-C87F9CEC87F9}"/>
    <cellStyle name="20% - Accent1 28 2 3" xfId="8856" xr:uid="{F8BF5695-471E-4341-9A96-2FA887BC6898}"/>
    <cellStyle name="20% - Accent1 28 2 4" xfId="8857" xr:uid="{2B949984-EF35-405A-96FC-532DF610BB05}"/>
    <cellStyle name="20% - Accent1 28 2 5" xfId="8858" xr:uid="{83F68735-79D2-4F71-A596-96E74CBF93B5}"/>
    <cellStyle name="20% - Accent1 28 2 6" xfId="8859" xr:uid="{DEF9709E-9EB5-45E9-9C39-A5AFE002B501}"/>
    <cellStyle name="20% - Accent1 28 3" xfId="8860" xr:uid="{50074FBF-BAF2-4839-BF50-8D18D8238523}"/>
    <cellStyle name="20% - Accent1 28 3 2" xfId="8861" xr:uid="{3C6386DA-ADA7-46CD-9BD7-5CA73F79421C}"/>
    <cellStyle name="20% - Accent1 28 4" xfId="8862" xr:uid="{940B5C60-2D21-4C71-B4E8-F24B3F0BCD0E}"/>
    <cellStyle name="20% - Accent1 28 5" xfId="8863" xr:uid="{2FC1EC47-4F3A-4F45-9034-B61BD9BAA8C0}"/>
    <cellStyle name="20% - Accent1 28 6" xfId="8864" xr:uid="{EB0F4C0A-8E9C-453C-94FC-0D43EA702C7C}"/>
    <cellStyle name="20% - Accent1 28 7" xfId="8865" xr:uid="{0A71BE5B-C319-4E7C-B0F4-4A0415229DBD}"/>
    <cellStyle name="20% - Accent1 29" xfId="8866" xr:uid="{CD42BD5E-FA58-4219-A819-D9E99EF7AFFD}"/>
    <cellStyle name="20% - Accent1 29 2" xfId="8867" xr:uid="{98F42C43-4072-4BF4-BB35-5C2176F8B135}"/>
    <cellStyle name="20% - Accent1 29 2 2" xfId="8868" xr:uid="{60D9EBE2-DEFC-4830-95B0-A9B3C29BD3E7}"/>
    <cellStyle name="20% - Accent1 29 2 3" xfId="8869" xr:uid="{05280155-093B-49FF-BAC5-6E157CCE6DD4}"/>
    <cellStyle name="20% - Accent1 29 2 4" xfId="8870" xr:uid="{E1D28CC2-AA03-428F-B5F7-A6AC6144C091}"/>
    <cellStyle name="20% - Accent1 29 2 5" xfId="8871" xr:uid="{1613D433-5532-4CC9-973F-C24BA541FBBE}"/>
    <cellStyle name="20% - Accent1 29 2 6" xfId="8872" xr:uid="{FFC7213A-B26D-407F-9461-FAB2F2E25E8F}"/>
    <cellStyle name="20% - Accent1 29 3" xfId="8873" xr:uid="{1A1F7173-B000-4C6C-8110-0982F3AF3169}"/>
    <cellStyle name="20% - Accent1 29 3 2" xfId="8874" xr:uid="{7D289FC9-3A8C-40C9-8553-D35AFFCD3CA6}"/>
    <cellStyle name="20% - Accent1 29 4" xfId="8875" xr:uid="{7F49551F-498C-42AB-8DF8-D71A6EB65021}"/>
    <cellStyle name="20% - Accent1 29 5" xfId="8876" xr:uid="{B8E5DA39-B7AF-4FE4-B8F0-10243DD39179}"/>
    <cellStyle name="20% - Accent1 29 6" xfId="8877" xr:uid="{A136864C-2576-474A-9420-2DBD24650B99}"/>
    <cellStyle name="20% - Accent1 29 7" xfId="8878" xr:uid="{F4AE4A6B-0CD6-4944-8954-3148AD36C4DD}"/>
    <cellStyle name="20% - Accent1 3" xfId="203" xr:uid="{A82EBA63-5EDC-48B4-9342-4598B0B080D0}"/>
    <cellStyle name="20% - Accent1 3 10" xfId="5355" xr:uid="{31B0C688-F4B9-4F95-B6BD-B15B5A5E255E}"/>
    <cellStyle name="20% - Accent1 3 11" xfId="4437" xr:uid="{BD293501-43FD-4ADF-B55B-EFEA074D688E}"/>
    <cellStyle name="20% - Accent1 3 2" xfId="5744" xr:uid="{D5D87CEF-5E19-465E-9442-C23046097D81}"/>
    <cellStyle name="20% - Accent1 3 2 2" xfId="8881" xr:uid="{43094710-BDF3-4679-80E7-3272ABFB558F}"/>
    <cellStyle name="20% - Accent1 3 2 2 2" xfId="8882" xr:uid="{33EABD44-6E77-4A6D-8E94-B468598EBD74}"/>
    <cellStyle name="20% - Accent1 3 2 3" xfId="8883" xr:uid="{8B461481-5F7D-4AE0-8C11-A615A86CFC7D}"/>
    <cellStyle name="20% - Accent1 3 2 4" xfId="8884" xr:uid="{D9556A78-FA73-48F7-A5F5-6242D71FEA86}"/>
    <cellStyle name="20% - Accent1 3 2 5" xfId="8885" xr:uid="{E64843DB-B85C-495E-8DCD-7C8FE826C971}"/>
    <cellStyle name="20% - Accent1 3 2 6" xfId="8886" xr:uid="{D2677C43-E74A-4B8F-A20F-30352A9C6DA9}"/>
    <cellStyle name="20% - Accent1 3 2 7" xfId="8887" xr:uid="{D3B32A3D-FE71-4FBA-A93D-C6D37D547E69}"/>
    <cellStyle name="20% - Accent1 3 2 8" xfId="8880" xr:uid="{9C8F1955-E4E8-4A8F-8794-A765CCF72C3D}"/>
    <cellStyle name="20% - Accent1 3 3" xfId="5522" xr:uid="{32865383-86AF-4C1F-A4AA-44589BC4CCDF}"/>
    <cellStyle name="20% - Accent1 3 3 2" xfId="8889" xr:uid="{05DF277B-1712-4F07-90E3-B75D48D7E380}"/>
    <cellStyle name="20% - Accent1 3 3 3" xfId="8888" xr:uid="{EC01055A-3EA1-4331-A773-6A3CFB115A66}"/>
    <cellStyle name="20% - Accent1 3 4" xfId="8890" xr:uid="{3316E370-E8B2-4C38-B8A6-90C614A9AD03}"/>
    <cellStyle name="20% - Accent1 3 5" xfId="8891" xr:uid="{91AD5BEB-4F1E-40C7-8995-66F81C746BF3}"/>
    <cellStyle name="20% - Accent1 3 6" xfId="8892" xr:uid="{AF4E80B2-3C16-42CA-84AB-7F136F56E04D}"/>
    <cellStyle name="20% - Accent1 3 7" xfId="8893" xr:uid="{48563D2A-26F9-4393-B9B4-71D5600F3270}"/>
    <cellStyle name="20% - Accent1 3 8" xfId="8894" xr:uid="{A19274DD-0A8A-4F10-B5EE-A0D9ADB8C98D}"/>
    <cellStyle name="20% - Accent1 3 9" xfId="8879" xr:uid="{0A801831-9E83-4B05-8FEA-D8E7E4071830}"/>
    <cellStyle name="20% - Accent1 30" xfId="8895" xr:uid="{404FBDA2-56A1-4A66-A439-94E595130F34}"/>
    <cellStyle name="20% - Accent1 30 2" xfId="8896" xr:uid="{29440007-B0E7-4117-93B5-738D2447951A}"/>
    <cellStyle name="20% - Accent1 30 2 2" xfId="8897" xr:uid="{A6DC1358-7E50-4A66-8EA0-E2A0AD22D6B0}"/>
    <cellStyle name="20% - Accent1 30 2 3" xfId="8898" xr:uid="{E15D1D0E-CA2C-4F14-9F43-E62412566D55}"/>
    <cellStyle name="20% - Accent1 30 2 4" xfId="8899" xr:uid="{8353A279-9DEC-4328-BDA8-1C480333121E}"/>
    <cellStyle name="20% - Accent1 30 2 5" xfId="8900" xr:uid="{BE22BEFA-4E95-4C3A-8E8E-C77C5CA20D9E}"/>
    <cellStyle name="20% - Accent1 30 2 6" xfId="8901" xr:uid="{A2DB4017-B257-4490-B006-52288A63D866}"/>
    <cellStyle name="20% - Accent1 30 3" xfId="8902" xr:uid="{56B54A64-055F-41F5-9173-1BD09F350FD7}"/>
    <cellStyle name="20% - Accent1 30 3 2" xfId="8903" xr:uid="{92F3513A-CB17-4025-844D-7FFFF98C31F5}"/>
    <cellStyle name="20% - Accent1 30 4" xfId="8904" xr:uid="{22508B29-B249-4396-BCE8-827FEB3987AF}"/>
    <cellStyle name="20% - Accent1 30 5" xfId="8905" xr:uid="{FD647844-832D-4682-8BB1-66D0B71CEFCA}"/>
    <cellStyle name="20% - Accent1 30 6" xfId="8906" xr:uid="{1612FCEF-54E1-41E2-8544-908B32D79662}"/>
    <cellStyle name="20% - Accent1 30 7" xfId="8907" xr:uid="{0B4C8136-FA8B-4C8F-9BFC-9F760740DB49}"/>
    <cellStyle name="20% - Accent1 31" xfId="8908" xr:uid="{7A27908E-E1F5-433F-828F-826D1CDD337E}"/>
    <cellStyle name="20% - Accent1 31 2" xfId="8909" xr:uid="{B15A0FCB-9CF0-46A3-8F53-664EBFB65F4B}"/>
    <cellStyle name="20% - Accent1 31 2 2" xfId="8910" xr:uid="{1F50ECD0-934C-491E-8E03-801DBABA9C52}"/>
    <cellStyle name="20% - Accent1 31 2 3" xfId="8911" xr:uid="{3FC8900A-5169-4AA6-9A08-2CDCB7B71E95}"/>
    <cellStyle name="20% - Accent1 31 2 4" xfId="8912" xr:uid="{50A41A50-3D2E-45B8-90F7-ECDFEE03889C}"/>
    <cellStyle name="20% - Accent1 31 2 5" xfId="8913" xr:uid="{A4C797A3-BEC9-440B-A5BF-A18CCB4DBB95}"/>
    <cellStyle name="20% - Accent1 31 2 6" xfId="8914" xr:uid="{4552632D-7BA9-452A-B8DB-AB9FD761A798}"/>
    <cellStyle name="20% - Accent1 31 3" xfId="8915" xr:uid="{18FEDF33-A4CA-4B34-BD28-F00F08B6D334}"/>
    <cellStyle name="20% - Accent1 31 3 2" xfId="8916" xr:uid="{696B96CB-D767-44F8-9249-745C7FC798CB}"/>
    <cellStyle name="20% - Accent1 31 4" xfId="8917" xr:uid="{276E4014-4D80-431D-9A8F-119AF4C0DBF8}"/>
    <cellStyle name="20% - Accent1 31 5" xfId="8918" xr:uid="{A86F372E-66A5-4A7F-A347-21F73A177D7F}"/>
    <cellStyle name="20% - Accent1 31 6" xfId="8919" xr:uid="{108757DF-3DD9-4B1E-8336-943D74E9AB2C}"/>
    <cellStyle name="20% - Accent1 31 7" xfId="8920" xr:uid="{06A3AE8B-8270-4703-B9F2-2940697D77F4}"/>
    <cellStyle name="20% - Accent1 32" xfId="8921" xr:uid="{E0615A39-23FB-4D8D-A231-798851348A42}"/>
    <cellStyle name="20% - Accent1 32 2" xfId="8922" xr:uid="{B355148C-D7F1-4531-995E-26C7D51D7586}"/>
    <cellStyle name="20% - Accent1 32 2 2" xfId="8923" xr:uid="{B7FC9ED5-AB1B-499F-A832-257CA55348CB}"/>
    <cellStyle name="20% - Accent1 32 2 3" xfId="8924" xr:uid="{0CF63E30-3061-4340-8F23-04F4EC90BDE5}"/>
    <cellStyle name="20% - Accent1 32 2 4" xfId="8925" xr:uid="{6CDF6613-86F6-4CA0-8528-1CB6DBB20B4E}"/>
    <cellStyle name="20% - Accent1 32 2 5" xfId="8926" xr:uid="{E49F4F2A-B9CB-40C0-802B-65A81C886292}"/>
    <cellStyle name="20% - Accent1 32 2 6" xfId="8927" xr:uid="{28869858-8709-4677-B52A-4E7CFE714587}"/>
    <cellStyle name="20% - Accent1 32 3" xfId="8928" xr:uid="{4E80FA60-FC67-43B9-969F-28F960816E5B}"/>
    <cellStyle name="20% - Accent1 32 3 2" xfId="8929" xr:uid="{C02FB5E2-E877-4A15-B208-A89395BB8276}"/>
    <cellStyle name="20% - Accent1 32 4" xfId="8930" xr:uid="{3B618E08-C62B-4526-B794-7B6C0FB500CF}"/>
    <cellStyle name="20% - Accent1 32 5" xfId="8931" xr:uid="{DEF22CEE-5069-43D2-B0AA-14FE1C0400DA}"/>
    <cellStyle name="20% - Accent1 32 6" xfId="8932" xr:uid="{FC3CA017-54AD-45BB-8FD6-9D54774009D8}"/>
    <cellStyle name="20% - Accent1 32 7" xfId="8933" xr:uid="{D31EEDA5-3394-4185-914B-0926B4B27376}"/>
    <cellStyle name="20% - Accent1 33" xfId="8934" xr:uid="{8E11325C-BBFA-4CA4-B3EF-A9C083FCFBC2}"/>
    <cellStyle name="20% - Accent1 33 2" xfId="8935" xr:uid="{E3F2F041-25DF-4A4A-A063-12E979671167}"/>
    <cellStyle name="20% - Accent1 33 2 2" xfId="8936" xr:uid="{7203DC90-5E9C-4487-951F-B93D61D68402}"/>
    <cellStyle name="20% - Accent1 33 2 3" xfId="8937" xr:uid="{9231F190-0C68-45CA-872D-325BBC588A10}"/>
    <cellStyle name="20% - Accent1 33 2 4" xfId="8938" xr:uid="{0035B8CA-4E9A-4912-BEDC-858AA93DBA7C}"/>
    <cellStyle name="20% - Accent1 33 2 5" xfId="8939" xr:uid="{2F3B24AA-D20E-42DE-AEF0-6316241D745F}"/>
    <cellStyle name="20% - Accent1 33 2 6" xfId="8940" xr:uid="{37B414D8-099B-4445-BAD0-A6C0EE70B2D6}"/>
    <cellStyle name="20% - Accent1 33 3" xfId="8941" xr:uid="{BB02CC5C-4D43-430B-9730-9FB3CB3DB81A}"/>
    <cellStyle name="20% - Accent1 33 3 2" xfId="8942" xr:uid="{DB7ED154-5BD8-4221-8D5F-C4F438075656}"/>
    <cellStyle name="20% - Accent1 33 4" xfId="8943" xr:uid="{4EA3A103-DE9F-4B2E-9AD0-92444F93E17E}"/>
    <cellStyle name="20% - Accent1 33 5" xfId="8944" xr:uid="{2E7EAD02-DD80-4EC7-B126-9C660FEE5210}"/>
    <cellStyle name="20% - Accent1 33 6" xfId="8945" xr:uid="{717BF1B3-693B-4471-A2C9-307044B4102C}"/>
    <cellStyle name="20% - Accent1 33 7" xfId="8946" xr:uid="{78379B18-913F-4333-AC5F-CA0A6E2C9AB8}"/>
    <cellStyle name="20% - Accent1 34" xfId="8947" xr:uid="{15FFD7E1-21A2-4D4E-9026-01926FD5FEDD}"/>
    <cellStyle name="20% - Accent1 34 2" xfId="8948" xr:uid="{379D3DD1-4045-4991-BC33-80FE75278DE9}"/>
    <cellStyle name="20% - Accent1 34 2 2" xfId="8949" xr:uid="{C7466035-3ECD-499B-B001-2FE6ACBC731C}"/>
    <cellStyle name="20% - Accent1 34 2 3" xfId="8950" xr:uid="{8A755D97-AD24-4BD8-A183-8AFE40FBDED5}"/>
    <cellStyle name="20% - Accent1 34 2 4" xfId="8951" xr:uid="{8373BDF3-0551-4EA6-8B6D-0143D77C3AF4}"/>
    <cellStyle name="20% - Accent1 34 2 5" xfId="8952" xr:uid="{96405BAF-6938-4C1B-A2C6-7ADB8352869D}"/>
    <cellStyle name="20% - Accent1 34 2 6" xfId="8953" xr:uid="{5C0ABF27-1843-4DBD-8805-78799D4D36DA}"/>
    <cellStyle name="20% - Accent1 34 3" xfId="8954" xr:uid="{E9048B3A-F7DC-4382-A149-B479C292F0E3}"/>
    <cellStyle name="20% - Accent1 34 3 2" xfId="8955" xr:uid="{752B989A-F43F-4EA2-A28D-27FD097BE9D5}"/>
    <cellStyle name="20% - Accent1 34 4" xfId="8956" xr:uid="{EA7941FA-4490-40E6-B402-021B958AFE41}"/>
    <cellStyle name="20% - Accent1 34 5" xfId="8957" xr:uid="{7882BB55-1E82-40BB-8B0E-7C2BD61D97C2}"/>
    <cellStyle name="20% - Accent1 34 6" xfId="8958" xr:uid="{84A2772E-2A78-42DE-9122-D785BFBC31FC}"/>
    <cellStyle name="20% - Accent1 34 7" xfId="8959" xr:uid="{AAEB520B-765D-40F3-8B3B-F0F4A17D5E97}"/>
    <cellStyle name="20% - Accent1 35" xfId="8960" xr:uid="{6982EB0E-F3CC-4ACB-AD4C-A7CC7E28A860}"/>
    <cellStyle name="20% - Accent1 35 2" xfId="8961" xr:uid="{145582CE-8B77-46FF-B133-46F376CBC398}"/>
    <cellStyle name="20% - Accent1 35 2 2" xfId="8962" xr:uid="{509FD759-B099-4100-8B8C-0CF3786C0B33}"/>
    <cellStyle name="20% - Accent1 35 2 3" xfId="8963" xr:uid="{C72B0E87-6077-4776-9856-3F13DFE20910}"/>
    <cellStyle name="20% - Accent1 35 2 4" xfId="8964" xr:uid="{093F73CE-22CF-47A0-BA0A-EC0FD2D1137E}"/>
    <cellStyle name="20% - Accent1 35 2 5" xfId="8965" xr:uid="{031BF3A5-4041-4EEA-9D99-99D2377AE54C}"/>
    <cellStyle name="20% - Accent1 35 2 6" xfId="8966" xr:uid="{84040F03-0DEA-4994-828F-CB4C7FD8F70B}"/>
    <cellStyle name="20% - Accent1 35 3" xfId="8967" xr:uid="{09DF9D85-F2AA-4879-AA41-F054795F75C6}"/>
    <cellStyle name="20% - Accent1 35 3 2" xfId="8968" xr:uid="{414A4604-1195-4EA7-802B-543F740E6D85}"/>
    <cellStyle name="20% - Accent1 35 4" xfId="8969" xr:uid="{B2E11AF6-DC8E-45B2-A7BC-A96F93246779}"/>
    <cellStyle name="20% - Accent1 35 5" xfId="8970" xr:uid="{A6506357-3D07-4748-8380-7104BED0AE0A}"/>
    <cellStyle name="20% - Accent1 35 6" xfId="8971" xr:uid="{933FB032-4FA3-4FBA-A423-1A4E9F5F561A}"/>
    <cellStyle name="20% - Accent1 35 7" xfId="8972" xr:uid="{008FCAEE-2F89-44AB-AAA4-ACA5105E09C5}"/>
    <cellStyle name="20% - Accent1 36" xfId="8973" xr:uid="{AA319F26-03C9-4729-9D8B-DFA9A1D9EEC5}"/>
    <cellStyle name="20% - Accent1 36 2" xfId="8974" xr:uid="{E1E8E0AF-045F-4DA9-B802-C56D4D919CF9}"/>
    <cellStyle name="20% - Accent1 36 2 2" xfId="8975" xr:uid="{71A942E8-4AB8-42D7-96C2-5BF6F8ABEE23}"/>
    <cellStyle name="20% - Accent1 36 2 3" xfId="8976" xr:uid="{11BDC77A-531E-4ADE-96BA-20150DE220DA}"/>
    <cellStyle name="20% - Accent1 36 2 4" xfId="8977" xr:uid="{05D68FA8-BACD-410E-A006-97C7C55C7C2D}"/>
    <cellStyle name="20% - Accent1 36 2 5" xfId="8978" xr:uid="{1736BAB6-9C49-4C3F-89CC-0DE5D7258C0A}"/>
    <cellStyle name="20% - Accent1 36 2 6" xfId="8979" xr:uid="{F0FE59E7-AF76-4DED-B356-63A67A7B046A}"/>
    <cellStyle name="20% - Accent1 36 3" xfId="8980" xr:uid="{AC342834-484F-4DE5-9DCA-B761DDAE3928}"/>
    <cellStyle name="20% - Accent1 36 3 2" xfId="8981" xr:uid="{C93442C2-A873-4C09-AEDA-13D4FFE5B130}"/>
    <cellStyle name="20% - Accent1 36 4" xfId="8982" xr:uid="{BC00C21A-6029-4D84-82F7-88F7B04F28DA}"/>
    <cellStyle name="20% - Accent1 36 5" xfId="8983" xr:uid="{486123D5-BDE4-4EBE-9227-CF591324A540}"/>
    <cellStyle name="20% - Accent1 36 6" xfId="8984" xr:uid="{EFC24AA1-A067-4163-94C4-2FD6E6224455}"/>
    <cellStyle name="20% - Accent1 36 7" xfId="8985" xr:uid="{34C32E22-77FE-4D67-B083-31161BD5468A}"/>
    <cellStyle name="20% - Accent1 37" xfId="8986" xr:uid="{37EA9E94-8F80-4645-B547-DFCCBDC305F8}"/>
    <cellStyle name="20% - Accent1 37 2" xfId="8987" xr:uid="{E3633244-AAE0-4F29-9686-002DE9D24A22}"/>
    <cellStyle name="20% - Accent1 37 2 2" xfId="8988" xr:uid="{BABFB2F9-F913-4051-A558-11C8DEAB3723}"/>
    <cellStyle name="20% - Accent1 37 2 3" xfId="8989" xr:uid="{EEC4957E-4391-4BB1-9B50-1EDF2D199E09}"/>
    <cellStyle name="20% - Accent1 37 2 4" xfId="8990" xr:uid="{09621BC7-6E0A-4E7B-A0D4-E01C70776F23}"/>
    <cellStyle name="20% - Accent1 37 2 5" xfId="8991" xr:uid="{30ECED40-53C1-46A7-9974-E34D5683E0F6}"/>
    <cellStyle name="20% - Accent1 37 2 6" xfId="8992" xr:uid="{25A6F946-CF08-40AF-853B-C0DDF7138803}"/>
    <cellStyle name="20% - Accent1 37 3" xfId="8993" xr:uid="{3797105F-A497-42CD-B00D-2D70C98234C9}"/>
    <cellStyle name="20% - Accent1 37 3 2" xfId="8994" xr:uid="{7F354581-A9E9-4F47-88C6-ADECAE4F05D7}"/>
    <cellStyle name="20% - Accent1 37 4" xfId="8995" xr:uid="{80E627CD-9C7F-4F7C-942C-F3DEA54ADB0C}"/>
    <cellStyle name="20% - Accent1 37 5" xfId="8996" xr:uid="{75FC2C73-D737-431A-8AF3-3D8C1E98B35E}"/>
    <cellStyle name="20% - Accent1 37 6" xfId="8997" xr:uid="{5D52415F-03D7-4A13-87FF-FE7CBFBD4B20}"/>
    <cellStyle name="20% - Accent1 37 7" xfId="8998" xr:uid="{CB4B3C74-B0B4-4D2B-A728-C5450D1680BA}"/>
    <cellStyle name="20% - Accent1 38" xfId="8999" xr:uid="{817D3A6C-885A-4506-A645-62FE4C55BC81}"/>
    <cellStyle name="20% - Accent1 38 2" xfId="9000" xr:uid="{DB6F9164-B59D-4BD6-87FF-F0CB86948D4D}"/>
    <cellStyle name="20% - Accent1 38 2 2" xfId="9001" xr:uid="{C3661B1F-4F69-4052-9E08-F9E73798F713}"/>
    <cellStyle name="20% - Accent1 38 2 3" xfId="9002" xr:uid="{EE16F878-479C-4B21-B7AA-E6840B785D83}"/>
    <cellStyle name="20% - Accent1 38 2 4" xfId="9003" xr:uid="{E25E8418-ECC8-40C8-8EDC-8293443DF654}"/>
    <cellStyle name="20% - Accent1 38 2 5" xfId="9004" xr:uid="{A997C71F-0C9F-48CD-8F58-986002C5B758}"/>
    <cellStyle name="20% - Accent1 38 2 6" xfId="9005" xr:uid="{2F89D204-2405-4F75-BE0E-FD65845BA317}"/>
    <cellStyle name="20% - Accent1 38 3" xfId="9006" xr:uid="{424BB3EF-2C2A-447D-83E5-4DE2B16AE388}"/>
    <cellStyle name="20% - Accent1 38 3 2" xfId="9007" xr:uid="{BF6022BA-4DBF-4D5C-9B5D-2B0A3C11A5C0}"/>
    <cellStyle name="20% - Accent1 38 4" xfId="9008" xr:uid="{A8FA362B-F22B-4B07-824B-05CD1AA08961}"/>
    <cellStyle name="20% - Accent1 38 5" xfId="9009" xr:uid="{D4E37737-BC52-4E60-8840-C31426EB7C08}"/>
    <cellStyle name="20% - Accent1 38 6" xfId="9010" xr:uid="{7D595067-7F00-4102-945C-C7DE4D39305E}"/>
    <cellStyle name="20% - Accent1 38 7" xfId="9011" xr:uid="{3F0204B3-839E-497A-B897-D47731F512E6}"/>
    <cellStyle name="20% - Accent1 39" xfId="9012" xr:uid="{300B1741-FBCD-4458-896B-1128505B4B94}"/>
    <cellStyle name="20% - Accent1 39 2" xfId="9013" xr:uid="{5B83B55A-D9B8-4384-B034-8E1A7EAB23CF}"/>
    <cellStyle name="20% - Accent1 39 2 2" xfId="9014" xr:uid="{E4215F13-9F7D-4E2C-A2F7-8B65F0BC5EDA}"/>
    <cellStyle name="20% - Accent1 39 2 3" xfId="9015" xr:uid="{0D2586E0-CB9E-48CC-9BDB-CE6DAAB7FE77}"/>
    <cellStyle name="20% - Accent1 39 2 4" xfId="9016" xr:uid="{EB818724-B4B6-4569-8891-A362F0F555C5}"/>
    <cellStyle name="20% - Accent1 39 2 5" xfId="9017" xr:uid="{A12862E1-D98B-4970-8DB2-B66CE12CB657}"/>
    <cellStyle name="20% - Accent1 39 2 6" xfId="9018" xr:uid="{DF47CA21-7E0C-4615-A5B1-CDB64E7FB8F3}"/>
    <cellStyle name="20% - Accent1 39 3" xfId="9019" xr:uid="{878EB026-ADCD-44ED-A7BB-E03E520F063E}"/>
    <cellStyle name="20% - Accent1 39 3 2" xfId="9020" xr:uid="{53B94262-B654-404D-94D0-E1CC0E20C572}"/>
    <cellStyle name="20% - Accent1 39 4" xfId="9021" xr:uid="{E9110CA5-1E9B-4970-A8D1-84CFA6D06B7E}"/>
    <cellStyle name="20% - Accent1 39 5" xfId="9022" xr:uid="{0AC25469-EC57-4F51-A09D-5F4FDA7AC62B}"/>
    <cellStyle name="20% - Accent1 39 6" xfId="9023" xr:uid="{B44FEBDA-97BE-4AEB-9865-821B59FFFA2D}"/>
    <cellStyle name="20% - Accent1 39 7" xfId="9024" xr:uid="{0071EA64-556F-42D6-908F-964DB961F2A6}"/>
    <cellStyle name="20% - Accent1 4" xfId="204" xr:uid="{B85E45FB-0EBD-4C50-BC67-56156F6F8765}"/>
    <cellStyle name="20% - Accent1 4 10" xfId="4793" xr:uid="{017B33CD-85BD-4EFD-A83D-9CF6BA0B3630}"/>
    <cellStyle name="20% - Accent1 4 2" xfId="5789" xr:uid="{2C1BF6D0-90CA-4464-8A8E-2B35786E80C9}"/>
    <cellStyle name="20% - Accent1 4 2 2" xfId="9027" xr:uid="{B0CBBA2B-ADFB-4B5B-9934-3E27247837AF}"/>
    <cellStyle name="20% - Accent1 4 2 3" xfId="9028" xr:uid="{124EE79D-FE12-4D8B-A077-5DBC836637E0}"/>
    <cellStyle name="20% - Accent1 4 2 4" xfId="9029" xr:uid="{B41BC437-29D7-40C8-9F05-202704F73B20}"/>
    <cellStyle name="20% - Accent1 4 2 5" xfId="9030" xr:uid="{326DE178-CF09-469C-9880-A84DE0ACF5EA}"/>
    <cellStyle name="20% - Accent1 4 2 6" xfId="9031" xr:uid="{6844B84D-1D64-41E7-925F-48183A0E1F40}"/>
    <cellStyle name="20% - Accent1 4 2 7" xfId="9026" xr:uid="{09165554-2E94-4ADB-8B46-2210BB117BF4}"/>
    <cellStyle name="20% - Accent1 4 3" xfId="9032" xr:uid="{9428B602-814F-4262-8E7A-5E0172AE6881}"/>
    <cellStyle name="20% - Accent1 4 3 2" xfId="9033" xr:uid="{64E1AC0C-8E03-421B-912A-8C05B2EF96C6}"/>
    <cellStyle name="20% - Accent1 4 4" xfId="9034" xr:uid="{CA6CC2C5-DA82-4911-BD64-0D945D860D61}"/>
    <cellStyle name="20% - Accent1 4 5" xfId="9035" xr:uid="{2BE6B01D-BC60-4C83-B030-1D84CEB84F87}"/>
    <cellStyle name="20% - Accent1 4 6" xfId="9036" xr:uid="{6C9643CA-D75D-4E64-80FF-C215C4BFD07E}"/>
    <cellStyle name="20% - Accent1 4 7" xfId="9037" xr:uid="{A9E5A56E-54BD-4B80-B0C7-B7FEBCF9FD20}"/>
    <cellStyle name="20% - Accent1 4 8" xfId="9025" xr:uid="{348077C3-7A0B-446D-950B-80032E1C9221}"/>
    <cellStyle name="20% - Accent1 4 9" xfId="5565" xr:uid="{39D942BD-3392-4F42-AD33-5D2FCF9F8B3D}"/>
    <cellStyle name="20% - Accent1 40" xfId="9038" xr:uid="{1E0203F5-D3CC-4A08-92F7-BE42783ECE53}"/>
    <cellStyle name="20% - Accent1 40 2" xfId="9039" xr:uid="{F7C94CF7-9FED-4DA3-8066-AB1A4C17DCEB}"/>
    <cellStyle name="20% - Accent1 40 2 2" xfId="9040" xr:uid="{D8169206-F977-4095-BCAE-D36B67F4FDAB}"/>
    <cellStyle name="20% - Accent1 40 2 3" xfId="9041" xr:uid="{12F5CC05-4165-4766-A688-9050DAFDE396}"/>
    <cellStyle name="20% - Accent1 40 2 4" xfId="9042" xr:uid="{0E11D8E7-C84F-4162-83C7-FBA63A8E7CA9}"/>
    <cellStyle name="20% - Accent1 40 2 5" xfId="9043" xr:uid="{B14BC82C-DBB4-4F55-9F2D-5E978F2604B3}"/>
    <cellStyle name="20% - Accent1 40 2 6" xfId="9044" xr:uid="{96FD40F2-1958-47D1-85A4-126F3A02E1EC}"/>
    <cellStyle name="20% - Accent1 40 3" xfId="9045" xr:uid="{42DC05BE-E891-4871-8DEC-50162E333F28}"/>
    <cellStyle name="20% - Accent1 40 3 2" xfId="9046" xr:uid="{6948D16C-A9AE-464D-8260-A0814B13DE54}"/>
    <cellStyle name="20% - Accent1 40 4" xfId="9047" xr:uid="{D667E8AD-9519-4572-B355-B5037A83FF2A}"/>
    <cellStyle name="20% - Accent1 40 5" xfId="9048" xr:uid="{05316B19-AC9F-49C1-9E66-1D0AA85B36D7}"/>
    <cellStyle name="20% - Accent1 40 6" xfId="9049" xr:uid="{694C2F65-7DB8-4DDE-AC30-4F8BD56310CA}"/>
    <cellStyle name="20% - Accent1 40 7" xfId="9050" xr:uid="{B6032822-D41A-4E1E-88AC-57A18A569F77}"/>
    <cellStyle name="20% - Accent1 41" xfId="9051" xr:uid="{99EEFDE2-E693-4B04-84A9-C667F4A9D1E0}"/>
    <cellStyle name="20% - Accent1 41 2" xfId="9052" xr:uid="{57AE4B61-CDCB-468B-BB7E-1999DB713CE8}"/>
    <cellStyle name="20% - Accent1 41 2 2" xfId="9053" xr:uid="{5206733E-9AED-4E7F-B075-FCD499D8BD07}"/>
    <cellStyle name="20% - Accent1 41 2 3" xfId="9054" xr:uid="{080495CA-1117-4E36-B74E-D6B2F24E6DD7}"/>
    <cellStyle name="20% - Accent1 41 2 4" xfId="9055" xr:uid="{C189143D-9D17-4BC2-81A8-4F71C58A0B1C}"/>
    <cellStyle name="20% - Accent1 41 2 5" xfId="9056" xr:uid="{390DED26-4D7F-40A7-8FAC-3A9EA931F3F3}"/>
    <cellStyle name="20% - Accent1 41 2 6" xfId="9057" xr:uid="{3A22B74C-DC48-4C2E-BB65-B62E3D7A222A}"/>
    <cellStyle name="20% - Accent1 41 3" xfId="9058" xr:uid="{6723F98F-B136-47D4-8D54-6E2F9821C8CE}"/>
    <cellStyle name="20% - Accent1 41 3 2" xfId="9059" xr:uid="{37DB53F4-E557-479B-B303-397BA192D04C}"/>
    <cellStyle name="20% - Accent1 41 4" xfId="9060" xr:uid="{3F3EC912-7B25-4C2D-9C0B-7E9AD128BD24}"/>
    <cellStyle name="20% - Accent1 41 5" xfId="9061" xr:uid="{FF0513FE-2BB6-4194-AA9D-0C785A5E4973}"/>
    <cellStyle name="20% - Accent1 41 6" xfId="9062" xr:uid="{0B041592-6228-4F68-BFBE-7A47F6D1EE7F}"/>
    <cellStyle name="20% - Accent1 41 7" xfId="9063" xr:uid="{7E8526B0-9802-4752-9A69-F63174F28F82}"/>
    <cellStyle name="20% - Accent1 42" xfId="9064" xr:uid="{15E56913-EAA1-4820-84D7-AE0442B97449}"/>
    <cellStyle name="20% - Accent1 42 2" xfId="9065" xr:uid="{DD858329-C550-4B08-8868-A7A7E3F549CF}"/>
    <cellStyle name="20% - Accent1 42 2 2" xfId="9066" xr:uid="{1E791F19-97F5-4135-9CAC-7679EC2698CE}"/>
    <cellStyle name="20% - Accent1 42 2 3" xfId="9067" xr:uid="{53933852-E9AE-4BCB-B4E1-1B1F9E263372}"/>
    <cellStyle name="20% - Accent1 42 2 4" xfId="9068" xr:uid="{207F024B-65CC-465C-956C-8984EFEAE5CA}"/>
    <cellStyle name="20% - Accent1 42 2 5" xfId="9069" xr:uid="{02CB0409-5649-462A-84DB-7013DE6A88B1}"/>
    <cellStyle name="20% - Accent1 42 2 6" xfId="9070" xr:uid="{5A08766E-D141-4484-80B1-8DE270CDB60C}"/>
    <cellStyle name="20% - Accent1 42 3" xfId="9071" xr:uid="{95B7A0DA-761D-4E66-BF0B-2B0CACEC927D}"/>
    <cellStyle name="20% - Accent1 42 3 2" xfId="9072" xr:uid="{600F3F9B-5578-4C74-ADCC-E2F269310210}"/>
    <cellStyle name="20% - Accent1 42 4" xfId="9073" xr:uid="{C8AC1448-F1E6-4C50-8B75-5B1E79CD6080}"/>
    <cellStyle name="20% - Accent1 42 5" xfId="9074" xr:uid="{9478E664-80D4-44DB-955B-FC143F265837}"/>
    <cellStyle name="20% - Accent1 42 6" xfId="9075" xr:uid="{AE30233B-B9E4-415F-B70E-388B5A9C2866}"/>
    <cellStyle name="20% - Accent1 42 7" xfId="9076" xr:uid="{CB5ECFFB-51FE-4E2D-83B6-1024E889A890}"/>
    <cellStyle name="20% - Accent1 43" xfId="9077" xr:uid="{D1B06B6A-21C9-40BE-995F-19125CED5885}"/>
    <cellStyle name="20% - Accent1 43 2" xfId="9078" xr:uid="{BD5E76E1-7EE9-4948-B83E-4000D430ECD3}"/>
    <cellStyle name="20% - Accent1 43 2 2" xfId="9079" xr:uid="{BD1A6B51-B31E-4DB0-B98E-C76C5EE8D2D1}"/>
    <cellStyle name="20% - Accent1 43 2 3" xfId="9080" xr:uid="{C2E3F4F3-2FF9-4889-9731-504FA780BE98}"/>
    <cellStyle name="20% - Accent1 43 2 4" xfId="9081" xr:uid="{8CD61C24-43A9-436C-912F-E39642F8A25C}"/>
    <cellStyle name="20% - Accent1 43 2 5" xfId="9082" xr:uid="{EAF48805-17CB-46C4-8E3C-8E0E55D06B3E}"/>
    <cellStyle name="20% - Accent1 43 2 6" xfId="9083" xr:uid="{1A4A444F-10E8-4E71-B4D9-B4ECA7B217FA}"/>
    <cellStyle name="20% - Accent1 43 3" xfId="9084" xr:uid="{AB3E633B-E90C-48C5-8454-ABBD4A9891D8}"/>
    <cellStyle name="20% - Accent1 43 3 2" xfId="9085" xr:uid="{7F66BE49-DC58-4DCD-96BF-8872689B15DD}"/>
    <cellStyle name="20% - Accent1 43 4" xfId="9086" xr:uid="{B20F4B38-0152-46CB-8A56-D4C77E7B829B}"/>
    <cellStyle name="20% - Accent1 43 5" xfId="9087" xr:uid="{1BC60CC6-8CA7-47EE-B574-90D9CB00C63C}"/>
    <cellStyle name="20% - Accent1 43 6" xfId="9088" xr:uid="{89C87D86-4650-4CC4-AFD3-6855AAA1E9DE}"/>
    <cellStyle name="20% - Accent1 43 7" xfId="9089" xr:uid="{3AF841FE-BA63-49C6-99AA-086F9340317B}"/>
    <cellStyle name="20% - Accent1 44" xfId="9090" xr:uid="{C23AD811-0D64-418C-BEFC-4AD420B502F5}"/>
    <cellStyle name="20% - Accent1 44 2" xfId="9091" xr:uid="{0412DA03-3A4F-46BC-A922-F883973A6867}"/>
    <cellStyle name="20% - Accent1 44 2 2" xfId="9092" xr:uid="{E7007AF3-0416-44AA-BAC7-17E1B68C06B9}"/>
    <cellStyle name="20% - Accent1 44 2 3" xfId="9093" xr:uid="{9B2C17ED-5B52-4500-A604-8DE74B1BB6A4}"/>
    <cellStyle name="20% - Accent1 44 2 4" xfId="9094" xr:uid="{FE462599-6018-4422-9324-A7E26C454545}"/>
    <cellStyle name="20% - Accent1 44 2 5" xfId="9095" xr:uid="{DB38911B-A9EE-436C-8A9D-4CCC55833890}"/>
    <cellStyle name="20% - Accent1 44 2 6" xfId="9096" xr:uid="{3662C4C7-65A6-4B79-B35F-C10559398925}"/>
    <cellStyle name="20% - Accent1 44 3" xfId="9097" xr:uid="{AB99AC1C-3200-4999-A370-FDBC1C7343EF}"/>
    <cellStyle name="20% - Accent1 44 3 2" xfId="9098" xr:uid="{EF51BF44-5A93-4A58-9E0C-BDB81266124F}"/>
    <cellStyle name="20% - Accent1 44 4" xfId="9099" xr:uid="{12270D75-4829-4C1E-80F2-CB87E3A4E043}"/>
    <cellStyle name="20% - Accent1 44 5" xfId="9100" xr:uid="{39EEED4A-250A-4965-94D5-C8137E8CC08A}"/>
    <cellStyle name="20% - Accent1 44 6" xfId="9101" xr:uid="{611B1D58-1CBD-43FF-9BFA-45FF76C41EA0}"/>
    <cellStyle name="20% - Accent1 44 7" xfId="9102" xr:uid="{7DC8639E-4001-4344-ABEB-A56BD0B66AF7}"/>
    <cellStyle name="20% - Accent1 45" xfId="9103" xr:uid="{EC593F65-1082-47C1-A37B-C098F463E656}"/>
    <cellStyle name="20% - Accent1 45 2" xfId="9104" xr:uid="{BFA5BAF0-C322-4E79-95D6-393E4D940462}"/>
    <cellStyle name="20% - Accent1 45 2 2" xfId="9105" xr:uid="{4FA87A8D-BF0A-4D48-A90A-CC844026C250}"/>
    <cellStyle name="20% - Accent1 45 2 3" xfId="9106" xr:uid="{8FABB4A1-D252-4F55-B0C2-63C8D4EB0F05}"/>
    <cellStyle name="20% - Accent1 45 2 4" xfId="9107" xr:uid="{051DD9AD-17BC-4D0A-B38C-6FC132186913}"/>
    <cellStyle name="20% - Accent1 45 2 5" xfId="9108" xr:uid="{3ED40501-A5ED-46D7-AC76-7722D9DD5F3A}"/>
    <cellStyle name="20% - Accent1 45 2 6" xfId="9109" xr:uid="{FA655800-63AB-4C5A-B5A7-1A115FD3D443}"/>
    <cellStyle name="20% - Accent1 45 3" xfId="9110" xr:uid="{8E5E509E-5EC5-456E-A508-6CEC42050E49}"/>
    <cellStyle name="20% - Accent1 45 3 2" xfId="9111" xr:uid="{50265578-3079-49BB-B616-B8DF8581DC12}"/>
    <cellStyle name="20% - Accent1 45 4" xfId="9112" xr:uid="{F3EC991F-FBF2-4B77-BEC4-04B868261C65}"/>
    <cellStyle name="20% - Accent1 45 5" xfId="9113" xr:uid="{C607122A-490B-4282-B7EF-1379AD35083F}"/>
    <cellStyle name="20% - Accent1 45 6" xfId="9114" xr:uid="{51E86220-D925-48D8-B8BB-685E1B135E23}"/>
    <cellStyle name="20% - Accent1 45 7" xfId="9115" xr:uid="{C1BF6F08-37B3-4C0D-9FCC-E27B428774AE}"/>
    <cellStyle name="20% - Accent1 46" xfId="9116" xr:uid="{80258870-BEB0-459D-B186-55D184700B29}"/>
    <cellStyle name="20% - Accent1 46 2" xfId="9117" xr:uid="{0DBB24E9-1ED3-478B-A486-542199C1F038}"/>
    <cellStyle name="20% - Accent1 46 2 2" xfId="9118" xr:uid="{717DEA25-B596-4B83-8784-6938050BE92B}"/>
    <cellStyle name="20% - Accent1 46 2 3" xfId="9119" xr:uid="{0D0F7CB3-66C2-4181-8A4C-5129A2B749D8}"/>
    <cellStyle name="20% - Accent1 46 2 4" xfId="9120" xr:uid="{456AA9FF-047C-486C-B105-BE247AAD6E98}"/>
    <cellStyle name="20% - Accent1 46 2 5" xfId="9121" xr:uid="{5F38E088-1063-46E5-80EA-E484387944A0}"/>
    <cellStyle name="20% - Accent1 46 2 6" xfId="9122" xr:uid="{C5DE545D-6512-4999-82AC-0A27A555D72B}"/>
    <cellStyle name="20% - Accent1 46 2 7" xfId="9123" xr:uid="{7C569944-A73E-405B-B748-78AAFC5E14F4}"/>
    <cellStyle name="20% - Accent1 46 2 8" xfId="9124" xr:uid="{2A29DA28-A317-4B7E-BE1D-3D31C55B67FB}"/>
    <cellStyle name="20% - Accent1 46 3" xfId="9125" xr:uid="{AB02BED3-436B-41D1-8F8F-CC8F81793EEC}"/>
    <cellStyle name="20% - Accent1 46 3 2" xfId="9126" xr:uid="{2055F094-76C2-4A94-9EE0-764C84863166}"/>
    <cellStyle name="20% - Accent1 46 4" xfId="9127" xr:uid="{BE9C55B4-527B-4306-AE50-F56772661A45}"/>
    <cellStyle name="20% - Accent1 46 5" xfId="9128" xr:uid="{388B0813-6342-493C-8EA5-4280389A09BA}"/>
    <cellStyle name="20% - Accent1 46 6" xfId="9129" xr:uid="{03ED504F-2966-40C2-81EF-A7A26643AB57}"/>
    <cellStyle name="20% - Accent1 46 7" xfId="9130" xr:uid="{D85EEAF4-E499-4CAF-A936-78AA0922ED9A}"/>
    <cellStyle name="20% - Accent1 46 8" xfId="9131" xr:uid="{9F73ED5D-6410-4F6E-8706-02FF66243BA9}"/>
    <cellStyle name="20% - Accent1 46 9" xfId="9132" xr:uid="{4FD71D3E-210A-41A2-A509-FF9B5CE4988E}"/>
    <cellStyle name="20% - Accent1 47" xfId="9133" xr:uid="{04B76AB9-C168-4CBF-A7F5-44CCB7614061}"/>
    <cellStyle name="20% - Accent1 47 2" xfId="9134" xr:uid="{DCEC2ADF-9836-41CE-B6B0-3C7E60408B12}"/>
    <cellStyle name="20% - Accent1 47 2 2" xfId="9135" xr:uid="{FE923401-793D-41A9-AE76-B6AC22742F89}"/>
    <cellStyle name="20% - Accent1 47 2 3" xfId="9136" xr:uid="{4D16DC28-9312-4995-A303-491C012BF284}"/>
    <cellStyle name="20% - Accent1 47 2 4" xfId="9137" xr:uid="{979C8F8E-E001-4EE0-9772-3412840A495C}"/>
    <cellStyle name="20% - Accent1 47 2 5" xfId="9138" xr:uid="{CCEC251B-79F7-46F2-8EE2-C9D516E9B42D}"/>
    <cellStyle name="20% - Accent1 47 2 6" xfId="9139" xr:uid="{91BD144D-071D-44D7-A032-485BCB41EB3B}"/>
    <cellStyle name="20% - Accent1 47 2 7" xfId="9140" xr:uid="{4CD8F044-77B8-477E-8575-76082190DB44}"/>
    <cellStyle name="20% - Accent1 47 2 8" xfId="9141" xr:uid="{1F41280A-E8E9-46B1-9B95-88AD15D83809}"/>
    <cellStyle name="20% - Accent1 47 3" xfId="9142" xr:uid="{32D46B33-04D6-41A9-BFF0-61E9F4315328}"/>
    <cellStyle name="20% - Accent1 47 3 2" xfId="9143" xr:uid="{FC788DF9-B115-485F-9AEA-BAC430769E04}"/>
    <cellStyle name="20% - Accent1 47 4" xfId="9144" xr:uid="{CFE315B4-3914-4974-818D-D89066BA3155}"/>
    <cellStyle name="20% - Accent1 47 5" xfId="9145" xr:uid="{EC3D3C77-2B60-49A5-9C59-52266CFDFDBF}"/>
    <cellStyle name="20% - Accent1 47 6" xfId="9146" xr:uid="{28F7EED3-BFD7-4AA3-99C4-8A31179F069F}"/>
    <cellStyle name="20% - Accent1 47 7" xfId="9147" xr:uid="{E9672DAC-39E9-4F64-ABC8-FFD8B61959B4}"/>
    <cellStyle name="20% - Accent1 47 8" xfId="9148" xr:uid="{CECA0D17-2609-4D18-B036-9EA4D0D6A7CC}"/>
    <cellStyle name="20% - Accent1 47 9" xfId="9149" xr:uid="{97949A35-8972-4EA3-B575-1A6C70C2A4D5}"/>
    <cellStyle name="20% - Accent1 48" xfId="9150" xr:uid="{1CB006C5-001F-4B85-BB58-58BCE7D30CEB}"/>
    <cellStyle name="20% - Accent1 48 2" xfId="9151" xr:uid="{578A34E4-71FA-4CEF-92FB-26FDE451FF11}"/>
    <cellStyle name="20% - Accent1 48 2 2" xfId="9152" xr:uid="{4036CF04-D404-4BAA-B60D-FC9A593BF9C9}"/>
    <cellStyle name="20% - Accent1 48 2 3" xfId="9153" xr:uid="{0E006B99-ADA1-4E8C-9A26-9BF51796C1B7}"/>
    <cellStyle name="20% - Accent1 48 2 4" xfId="9154" xr:uid="{9D2CD0CC-DEE4-49FE-901D-EC6A89EA3D23}"/>
    <cellStyle name="20% - Accent1 48 2 5" xfId="9155" xr:uid="{18203F7D-DBC5-40BF-BF1F-5FA0284AD521}"/>
    <cellStyle name="20% - Accent1 48 2 6" xfId="9156" xr:uid="{FBCB18BD-F56C-4ED6-AC94-B4E90D0535E7}"/>
    <cellStyle name="20% - Accent1 48 2 7" xfId="9157" xr:uid="{3FF6B902-B665-4DBC-A127-15260D3F380D}"/>
    <cellStyle name="20% - Accent1 48 2 8" xfId="9158" xr:uid="{33ACB7E8-64B2-4567-A89B-38825EE6E1D6}"/>
    <cellStyle name="20% - Accent1 48 3" xfId="9159" xr:uid="{76656E20-DF2B-44B1-8EE6-B62BCB3C5EC8}"/>
    <cellStyle name="20% - Accent1 48 3 2" xfId="9160" xr:uid="{B6BE41ED-EA9A-4889-890A-7EE8F6BF2A9D}"/>
    <cellStyle name="20% - Accent1 48 4" xfId="9161" xr:uid="{5F1D422E-F02E-4DD2-BEC0-7BB37516CC19}"/>
    <cellStyle name="20% - Accent1 48 5" xfId="9162" xr:uid="{0601D99D-2EB7-4A24-9754-2B8FB7D64065}"/>
    <cellStyle name="20% - Accent1 48 6" xfId="9163" xr:uid="{0C370AF7-F1B9-4F17-8FC0-4B4DC99C1344}"/>
    <cellStyle name="20% - Accent1 48 7" xfId="9164" xr:uid="{88313C68-E1F1-47ED-8188-9A6C7A988858}"/>
    <cellStyle name="20% - Accent1 48 8" xfId="9165" xr:uid="{B0F88B41-3438-4D9A-8902-5260B4B0D850}"/>
    <cellStyle name="20% - Accent1 48 9" xfId="9166" xr:uid="{E34822BA-1D26-4B0E-BF7C-F619DDE21989}"/>
    <cellStyle name="20% - Accent1 49" xfId="9167" xr:uid="{A6F9162F-B39E-4432-9245-1E1E96B3F868}"/>
    <cellStyle name="20% - Accent1 49 2" xfId="9168" xr:uid="{C8AA7A5E-649A-45B0-AE12-02011FADCC2D}"/>
    <cellStyle name="20% - Accent1 49 2 2" xfId="9169" xr:uid="{C6462463-BB68-460D-BC0B-1A692A0A6A2D}"/>
    <cellStyle name="20% - Accent1 49 2 3" xfId="9170" xr:uid="{5C5F063E-5386-4968-8E83-2F0A8A678F6C}"/>
    <cellStyle name="20% - Accent1 49 2 4" xfId="9171" xr:uid="{C7FBBFBE-D913-47F7-98BD-82D045A55E0F}"/>
    <cellStyle name="20% - Accent1 49 2 5" xfId="9172" xr:uid="{63992753-A4C6-485D-A1E8-1A6E33712F7F}"/>
    <cellStyle name="20% - Accent1 49 2 6" xfId="9173" xr:uid="{0FFDE189-885F-4F17-9047-D187A0065F1D}"/>
    <cellStyle name="20% - Accent1 49 2 7" xfId="9174" xr:uid="{09140A9D-F9D3-4644-8ED4-B3BED831289D}"/>
    <cellStyle name="20% - Accent1 49 2 8" xfId="9175" xr:uid="{99C6872D-876F-476C-B9BF-C642FE9156FC}"/>
    <cellStyle name="20% - Accent1 49 3" xfId="9176" xr:uid="{CF253108-645C-44F9-B9B9-6A7C409F186B}"/>
    <cellStyle name="20% - Accent1 49 3 2" xfId="9177" xr:uid="{8F327251-6E5A-43AD-9C64-6B91550181E7}"/>
    <cellStyle name="20% - Accent1 49 4" xfId="9178" xr:uid="{5A6AB8B6-67A9-4046-A5AD-786D99A7FD63}"/>
    <cellStyle name="20% - Accent1 49 5" xfId="9179" xr:uid="{510A3AAE-48D9-4094-89E2-7964FF130283}"/>
    <cellStyle name="20% - Accent1 49 6" xfId="9180" xr:uid="{E6D874FE-8BF7-487A-96B9-5F7F0928C95B}"/>
    <cellStyle name="20% - Accent1 49 7" xfId="9181" xr:uid="{B53E21B7-A551-49D8-925F-1C0E37FC5E32}"/>
    <cellStyle name="20% - Accent1 49 8" xfId="9182" xr:uid="{745899F2-6135-48F4-9D41-C448038BC45F}"/>
    <cellStyle name="20% - Accent1 49 9" xfId="9183" xr:uid="{0D868A5D-765D-44B8-B747-BBED92ACDFF9}"/>
    <cellStyle name="20% - Accent1 5" xfId="5613" xr:uid="{730D70DC-AB9C-4A09-8C0E-F6348EC943A4}"/>
    <cellStyle name="20% - Accent1 5 2" xfId="5830" xr:uid="{4F1C0699-4601-494C-9B54-4B18DA51FB95}"/>
    <cellStyle name="20% - Accent1 5 2 2" xfId="9186" xr:uid="{F7E73362-475A-447C-9987-3E2F4FFD49B7}"/>
    <cellStyle name="20% - Accent1 5 2 3" xfId="9187" xr:uid="{6F479204-FAD2-4DD7-AD85-C367119706C9}"/>
    <cellStyle name="20% - Accent1 5 2 4" xfId="9188" xr:uid="{1FC27D31-453E-41E0-83B5-F23F3D68FFE5}"/>
    <cellStyle name="20% - Accent1 5 2 5" xfId="9189" xr:uid="{33F63E0A-1F3C-4A60-9CB2-3F7FF9CF5DD5}"/>
    <cellStyle name="20% - Accent1 5 2 6" xfId="9190" xr:uid="{37F0AEEB-857E-4C7E-B0BB-195FD66128B2}"/>
    <cellStyle name="20% - Accent1 5 2 7" xfId="9185" xr:uid="{817E70CC-B4F4-4F0F-A129-63A690D2E2DC}"/>
    <cellStyle name="20% - Accent1 5 3" xfId="9191" xr:uid="{6DB6939B-0F35-47E1-9010-BCD8009107D8}"/>
    <cellStyle name="20% - Accent1 5 3 2" xfId="9192" xr:uid="{0C6B32F8-0F80-4B20-959D-B7432288470F}"/>
    <cellStyle name="20% - Accent1 5 4" xfId="9193" xr:uid="{EE970D17-4050-4B38-9DA6-5E956C02BC97}"/>
    <cellStyle name="20% - Accent1 5 5" xfId="9194" xr:uid="{DFB3A741-0FEB-47EB-82C9-252C5A914DA8}"/>
    <cellStyle name="20% - Accent1 5 6" xfId="9195" xr:uid="{BA5DC208-2B15-4E87-968F-10869D18B9EB}"/>
    <cellStyle name="20% - Accent1 5 7" xfId="9196" xr:uid="{90927A59-1C64-4D39-8CFE-FBEE87EF0F12}"/>
    <cellStyle name="20% - Accent1 5 8" xfId="9184" xr:uid="{DFCAB32A-C2BF-4036-8DCC-BF590AA8EEB3}"/>
    <cellStyle name="20% - Accent1 50" xfId="9197" xr:uid="{1EE88096-339A-488E-A1B7-324451DC7677}"/>
    <cellStyle name="20% - Accent1 50 2" xfId="9198" xr:uid="{C502B096-9774-425B-BB32-E30A295CB013}"/>
    <cellStyle name="20% - Accent1 50 2 2" xfId="9199" xr:uid="{20F37C13-4982-43AF-A1FB-906686C83731}"/>
    <cellStyle name="20% - Accent1 50 2 3" xfId="9200" xr:uid="{2E0A7D7B-6840-4626-9505-71B445782AC0}"/>
    <cellStyle name="20% - Accent1 50 2 4" xfId="9201" xr:uid="{681C979E-4826-4E1D-86F8-3E7D97319461}"/>
    <cellStyle name="20% - Accent1 50 2 5" xfId="9202" xr:uid="{7168F374-3C4D-48FB-BF98-C2B212E1E8E0}"/>
    <cellStyle name="20% - Accent1 50 2 6" xfId="9203" xr:uid="{70DBFBB3-A9C4-448B-BF13-23906038475F}"/>
    <cellStyle name="20% - Accent1 50 2 7" xfId="9204" xr:uid="{63289BCE-97E0-494F-A4FF-E28AE8FF19ED}"/>
    <cellStyle name="20% - Accent1 50 2 8" xfId="9205" xr:uid="{70833CFA-6DF3-42DE-99BA-04FE05D083EF}"/>
    <cellStyle name="20% - Accent1 50 3" xfId="9206" xr:uid="{D8B424B9-73C8-435A-BBA8-3C5D6EFF26CD}"/>
    <cellStyle name="20% - Accent1 50 3 2" xfId="9207" xr:uid="{1B9DF2BD-901B-41CF-8AD1-2BCD1CA09554}"/>
    <cellStyle name="20% - Accent1 50 4" xfId="9208" xr:uid="{E8DCA3D9-A8E4-42C2-AA29-AE1DED1FEA22}"/>
    <cellStyle name="20% - Accent1 50 5" xfId="9209" xr:uid="{82E7467A-FF64-42B0-B775-AEFDEAA170B5}"/>
    <cellStyle name="20% - Accent1 50 6" xfId="9210" xr:uid="{92771527-08DF-4D67-93E5-A45D1E46DCCB}"/>
    <cellStyle name="20% - Accent1 50 7" xfId="9211" xr:uid="{8DCA42FB-09E8-4023-841D-2E3D53A306C3}"/>
    <cellStyle name="20% - Accent1 50 8" xfId="9212" xr:uid="{C242AF64-131C-4D17-A94B-C13FE1046E7D}"/>
    <cellStyle name="20% - Accent1 50 9" xfId="9213" xr:uid="{B86A2528-F857-43E7-ACB0-7FEC28EADCD4}"/>
    <cellStyle name="20% - Accent1 51" xfId="9214" xr:uid="{0740A186-0EAA-44A6-91C2-8449ED5854F1}"/>
    <cellStyle name="20% - Accent1 51 2" xfId="9215" xr:uid="{2C5824F5-53EE-4587-8BFB-5B24EB79D570}"/>
    <cellStyle name="20% - Accent1 51 2 2" xfId="9216" xr:uid="{1CB33328-33ED-4C77-854D-F1162D2C2E61}"/>
    <cellStyle name="20% - Accent1 51 2 3" xfId="9217" xr:uid="{5B65E48B-A75F-4040-BC41-80F233AEB3E3}"/>
    <cellStyle name="20% - Accent1 51 2 4" xfId="9218" xr:uid="{9EEB75CC-76B9-4AC3-809F-2F52E286D57A}"/>
    <cellStyle name="20% - Accent1 51 2 5" xfId="9219" xr:uid="{3F99DCB2-E750-4E30-92B9-52793772B646}"/>
    <cellStyle name="20% - Accent1 51 2 6" xfId="9220" xr:uid="{084C9A53-15D1-4CCA-BF05-564E54B7DF9B}"/>
    <cellStyle name="20% - Accent1 51 2 7" xfId="9221" xr:uid="{33764138-8E84-47EE-91F1-1A0A6BB8ADAA}"/>
    <cellStyle name="20% - Accent1 51 2 8" xfId="9222" xr:uid="{8AF7EF9E-B648-4A61-AF4D-C777A7ED4169}"/>
    <cellStyle name="20% - Accent1 51 3" xfId="9223" xr:uid="{3E45B09C-33F8-42A0-9AFC-EF71DBA05AC6}"/>
    <cellStyle name="20% - Accent1 51 3 2" xfId="9224" xr:uid="{873A8251-4ECF-4E60-A439-1E8E572878B2}"/>
    <cellStyle name="20% - Accent1 51 4" xfId="9225" xr:uid="{5347B568-5A31-4080-BBFB-6DBDAE15817C}"/>
    <cellStyle name="20% - Accent1 51 5" xfId="9226" xr:uid="{2266F16B-65A7-46D2-92AE-009A6DB7AA6A}"/>
    <cellStyle name="20% - Accent1 51 6" xfId="9227" xr:uid="{557ED864-B1A1-4760-A76E-79E9779874AB}"/>
    <cellStyle name="20% - Accent1 51 7" xfId="9228" xr:uid="{7BA8FB26-6253-4981-9D92-5DECC1F9E590}"/>
    <cellStyle name="20% - Accent1 51 8" xfId="9229" xr:uid="{C27DFB7C-BE3F-4919-8CB9-741C068179F7}"/>
    <cellStyle name="20% - Accent1 51 9" xfId="9230" xr:uid="{F4943A85-4F84-45D5-8EA3-22824BEFA455}"/>
    <cellStyle name="20% - Accent1 52" xfId="9231" xr:uid="{5C4EBB86-9580-46F5-95D7-0D851B99559D}"/>
    <cellStyle name="20% - Accent1 52 2" xfId="9232" xr:uid="{302BDBD9-3502-4249-A73A-4A05985A5132}"/>
    <cellStyle name="20% - Accent1 52 2 2" xfId="9233" xr:uid="{E97BD3F8-FE86-4B37-B52D-1DB93D333DA0}"/>
    <cellStyle name="20% - Accent1 52 2 3" xfId="9234" xr:uid="{272297C9-A357-4901-BCB0-1245F4C0416D}"/>
    <cellStyle name="20% - Accent1 52 2 4" xfId="9235" xr:uid="{6128E3A7-3FE8-42BD-A83E-212FE1A9F7C3}"/>
    <cellStyle name="20% - Accent1 52 2 5" xfId="9236" xr:uid="{8736B0EF-E14D-45EA-BC42-C6B0000AD308}"/>
    <cellStyle name="20% - Accent1 52 2 6" xfId="9237" xr:uid="{BA1393BA-3688-4524-804A-8443A0B03C4A}"/>
    <cellStyle name="20% - Accent1 52 2 7" xfId="9238" xr:uid="{719CEEA2-4457-49DB-92DE-EDA1A59F1B64}"/>
    <cellStyle name="20% - Accent1 52 2 8" xfId="9239" xr:uid="{1FC4AB0B-A3A9-4218-8CC9-95DF29FAEEC9}"/>
    <cellStyle name="20% - Accent1 52 3" xfId="9240" xr:uid="{AFE0CE57-82D3-4E52-8F6B-727C788CE0EB}"/>
    <cellStyle name="20% - Accent1 52 3 2" xfId="9241" xr:uid="{E0826DD7-DE1D-46A9-9B1B-BA939B525BB2}"/>
    <cellStyle name="20% - Accent1 52 4" xfId="9242" xr:uid="{1428FDE0-4F38-4DCB-A01F-5E51F4AFBB10}"/>
    <cellStyle name="20% - Accent1 52 5" xfId="9243" xr:uid="{FBE1E1D3-6802-448A-BF09-5FBF846FCEBB}"/>
    <cellStyle name="20% - Accent1 52 6" xfId="9244" xr:uid="{CD257F73-FD87-4516-B7FE-F5365B5C23D6}"/>
    <cellStyle name="20% - Accent1 52 7" xfId="9245" xr:uid="{CEE4467B-D730-427A-9F7B-98EB744D25EA}"/>
    <cellStyle name="20% - Accent1 52 8" xfId="9246" xr:uid="{27F22E02-5D37-4E45-85CE-906557C8BCB2}"/>
    <cellStyle name="20% - Accent1 52 9" xfId="9247" xr:uid="{FA8BE822-35E8-4DBF-8F52-88D03887906A}"/>
    <cellStyle name="20% - Accent1 53" xfId="9248" xr:uid="{7D06803E-5D83-4C9F-A9A3-69EF9FC1085A}"/>
    <cellStyle name="20% - Accent1 53 2" xfId="9249" xr:uid="{EA7FDD35-EB90-4BDE-8DF6-2DC9736CA04F}"/>
    <cellStyle name="20% - Accent1 53 2 2" xfId="9250" xr:uid="{59D5E7A9-AABF-4A81-8A14-D606D642C269}"/>
    <cellStyle name="20% - Accent1 53 2 3" xfId="9251" xr:uid="{75BF1446-DBB9-4845-B39A-C22BCE83613F}"/>
    <cellStyle name="20% - Accent1 53 2 4" xfId="9252" xr:uid="{BB50BA75-B024-4867-BEF5-4DAD56AC0EC0}"/>
    <cellStyle name="20% - Accent1 53 2 5" xfId="9253" xr:uid="{2FDCEC15-5AAA-494C-AB3C-1469DB2A95B2}"/>
    <cellStyle name="20% - Accent1 53 2 6" xfId="9254" xr:uid="{C64636BC-5813-4BE5-88BC-BCED230C0E50}"/>
    <cellStyle name="20% - Accent1 53 2 7" xfId="9255" xr:uid="{C2608EA3-AD47-4DF7-8B1F-0E6B9970442C}"/>
    <cellStyle name="20% - Accent1 53 2 8" xfId="9256" xr:uid="{4B31DFF8-6726-47B3-8E5D-72E5279F58F6}"/>
    <cellStyle name="20% - Accent1 53 3" xfId="9257" xr:uid="{8CEA5DB7-C07A-4840-A03B-0F9E5FA5AB68}"/>
    <cellStyle name="20% - Accent1 53 3 2" xfId="9258" xr:uid="{753A7912-F093-4557-AC01-38B721040ACD}"/>
    <cellStyle name="20% - Accent1 53 4" xfId="9259" xr:uid="{847FDB26-893B-4F5C-87A8-EA9D532AAF71}"/>
    <cellStyle name="20% - Accent1 53 5" xfId="9260" xr:uid="{8EA4508E-53F6-47A4-9378-B4DBD1EFB93C}"/>
    <cellStyle name="20% - Accent1 53 6" xfId="9261" xr:uid="{F1A9222B-F0E3-4785-AED2-5424B0554510}"/>
    <cellStyle name="20% - Accent1 53 7" xfId="9262" xr:uid="{B848304F-56BD-48A3-9BA3-56B28FE49E01}"/>
    <cellStyle name="20% - Accent1 53 8" xfId="9263" xr:uid="{AC25070A-C2A7-4E4A-9707-50964A7C205C}"/>
    <cellStyle name="20% - Accent1 53 9" xfId="9264" xr:uid="{37DC5525-A560-4B87-A67F-56FC2EC5C203}"/>
    <cellStyle name="20% - Accent1 54" xfId="9265" xr:uid="{F174FEA6-CBFC-4E57-9C7D-348EA0F5D055}"/>
    <cellStyle name="20% - Accent1 54 2" xfId="9266" xr:uid="{6294C5BB-6C34-4F1A-BF20-6762A4E73124}"/>
    <cellStyle name="20% - Accent1 54 2 2" xfId="9267" xr:uid="{CDA625CD-2703-4D38-BF3F-920C29889FA4}"/>
    <cellStyle name="20% - Accent1 54 2 3" xfId="9268" xr:uid="{9686F423-F5E6-4F01-8D8D-C2A675206A13}"/>
    <cellStyle name="20% - Accent1 54 2 4" xfId="9269" xr:uid="{237146BA-ED0F-4F11-BA44-A69B021DF116}"/>
    <cellStyle name="20% - Accent1 54 2 5" xfId="9270" xr:uid="{A63CE643-D497-4826-B1B5-BE7534ACA21C}"/>
    <cellStyle name="20% - Accent1 54 2 6" xfId="9271" xr:uid="{37FBB1DD-0422-40C6-9BA3-FD13357FC709}"/>
    <cellStyle name="20% - Accent1 54 2 7" xfId="9272" xr:uid="{DDA9E7D9-04BA-4D1D-9B1B-3EE9FF472B7B}"/>
    <cellStyle name="20% - Accent1 54 2 8" xfId="9273" xr:uid="{4B83654B-A564-4450-AF08-5A0B9283B9C4}"/>
    <cellStyle name="20% - Accent1 54 3" xfId="9274" xr:uid="{ECCD5D9E-24BF-4B28-A2CE-01AF8E8F6AE0}"/>
    <cellStyle name="20% - Accent1 54 3 2" xfId="9275" xr:uid="{EEA8DA3E-0065-4F87-AFB6-4507338D33AA}"/>
    <cellStyle name="20% - Accent1 54 4" xfId="9276" xr:uid="{E3940C8E-F74F-4247-A982-176BD118B4E6}"/>
    <cellStyle name="20% - Accent1 54 5" xfId="9277" xr:uid="{A826282F-E71C-461E-905F-F8EBA0546D25}"/>
    <cellStyle name="20% - Accent1 54 6" xfId="9278" xr:uid="{FADF8479-F6BA-4480-A5F3-1505788DD0F5}"/>
    <cellStyle name="20% - Accent1 54 7" xfId="9279" xr:uid="{14E76D15-C376-42E7-AAB8-707FE271F0EA}"/>
    <cellStyle name="20% - Accent1 54 8" xfId="9280" xr:uid="{56E48524-F573-4462-B033-4EC3044C150A}"/>
    <cellStyle name="20% - Accent1 54 9" xfId="9281" xr:uid="{EAD2D003-EBAF-477E-ACDA-E1DB3B57E862}"/>
    <cellStyle name="20% - Accent1 55" xfId="9282" xr:uid="{D9A679A1-8EE8-4CB7-B864-1308F10494B1}"/>
    <cellStyle name="20% - Accent1 55 2" xfId="9283" xr:uid="{90AB7A03-0DD5-41FA-B88D-80BAF3E36CB9}"/>
    <cellStyle name="20% - Accent1 55 2 2" xfId="9284" xr:uid="{CF62120B-4922-4D03-A410-8B7394BFE57C}"/>
    <cellStyle name="20% - Accent1 55 3" xfId="9285" xr:uid="{5EC29D92-EC5B-4A0C-A161-5B0DF400D3F6}"/>
    <cellStyle name="20% - Accent1 55 3 2" xfId="9286" xr:uid="{F10C7139-662F-4AC4-979A-18E2B8ABFB3E}"/>
    <cellStyle name="20% - Accent1 55 4" xfId="9287" xr:uid="{7D36E2DC-74B2-430D-8D31-1DE5E8BA2B65}"/>
    <cellStyle name="20% - Accent1 55 5" xfId="9288" xr:uid="{EE7B0C67-E10C-42F7-A45E-6E7A3F5C44EA}"/>
    <cellStyle name="20% - Accent1 55 6" xfId="9289" xr:uid="{5151FF0C-0DD9-4218-8D33-5D295189F63C}"/>
    <cellStyle name="20% - Accent1 55 7" xfId="9290" xr:uid="{47F85C3F-9651-4115-87CE-DADB448AA186}"/>
    <cellStyle name="20% - Accent1 56" xfId="9291" xr:uid="{F389698E-0EFB-4AF7-A34C-A187A7B04515}"/>
    <cellStyle name="20% - Accent1 56 2" xfId="9292" xr:uid="{4F398D4E-6AB4-4ABB-8C18-31D519FABF19}"/>
    <cellStyle name="20% - Accent1 56 2 2" xfId="9293" xr:uid="{1808940A-4589-4824-BC11-6FAEC7891C64}"/>
    <cellStyle name="20% - Accent1 56 3" xfId="9294" xr:uid="{551F03C0-6946-427C-8E83-93F30BBCB55C}"/>
    <cellStyle name="20% - Accent1 56 4" xfId="9295" xr:uid="{B497A3FF-B550-4446-8AE7-8DABC4A51897}"/>
    <cellStyle name="20% - Accent1 56 5" xfId="9296" xr:uid="{7EE34A20-927F-4D83-9438-7923F1C90042}"/>
    <cellStyle name="20% - Accent1 56 6" xfId="9297" xr:uid="{F6557E4F-F58A-48DE-9C74-08BC7D4F34DD}"/>
    <cellStyle name="20% - Accent1 56 7" xfId="9298" xr:uid="{5AB339AB-C82C-4806-BF82-225BFCE24AB4}"/>
    <cellStyle name="20% - Accent1 57" xfId="9299" xr:uid="{6CBF255C-9820-424A-9458-FA04D9FA076B}"/>
    <cellStyle name="20% - Accent1 57 2" xfId="9300" xr:uid="{DC41B33D-640F-4418-8DD2-524D756FF76C}"/>
    <cellStyle name="20% - Accent1 57 2 2" xfId="9301" xr:uid="{1F624075-004A-43AE-ACB8-B2E0A0EE7E44}"/>
    <cellStyle name="20% - Accent1 57 3" xfId="9302" xr:uid="{5C9E290B-C11B-4E4E-B282-9B9CE753C194}"/>
    <cellStyle name="20% - Accent1 57 4" xfId="9303" xr:uid="{B87A77F9-80C1-452F-9A4C-AB550BB195C6}"/>
    <cellStyle name="20% - Accent1 57 5" xfId="9304" xr:uid="{D7BA3DAB-E538-45D5-8B37-FB37B9FD0ABA}"/>
    <cellStyle name="20% - Accent1 57 6" xfId="9305" xr:uid="{96E3C295-6343-4B9E-8205-0C4A5968038A}"/>
    <cellStyle name="20% - Accent1 57 7" xfId="9306" xr:uid="{C8233913-CBC7-4A84-847C-E72ADA2560BF}"/>
    <cellStyle name="20% - Accent1 58" xfId="9307" xr:uid="{78FC335B-6DB9-40B7-84E2-E97AE23E3300}"/>
    <cellStyle name="20% - Accent1 58 2" xfId="9308" xr:uid="{CD3FE6C8-7BB1-4E1E-9EA6-4F43F10F946B}"/>
    <cellStyle name="20% - Accent1 58 2 2" xfId="9309" xr:uid="{43B10551-E2DE-49F7-A643-6F7CB1FA7516}"/>
    <cellStyle name="20% - Accent1 58 3" xfId="9310" xr:uid="{58321484-A9DE-4A49-8ABF-6BAB5125695B}"/>
    <cellStyle name="20% - Accent1 58 3 2" xfId="9311" xr:uid="{D7BC7468-88CA-4D3E-B531-624FD42235C1}"/>
    <cellStyle name="20% - Accent1 58 4" xfId="9312" xr:uid="{CDBD597A-F064-4FB8-BFEA-4B7470504993}"/>
    <cellStyle name="20% - Accent1 58 5" xfId="9313" xr:uid="{EE9896F6-312D-43A3-86BF-00633CF8F739}"/>
    <cellStyle name="20% - Accent1 58 6" xfId="9314" xr:uid="{BC40ABD4-6E89-44C6-ABF9-11B10C7325AF}"/>
    <cellStyle name="20% - Accent1 58 7" xfId="9315" xr:uid="{B5F8ADB4-9F6D-4E0A-B3EE-2F71C67356FF}"/>
    <cellStyle name="20% - Accent1 59" xfId="9316" xr:uid="{718E4FBE-BF06-4077-AA01-BD54298CD283}"/>
    <cellStyle name="20% - Accent1 59 2" xfId="9317" xr:uid="{8E6BAA44-67BB-4C71-A33A-CD8CB165BBBF}"/>
    <cellStyle name="20% - Accent1 59 2 2" xfId="9318" xr:uid="{422CA71C-14B7-4D0C-B2F8-566B00F45E57}"/>
    <cellStyle name="20% - Accent1 59 3" xfId="9319" xr:uid="{D91F3F28-E08D-4CBF-BCF2-B968F233CA29}"/>
    <cellStyle name="20% - Accent1 59 3 2" xfId="9320" xr:uid="{B6991E94-4F10-4574-BD68-B3EEB8FB2D9F}"/>
    <cellStyle name="20% - Accent1 59 4" xfId="9321" xr:uid="{B22B4B5C-3CFA-4D9C-B42B-4917851223F6}"/>
    <cellStyle name="20% - Accent1 59 5" xfId="9322" xr:uid="{4203601F-F532-409C-8E82-B569280BDB97}"/>
    <cellStyle name="20% - Accent1 59 6" xfId="9323" xr:uid="{44371004-9D1F-44C1-825B-655C990F2760}"/>
    <cellStyle name="20% - Accent1 59 7" xfId="9324" xr:uid="{E211B08D-0D1C-45E9-9D4B-FBE40F2B07B9}"/>
    <cellStyle name="20% - Accent1 6" xfId="9325" xr:uid="{BE3878E1-3A21-4EED-8CC2-A3E5FA940E40}"/>
    <cellStyle name="20% - Accent1 6 2" xfId="9326" xr:uid="{C3B78490-A061-4C74-A366-262A24CD3CEC}"/>
    <cellStyle name="20% - Accent1 6 2 2" xfId="9327" xr:uid="{0E882E6C-D99E-4E73-8E01-CBDDF6ABCAD9}"/>
    <cellStyle name="20% - Accent1 6 2 3" xfId="9328" xr:uid="{20F85D83-792B-4A54-B9B5-95B1C8165F97}"/>
    <cellStyle name="20% - Accent1 6 2 4" xfId="9329" xr:uid="{438C6520-6ED2-408F-9A82-1A82CE869F5A}"/>
    <cellStyle name="20% - Accent1 6 2 5" xfId="9330" xr:uid="{6F950FF2-4C51-444E-BBAE-55AAA1FF4AFF}"/>
    <cellStyle name="20% - Accent1 6 2 6" xfId="9331" xr:uid="{C035618A-D54F-41AE-85CA-32016D1E277B}"/>
    <cellStyle name="20% - Accent1 6 3" xfId="9332" xr:uid="{113241EE-511E-4266-B61B-9F000DED69A6}"/>
    <cellStyle name="20% - Accent1 6 3 2" xfId="9333" xr:uid="{21BE86A7-5241-499F-B633-2AADDBF413DD}"/>
    <cellStyle name="20% - Accent1 6 4" xfId="9334" xr:uid="{6E893F64-E091-4DB9-8963-D91877890D7A}"/>
    <cellStyle name="20% - Accent1 6 5" xfId="9335" xr:uid="{ADDD0E1C-FF0C-47CA-9907-6E2E516F053F}"/>
    <cellStyle name="20% - Accent1 6 6" xfId="9336" xr:uid="{4E175695-18EC-430C-8F25-9A490238A129}"/>
    <cellStyle name="20% - Accent1 6 7" xfId="9337" xr:uid="{B0710C5C-EEE7-41B3-91BA-C89F1A8CC221}"/>
    <cellStyle name="20% - Accent1 60" xfId="9338" xr:uid="{3CBDDF4F-F6C1-40C3-A865-D242718E1571}"/>
    <cellStyle name="20% - Accent1 60 2" xfId="9339" xr:uid="{FDDD2720-FB62-498F-AB06-E0ACD02AE824}"/>
    <cellStyle name="20% - Accent1 60 2 2" xfId="9340" xr:uid="{6EB77C87-266B-4E82-B71D-1E829599FFF8}"/>
    <cellStyle name="20% - Accent1 60 3" xfId="9341" xr:uid="{02D221EC-18F2-4B21-9D5A-C98D643277EF}"/>
    <cellStyle name="20% - Accent1 60 3 2" xfId="9342" xr:uid="{BE0EF347-06F6-4C6D-AFD6-A453FE442E22}"/>
    <cellStyle name="20% - Accent1 60 4" xfId="9343" xr:uid="{70D5702F-2F7E-4424-A2FF-E57A13C6514E}"/>
    <cellStyle name="20% - Accent1 60 5" xfId="9344" xr:uid="{79BD8997-05EF-4D64-B440-9DB9026DB13C}"/>
    <cellStyle name="20% - Accent1 60 6" xfId="9345" xr:uid="{DE581A32-4AF2-448E-8C81-AB7535A227E5}"/>
    <cellStyle name="20% - Accent1 60 7" xfId="9346" xr:uid="{E814176E-26A0-4E57-901B-07006DAA70EE}"/>
    <cellStyle name="20% - Accent1 61" xfId="9347" xr:uid="{7684CDCC-D6C0-47A9-83E4-FB02C012EA7D}"/>
    <cellStyle name="20% - Accent1 61 2" xfId="9348" xr:uid="{6E028C88-6712-4204-8A52-91D93F37FCDF}"/>
    <cellStyle name="20% - Accent1 61 2 2" xfId="9349" xr:uid="{6759A55E-EA1F-4A75-AF73-42EFE0426446}"/>
    <cellStyle name="20% - Accent1 61 3" xfId="9350" xr:uid="{E017FABB-9F4C-4A81-804C-FBCD1214B351}"/>
    <cellStyle name="20% - Accent1 61 3 2" xfId="9351" xr:uid="{44AC1F2A-5BEE-4E0E-89D7-21E95FF8B808}"/>
    <cellStyle name="20% - Accent1 61 4" xfId="9352" xr:uid="{37CC8F7E-F160-41B3-BC18-51D33C6CA4C5}"/>
    <cellStyle name="20% - Accent1 61 5" xfId="9353" xr:uid="{31B8E3FA-2DAC-4522-BBE3-B7B136C6C96A}"/>
    <cellStyle name="20% - Accent1 61 6" xfId="9354" xr:uid="{C5CA739C-76CE-4615-910B-FF5C4239A4BC}"/>
    <cellStyle name="20% - Accent1 61 7" xfId="9355" xr:uid="{1854F31B-8BC1-4871-8F3C-5DA4C3D1A604}"/>
    <cellStyle name="20% - Accent1 62" xfId="9356" xr:uid="{8A1F91C2-BBC7-4ABF-9003-4543F7EE5469}"/>
    <cellStyle name="20% - Accent1 62 2" xfId="9357" xr:uid="{4C27F3D2-374B-46F8-9AE7-98F2ED1E3B16}"/>
    <cellStyle name="20% - Accent1 62 2 2" xfId="9358" xr:uid="{49820CE9-868C-4F75-BE38-8690CE788254}"/>
    <cellStyle name="20% - Accent1 62 3" xfId="9359" xr:uid="{A946DFEE-7F0C-4CB3-A222-3552CA2911DD}"/>
    <cellStyle name="20% - Accent1 62 3 2" xfId="9360" xr:uid="{A3BCED8C-E5E5-486C-AC61-3417451FC333}"/>
    <cellStyle name="20% - Accent1 62 4" xfId="9361" xr:uid="{25BA4507-8A6A-4CBC-97EB-561FD7CF9D0F}"/>
    <cellStyle name="20% - Accent1 62 5" xfId="9362" xr:uid="{0DA43DA3-6C5F-4D15-8A20-60D085D9001F}"/>
    <cellStyle name="20% - Accent1 62 6" xfId="9363" xr:uid="{B8715A8C-58E8-435D-A9D0-1B89B7EF09BA}"/>
    <cellStyle name="20% - Accent1 62 7" xfId="9364" xr:uid="{623C0822-00BD-4ABE-82F3-C3FEA2AAC7F7}"/>
    <cellStyle name="20% - Accent1 63" xfId="9365" xr:uid="{FB534110-2D75-44A6-9E70-8063ECBC3C23}"/>
    <cellStyle name="20% - Accent1 63 2" xfId="9366" xr:uid="{9A4EC508-BF09-4940-8926-2E83D36FCD8B}"/>
    <cellStyle name="20% - Accent1 63 2 2" xfId="9367" xr:uid="{134B8576-58F2-43A5-AB01-6D9358B19F53}"/>
    <cellStyle name="20% - Accent1 63 3" xfId="9368" xr:uid="{9564FE9C-C4F5-49C9-B71F-CC39B5C44A5C}"/>
    <cellStyle name="20% - Accent1 63 3 2" xfId="9369" xr:uid="{8BF4D1A7-AFF9-45F7-BBE4-4108465B5C9E}"/>
    <cellStyle name="20% - Accent1 63 4" xfId="9370" xr:uid="{223ADC18-974E-4847-BC25-014A9EAF44B5}"/>
    <cellStyle name="20% - Accent1 63 5" xfId="9371" xr:uid="{0A3BF15F-7CC9-47D5-B985-651D73E9F450}"/>
    <cellStyle name="20% - Accent1 63 6" xfId="9372" xr:uid="{90009006-A188-4C63-A8C5-39C0B27D127E}"/>
    <cellStyle name="20% - Accent1 63 7" xfId="9373" xr:uid="{3A4D7DF9-52F2-4B2F-87D9-336CB68323D2}"/>
    <cellStyle name="20% - Accent1 64" xfId="9374" xr:uid="{1CBF6BA5-40D1-41B6-92B3-91DECCE1B50A}"/>
    <cellStyle name="20% - Accent1 64 2" xfId="9375" xr:uid="{ABBCD64C-6E6B-43B5-9891-51E07DDF9357}"/>
    <cellStyle name="20% - Accent1 64 2 2" xfId="9376" xr:uid="{ACF8DA37-5EE9-48EF-8FAA-7B404D9B9C46}"/>
    <cellStyle name="20% - Accent1 64 3" xfId="9377" xr:uid="{BF331AA1-7AF0-4C8C-82D5-9CD82CDD6709}"/>
    <cellStyle name="20% - Accent1 64 3 2" xfId="9378" xr:uid="{7A59965B-0206-4979-AC98-4E7DA0383BA5}"/>
    <cellStyle name="20% - Accent1 64 4" xfId="9379" xr:uid="{FFFD32F7-052F-47D4-9A37-6511AC91D595}"/>
    <cellStyle name="20% - Accent1 64 5" xfId="9380" xr:uid="{FAC50F5B-6381-4258-AD20-5974FB75D681}"/>
    <cellStyle name="20% - Accent1 64 6" xfId="9381" xr:uid="{F2AD6CB2-A1A5-4AC3-A131-DD5FE451D5C9}"/>
    <cellStyle name="20% - Accent1 64 7" xfId="9382" xr:uid="{27418252-E682-41B7-A59B-80177FAA2490}"/>
    <cellStyle name="20% - Accent1 65" xfId="9383" xr:uid="{D9A0E5BF-22EC-4BD4-9541-C8DC80EAB12A}"/>
    <cellStyle name="20% - Accent1 65 2" xfId="9384" xr:uid="{47996309-BD9A-42D8-8552-0D9293850CBE}"/>
    <cellStyle name="20% - Accent1 65 2 2" xfId="9385" xr:uid="{B1F10FA1-4833-4069-9AB1-C61008970811}"/>
    <cellStyle name="20% - Accent1 65 3" xfId="9386" xr:uid="{C45D2F5D-A4C9-4DAC-8E96-57409B0ED144}"/>
    <cellStyle name="20% - Accent1 65 3 2" xfId="9387" xr:uid="{26EB1B4B-B410-4EA6-A822-AED5CF4C9BAA}"/>
    <cellStyle name="20% - Accent1 65 4" xfId="9388" xr:uid="{7A7310A2-2984-438D-AF9A-FABA1A772110}"/>
    <cellStyle name="20% - Accent1 65 5" xfId="9389" xr:uid="{DC89D4C5-7599-4848-BB5B-B239D551BFE9}"/>
    <cellStyle name="20% - Accent1 65 6" xfId="9390" xr:uid="{AD2C9F21-8850-4D42-B94B-48CB4E6D9A6D}"/>
    <cellStyle name="20% - Accent1 65 7" xfId="9391" xr:uid="{DA8760C5-3DD3-400B-B650-FE8A84BDAE52}"/>
    <cellStyle name="20% - Accent1 66" xfId="9392" xr:uid="{49300393-796D-4A92-9531-362CCBDF9FB4}"/>
    <cellStyle name="20% - Accent1 66 2" xfId="9393" xr:uid="{1408EC9C-3EC3-49FB-ADAC-B7A3EB83FB6B}"/>
    <cellStyle name="20% - Accent1 66 2 2" xfId="9394" xr:uid="{71ADDACB-26B5-4D60-8697-2BB1C1FFCD95}"/>
    <cellStyle name="20% - Accent1 66 3" xfId="9395" xr:uid="{57F6A471-FD8B-40D0-BC93-2937EE0F696C}"/>
    <cellStyle name="20% - Accent1 66 3 2" xfId="9396" xr:uid="{6C693559-A427-48B9-9570-D4DC8417291F}"/>
    <cellStyle name="20% - Accent1 66 4" xfId="9397" xr:uid="{818C1686-2483-4A2F-901B-0BF194ED351B}"/>
    <cellStyle name="20% - Accent1 66 5" xfId="9398" xr:uid="{B3042C40-178D-4851-BAE7-26EB7DD06159}"/>
    <cellStyle name="20% - Accent1 66 6" xfId="9399" xr:uid="{02A3FF8C-653C-4B08-9D51-08421E694DA6}"/>
    <cellStyle name="20% - Accent1 66 7" xfId="9400" xr:uid="{B6D2C1C7-44EC-48EE-8773-C90033253289}"/>
    <cellStyle name="20% - Accent1 67" xfId="9401" xr:uid="{7F39BCA4-703B-49C0-9140-2A002AC1A0BE}"/>
    <cellStyle name="20% - Accent1 67 2" xfId="9402" xr:uid="{A9827323-7A31-40F1-9213-7C25C2B6DC21}"/>
    <cellStyle name="20% - Accent1 67 2 2" xfId="9403" xr:uid="{5124540E-65EC-43E0-A9F6-9FF6C1A9C14C}"/>
    <cellStyle name="20% - Accent1 67 3" xfId="9404" xr:uid="{A75FF001-21FF-47B8-B90F-1D3BF58C5908}"/>
    <cellStyle name="20% - Accent1 67 3 2" xfId="9405" xr:uid="{B5D16116-77AB-4801-B8E7-ABCAE589A4D2}"/>
    <cellStyle name="20% - Accent1 67 4" xfId="9406" xr:uid="{F1216B52-BDC0-4D3A-B79B-B37670B0B077}"/>
    <cellStyle name="20% - Accent1 67 5" xfId="9407" xr:uid="{9CCB55B2-4AFF-4556-8BC0-69381D503A23}"/>
    <cellStyle name="20% - Accent1 67 6" xfId="9408" xr:uid="{3BA69C04-EEA1-4996-B11E-4C5148BB26C6}"/>
    <cellStyle name="20% - Accent1 67 7" xfId="9409" xr:uid="{E12F48FE-7569-4327-812A-FD2BEA4DA06D}"/>
    <cellStyle name="20% - Accent1 68" xfId="9410" xr:uid="{69ECC1BB-379F-4AAA-9921-81C5F8B18D7E}"/>
    <cellStyle name="20% - Accent1 68 2" xfId="9411" xr:uid="{9044FB99-72DB-488F-97C0-22DB97A2292B}"/>
    <cellStyle name="20% - Accent1 68 2 2" xfId="9412" xr:uid="{5C9CAC98-2A89-4698-8EC3-55BB66514271}"/>
    <cellStyle name="20% - Accent1 68 3" xfId="9413" xr:uid="{90B4E5D4-ACF3-4120-9E77-01E8A92029F3}"/>
    <cellStyle name="20% - Accent1 68 3 2" xfId="9414" xr:uid="{198F3097-5A5C-4A52-AD01-2B6ED61BAB1E}"/>
    <cellStyle name="20% - Accent1 68 4" xfId="9415" xr:uid="{F877AFB3-6257-4E24-807C-4E7063B5647F}"/>
    <cellStyle name="20% - Accent1 68 5" xfId="9416" xr:uid="{831A7616-2EEB-49EF-A58E-78EAB9ED55CF}"/>
    <cellStyle name="20% - Accent1 68 6" xfId="9417" xr:uid="{2DA10152-5039-47FC-9A97-DB42AE4E5CDA}"/>
    <cellStyle name="20% - Accent1 68 7" xfId="9418" xr:uid="{9C058009-463B-472E-8F18-49BDC430CA1C}"/>
    <cellStyle name="20% - Accent1 69" xfId="9419" xr:uid="{D77CE661-3EB5-4744-B4E9-72E9DDB6AEAD}"/>
    <cellStyle name="20% - Accent1 69 2" xfId="9420" xr:uid="{E82BBF21-AFED-480C-9084-AC4DDC509622}"/>
    <cellStyle name="20% - Accent1 69 2 2" xfId="9421" xr:uid="{E6A2B0C9-7F31-48E5-956F-4B3913B96F50}"/>
    <cellStyle name="20% - Accent1 69 3" xfId="9422" xr:uid="{87CC37D5-EE70-40DF-A714-2715E27191C9}"/>
    <cellStyle name="20% - Accent1 69 3 2" xfId="9423" xr:uid="{88A6BAB7-BE69-41A9-91CE-21DA555ADFE8}"/>
    <cellStyle name="20% - Accent1 69 4" xfId="9424" xr:uid="{25374ED6-3DBA-448C-8610-17A83808D292}"/>
    <cellStyle name="20% - Accent1 69 5" xfId="9425" xr:uid="{6862C56A-22C8-4C33-8F50-B88929F5F4B0}"/>
    <cellStyle name="20% - Accent1 69 6" xfId="9426" xr:uid="{573351C3-238A-43D5-9EB8-DC2461011FF2}"/>
    <cellStyle name="20% - Accent1 69 7" xfId="9427" xr:uid="{E0D40FB0-1D28-4649-BA6D-98D0B276B1F0}"/>
    <cellStyle name="20% - Accent1 7" xfId="9428" xr:uid="{A8B3DC4D-A16E-40BE-9B37-EAA4F876E539}"/>
    <cellStyle name="20% - Accent1 7 2" xfId="9429" xr:uid="{25F3668A-B8A2-42E1-BC18-20F614442BDE}"/>
    <cellStyle name="20% - Accent1 7 2 2" xfId="9430" xr:uid="{152CCFDB-E1E9-4233-A849-DB70DDFBF7E5}"/>
    <cellStyle name="20% - Accent1 7 2 3" xfId="9431" xr:uid="{C605A7D2-2190-4AAF-A24A-8A8EC30F25FC}"/>
    <cellStyle name="20% - Accent1 7 2 4" xfId="9432" xr:uid="{79C17582-7764-4198-AD07-54AAFE77F08E}"/>
    <cellStyle name="20% - Accent1 7 2 5" xfId="9433" xr:uid="{D112B1D6-EB01-46A5-8D0E-A3BC382EDFD3}"/>
    <cellStyle name="20% - Accent1 7 2 6" xfId="9434" xr:uid="{B50D47BA-1A54-4F33-BB16-C5BA2BB25077}"/>
    <cellStyle name="20% - Accent1 7 3" xfId="9435" xr:uid="{414E979F-45F4-45D2-9800-70EA34CDE7E5}"/>
    <cellStyle name="20% - Accent1 7 3 2" xfId="9436" xr:uid="{9171F2CC-7BF5-40DB-AB17-E327A46CFE31}"/>
    <cellStyle name="20% - Accent1 7 4" xfId="9437" xr:uid="{88C1BE05-D3FB-4884-A51B-443A7E6265F9}"/>
    <cellStyle name="20% - Accent1 7 5" xfId="9438" xr:uid="{42131226-3B10-4AEF-9C08-018121FF16FE}"/>
    <cellStyle name="20% - Accent1 7 6" xfId="9439" xr:uid="{7EF34FE5-9EAE-4C00-82C0-FCD32CAD1118}"/>
    <cellStyle name="20% - Accent1 7 7" xfId="9440" xr:uid="{ADECD98D-EF42-4B4E-9F22-2BFE2D208060}"/>
    <cellStyle name="20% - Accent1 70" xfId="9441" xr:uid="{5DF520DA-BC42-428C-A6AD-A4D2C9FAD72B}"/>
    <cellStyle name="20% - Accent1 70 2" xfId="9442" xr:uid="{B5F1CF94-09A0-44F2-95F4-6DEA9E0A51FC}"/>
    <cellStyle name="20% - Accent1 70 2 2" xfId="9443" xr:uid="{10308A49-8924-4EEB-BECB-84CDBD00AFFF}"/>
    <cellStyle name="20% - Accent1 70 3" xfId="9444" xr:uid="{026E8454-0A7D-497E-9E15-42F22C380D62}"/>
    <cellStyle name="20% - Accent1 70 4" xfId="9445" xr:uid="{7D35268D-13D9-4966-863A-A96EBA5971B6}"/>
    <cellStyle name="20% - Accent1 70 5" xfId="9446" xr:uid="{A8961F20-ED13-4B65-922D-C6CDB31EC426}"/>
    <cellStyle name="20% - Accent1 70 6" xfId="9447" xr:uid="{AE77840F-901E-40C9-BAA2-D75E45EB8EB8}"/>
    <cellStyle name="20% - Accent1 70 7" xfId="9448" xr:uid="{ACD48DBB-43F0-4B4D-9B2D-46C103C39402}"/>
    <cellStyle name="20% - Accent1 71" xfId="9449" xr:uid="{DE2FADE8-8506-42E0-B062-55BCFCFFADD0}"/>
    <cellStyle name="20% - Accent1 71 2" xfId="9450" xr:uid="{32767482-5241-4F89-81FB-C4F71F69B1C4}"/>
    <cellStyle name="20% - Accent1 71 2 2" xfId="9451" xr:uid="{0F75F8F6-D108-41B9-94D7-F97F880E2E76}"/>
    <cellStyle name="20% - Accent1 71 3" xfId="9452" xr:uid="{5FD49EDB-5829-4D24-B5C4-76DC25826E50}"/>
    <cellStyle name="20% - Accent1 71 4" xfId="9453" xr:uid="{EA438E1E-97FB-48E3-86AC-FF46001ED495}"/>
    <cellStyle name="20% - Accent1 71 5" xfId="9454" xr:uid="{8A897076-6F99-44B0-B3F4-77E5E7A25055}"/>
    <cellStyle name="20% - Accent1 71 6" xfId="9455" xr:uid="{11677619-6EBA-45BD-9300-C99F837E864E}"/>
    <cellStyle name="20% - Accent1 71 7" xfId="9456" xr:uid="{EF1714F0-84C3-4492-840E-C6E47BC1E1FB}"/>
    <cellStyle name="20% - Accent1 72" xfId="9457" xr:uid="{4A111A4C-D27B-4DA8-BEED-0C48954B2CBB}"/>
    <cellStyle name="20% - Accent1 72 2" xfId="9458" xr:uid="{ABA1CFEE-346C-43C5-B272-00A9C7CB8861}"/>
    <cellStyle name="20% - Accent1 72 2 2" xfId="9459" xr:uid="{6712EAB4-74A0-47AD-A8A0-75710FAD07DC}"/>
    <cellStyle name="20% - Accent1 72 3" xfId="9460" xr:uid="{AC5904EB-3D6E-413F-9DCA-2055BCE38A65}"/>
    <cellStyle name="20% - Accent1 72 4" xfId="9461" xr:uid="{A18C1ECD-A8E2-4052-B2AB-364A5025BF9F}"/>
    <cellStyle name="20% - Accent1 72 5" xfId="9462" xr:uid="{F032E8AF-2D91-47E5-8CD7-B37CCE60B401}"/>
    <cellStyle name="20% - Accent1 72 6" xfId="9463" xr:uid="{A3158606-23A1-47B5-AE2B-3F4612F50471}"/>
    <cellStyle name="20% - Accent1 72 7" xfId="9464" xr:uid="{E85B0F16-A195-42ED-8BFF-F87878A5B4C3}"/>
    <cellStyle name="20% - Accent1 73" xfId="9465" xr:uid="{06265CE4-B9D0-4A47-B69A-4EC810DCF644}"/>
    <cellStyle name="20% - Accent1 73 2" xfId="9466" xr:uid="{6A36C95D-6A87-4948-B9B3-5BE952EB33AE}"/>
    <cellStyle name="20% - Accent1 73 2 2" xfId="9467" xr:uid="{95045216-3F77-43A1-B925-EB8D147CC889}"/>
    <cellStyle name="20% - Accent1 73 3" xfId="9468" xr:uid="{AB7E9C65-5182-4D95-B9D5-F639F343E756}"/>
    <cellStyle name="20% - Accent1 73 4" xfId="9469" xr:uid="{DAAA63B5-8560-4260-A2E0-B570354FD070}"/>
    <cellStyle name="20% - Accent1 74" xfId="9470" xr:uid="{F4BF31FC-8543-40BF-B2D7-A3C6C81E664B}"/>
    <cellStyle name="20% - Accent1 74 2" xfId="9471" xr:uid="{B6C7D027-B0AE-43AE-8534-80C5C97040A9}"/>
    <cellStyle name="20% - Accent1 74 2 2" xfId="9472" xr:uid="{0FECB5FF-AB4A-411F-AADA-2DE61D2FCBA8}"/>
    <cellStyle name="20% - Accent1 74 3" xfId="9473" xr:uid="{B6B1B337-368A-4737-9004-07BA9E4B9823}"/>
    <cellStyle name="20% - Accent1 74 4" xfId="9474" xr:uid="{49A29C10-7AF1-48B3-A324-1C88716A4432}"/>
    <cellStyle name="20% - Accent1 75" xfId="9475" xr:uid="{07E1583C-AB40-4C5F-AD4B-658FC5A2A97C}"/>
    <cellStyle name="20% - Accent1 75 2" xfId="9476" xr:uid="{18AB3D3C-E7AE-44E7-9241-F09857DF78DF}"/>
    <cellStyle name="20% - Accent1 75 2 2" xfId="9477" xr:uid="{81D58CCB-63DC-40BA-85DF-5A2EED066900}"/>
    <cellStyle name="20% - Accent1 75 3" xfId="9478" xr:uid="{8B734F4A-9B20-4CF0-A597-E8E2F88011F5}"/>
    <cellStyle name="20% - Accent1 75 4" xfId="9479" xr:uid="{4773C6EC-BD15-41DA-8C85-09479ED7C05A}"/>
    <cellStyle name="20% - Accent1 76" xfId="9480" xr:uid="{0752C136-9F5C-4BC2-98B3-39A0920CF007}"/>
    <cellStyle name="20% - Accent1 76 2" xfId="9481" xr:uid="{6577DA25-1C85-4FE1-8458-7BC91640FABD}"/>
    <cellStyle name="20% - Accent1 76 2 2" xfId="9482" xr:uid="{E7726FDF-D004-481E-9960-39B2578DCA1D}"/>
    <cellStyle name="20% - Accent1 76 3" xfId="9483" xr:uid="{CC35032A-7D59-4332-9882-7475F0A17051}"/>
    <cellStyle name="20% - Accent1 76 4" xfId="9484" xr:uid="{692043F6-CC45-41C9-9D9B-B1B372F1183C}"/>
    <cellStyle name="20% - Accent1 77" xfId="9485" xr:uid="{176D79CC-F7D6-47F3-8D6F-43D5FE62D071}"/>
    <cellStyle name="20% - Accent1 77 2" xfId="9486" xr:uid="{6A70BE2C-DC79-41EE-BE06-F14970697560}"/>
    <cellStyle name="20% - Accent1 77 2 2" xfId="9487" xr:uid="{E8911D21-D99C-4F24-A848-2A02B3934508}"/>
    <cellStyle name="20% - Accent1 77 3" xfId="9488" xr:uid="{44B6357B-A66E-414A-B424-31D08DC6C51B}"/>
    <cellStyle name="20% - Accent1 77 4" xfId="9489" xr:uid="{845214B2-775D-4F5C-A0B6-B40D81A4AF51}"/>
    <cellStyle name="20% - Accent1 78" xfId="9490" xr:uid="{D016E7F4-3D9D-49C6-A266-8870123B392F}"/>
    <cellStyle name="20% - Accent1 78 2" xfId="9491" xr:uid="{FFF1B21C-47FB-4951-8647-A613AA8AF04A}"/>
    <cellStyle name="20% - Accent1 78 2 2" xfId="9492" xr:uid="{7D9AE64D-E576-4301-919D-B3456A0B6100}"/>
    <cellStyle name="20% - Accent1 78 3" xfId="9493" xr:uid="{CDF0FF93-EE13-4AD9-994F-A95F1C090131}"/>
    <cellStyle name="20% - Accent1 78 4" xfId="9494" xr:uid="{32608BDD-3A32-4981-B1B2-DA92D5C7DC70}"/>
    <cellStyle name="20% - Accent1 79" xfId="9495" xr:uid="{C21D0F9B-698F-4DD5-AFC7-BEF7D72303EB}"/>
    <cellStyle name="20% - Accent1 79 2" xfId="9496" xr:uid="{6524AB9E-3BDD-4D9C-8EC7-261DF8D191F9}"/>
    <cellStyle name="20% - Accent1 79 2 2" xfId="9497" xr:uid="{91F3FFF6-65AD-41FE-A3AE-8EFAD01B00A7}"/>
    <cellStyle name="20% - Accent1 79 3" xfId="9498" xr:uid="{BD064565-FF17-48D8-ADFC-78005B0E8194}"/>
    <cellStyle name="20% - Accent1 79 4" xfId="9499" xr:uid="{A1715022-980D-4297-84A4-67226FA6E6B4}"/>
    <cellStyle name="20% - Accent1 8" xfId="9500" xr:uid="{18D4F81A-F08D-44FA-A2CC-15A56BC0FAC5}"/>
    <cellStyle name="20% - Accent1 8 2" xfId="9501" xr:uid="{B8BDAF9D-0AB6-4650-A310-02A742932AAB}"/>
    <cellStyle name="20% - Accent1 8 2 2" xfId="9502" xr:uid="{CB0C67FC-2E76-4F42-8A7C-C6857ADA1850}"/>
    <cellStyle name="20% - Accent1 8 2 3" xfId="9503" xr:uid="{65AE5B71-19CE-4AA8-ADB4-FFEF34752F27}"/>
    <cellStyle name="20% - Accent1 8 2 4" xfId="9504" xr:uid="{BCBF51F7-472D-43E6-B48D-49A0314DAD97}"/>
    <cellStyle name="20% - Accent1 8 2 5" xfId="9505" xr:uid="{76F8E52A-6F46-4D38-B538-2271D0754FF5}"/>
    <cellStyle name="20% - Accent1 8 2 6" xfId="9506" xr:uid="{60FF1300-FA9D-4733-860A-6AB10E3EA241}"/>
    <cellStyle name="20% - Accent1 8 3" xfId="9507" xr:uid="{159656FD-4B7A-46D3-80A7-7C6FA789B5B8}"/>
    <cellStyle name="20% - Accent1 8 3 2" xfId="9508" xr:uid="{DDBAD543-4BD3-41EB-BFF4-7EA39012D7E1}"/>
    <cellStyle name="20% - Accent1 8 4" xfId="9509" xr:uid="{54203BE5-1660-468E-8EEA-C3FC5F16F3CD}"/>
    <cellStyle name="20% - Accent1 8 5" xfId="9510" xr:uid="{F99FCB66-10A1-4287-A4E6-B6866CBAD59F}"/>
    <cellStyle name="20% - Accent1 8 6" xfId="9511" xr:uid="{01F5F81C-8186-4CC7-AA3C-76352E58BCC0}"/>
    <cellStyle name="20% - Accent1 8 7" xfId="9512" xr:uid="{143B08E3-57DA-458B-880A-E9A7AD6B2B49}"/>
    <cellStyle name="20% - Accent1 80" xfId="9513" xr:uid="{6AE67F27-7951-4D46-B561-A4CC07193444}"/>
    <cellStyle name="20% - Accent1 80 2" xfId="9514" xr:uid="{45E649C6-D3FC-47EE-9276-6484503420EE}"/>
    <cellStyle name="20% - Accent1 80 2 2" xfId="9515" xr:uid="{85CE4EAA-866F-4E66-995C-7EF7FA54B632}"/>
    <cellStyle name="20% - Accent1 80 3" xfId="9516" xr:uid="{67F1A78A-7E04-4489-89D2-726B45E496C3}"/>
    <cellStyle name="20% - Accent1 80 4" xfId="9517" xr:uid="{E1F0E1DA-70EA-46B7-98AD-89680FA52873}"/>
    <cellStyle name="20% - Accent1 81" xfId="9518" xr:uid="{8F5BB203-9B9B-4C67-B542-8B3BA597ABCA}"/>
    <cellStyle name="20% - Accent1 81 2" xfId="9519" xr:uid="{64681B36-3551-4F42-98EF-89B082B45749}"/>
    <cellStyle name="20% - Accent1 81 2 2" xfId="9520" xr:uid="{30485277-C993-4567-A20F-DAC0BE2A873A}"/>
    <cellStyle name="20% - Accent1 81 2 2 2" xfId="9521" xr:uid="{5A332C60-EF6E-4973-99AB-1029AFE5D923}"/>
    <cellStyle name="20% - Accent1 81 2 3" xfId="9522" xr:uid="{0EC26E62-0ECE-4092-A0E0-726220E414AA}"/>
    <cellStyle name="20% - Accent1 81 2 4" xfId="9523" xr:uid="{5A8D82AA-9787-4C3A-B9B6-560B3B1D583A}"/>
    <cellStyle name="20% - Accent1 81 2 5" xfId="9524" xr:uid="{28AF961D-DB3D-4F79-A2A7-5BB3B82A79A9}"/>
    <cellStyle name="20% - Accent1 81 2 6" xfId="9525" xr:uid="{A8340EBE-188D-43A8-9E9A-13878807FCF5}"/>
    <cellStyle name="20% - Accent1 81 3" xfId="9526" xr:uid="{AA9DE9B6-E9B3-40FB-A76C-2173AEBC8569}"/>
    <cellStyle name="20% - Accent1 81 4" xfId="9527" xr:uid="{283F9CBB-014C-4FE0-AAB7-23143F641134}"/>
    <cellStyle name="20% - Accent1 82" xfId="9528" xr:uid="{1989A06F-93DA-426C-B0D3-75B05BB44814}"/>
    <cellStyle name="20% - Accent1 82 2" xfId="9529" xr:uid="{F40300E1-C3D2-4BDC-B4E1-5E0B5DB0CB95}"/>
    <cellStyle name="20% - Accent1 82 3" xfId="9530" xr:uid="{F859C6EF-67DA-431E-946F-BE5B9F30FA91}"/>
    <cellStyle name="20% - Accent1 83" xfId="9531" xr:uid="{0A7133C2-1787-478C-9073-2166E6C6C254}"/>
    <cellStyle name="20% - Accent1 83 2" xfId="9532" xr:uid="{322A53E8-F583-4A91-9754-52C2FB56B907}"/>
    <cellStyle name="20% - Accent1 83 3" xfId="9533" xr:uid="{50E7F888-61A4-46B6-9A77-962E61DA457C}"/>
    <cellStyle name="20% - Accent1 84" xfId="9534" xr:uid="{4B19F8B1-E303-4EA2-B503-46596B94F2C1}"/>
    <cellStyle name="20% - Accent1 84 2" xfId="9535" xr:uid="{7CECAE53-4CD7-4ACD-9D18-54D1B29EA4BA}"/>
    <cellStyle name="20% - Accent1 84 3" xfId="9536" xr:uid="{A2B32819-4894-4CAB-B739-BD5196CCC32D}"/>
    <cellStyle name="20% - Accent1 85" xfId="9537" xr:uid="{2BDAA2A0-E286-4FF2-9F91-16CB67459FDA}"/>
    <cellStyle name="20% - Accent1 85 2" xfId="9538" xr:uid="{A8C2CA53-B7E6-4D2E-B12B-7388F4EDCA40}"/>
    <cellStyle name="20% - Accent1 85 3" xfId="9539" xr:uid="{ED37D16E-28AE-4FAC-B541-D872D703581F}"/>
    <cellStyle name="20% - Accent1 86" xfId="9540" xr:uid="{ABC80C06-A05C-4DCA-93D9-FE7B2810B368}"/>
    <cellStyle name="20% - Accent1 86 2" xfId="9541" xr:uid="{AB5AA218-DC32-4907-B7C0-D6B733DFB6F1}"/>
    <cellStyle name="20% - Accent1 86 2 2" xfId="9542" xr:uid="{EB61D8DB-0167-4AD7-B683-11BC892510DD}"/>
    <cellStyle name="20% - Accent1 86 3" xfId="9543" xr:uid="{6475BAEC-D1C0-484D-97FE-0C74D3864ECF}"/>
    <cellStyle name="20% - Accent1 86 4" xfId="9544" xr:uid="{D7EDA913-C624-499F-A092-A4BE68D93B2C}"/>
    <cellStyle name="20% - Accent1 86 5" xfId="9545" xr:uid="{4243BAEB-3C8B-408F-AD97-35B5FFC4853F}"/>
    <cellStyle name="20% - Accent1 86 6" xfId="9546" xr:uid="{B074F160-13C9-4C8E-9B56-6EF9882EA9DF}"/>
    <cellStyle name="20% - Accent1 87" xfId="9547" xr:uid="{6EE14022-9F36-486B-A526-015BF9C7F83A}"/>
    <cellStyle name="20% - Accent1 87 2" xfId="9548" xr:uid="{1CE8B408-D4E1-4060-BD39-2CE196E15FAC}"/>
    <cellStyle name="20% - Accent1 87 2 2" xfId="9549" xr:uid="{9A2D01AA-3C94-41D9-95C8-AF10FB41455B}"/>
    <cellStyle name="20% - Accent1 87 3" xfId="9550" xr:uid="{F2D56727-0A2C-43F3-A5E9-72F901931611}"/>
    <cellStyle name="20% - Accent1 87 4" xfId="9551" xr:uid="{3BB9A01A-A48D-4D82-97FB-AEA20856E81A}"/>
    <cellStyle name="20% - Accent1 87 5" xfId="9552" xr:uid="{CD028121-6D6C-4BD3-A4F8-922509A883C7}"/>
    <cellStyle name="20% - Accent1 87 6" xfId="9553" xr:uid="{BD6BDD4C-4B2C-4FA4-BED2-BE34A398A050}"/>
    <cellStyle name="20% - Accent1 88" xfId="9554" xr:uid="{9403AE41-7BA2-4756-A654-918BACB554D0}"/>
    <cellStyle name="20% - Accent1 88 2" xfId="9555" xr:uid="{46FFB894-C67F-453B-A76F-1A59E5B3E6F6}"/>
    <cellStyle name="20% - Accent1 88 3" xfId="9556" xr:uid="{D21A6E6F-B7A6-41C0-9F2C-973D70909BDF}"/>
    <cellStyle name="20% - Accent1 88 4" xfId="9557" xr:uid="{389AD8F5-F9A8-4C1A-BBD4-D23FDDED7E2F}"/>
    <cellStyle name="20% - Accent1 88 5" xfId="9558" xr:uid="{A31A863E-9552-457F-A5F2-E12F55A2169B}"/>
    <cellStyle name="20% - Accent1 88 6" xfId="9559" xr:uid="{17EC4955-1B03-481C-B0D2-56B1B2109F15}"/>
    <cellStyle name="20% - Accent1 89" xfId="9560" xr:uid="{01349A53-B0C9-4231-8784-3E34145FFA17}"/>
    <cellStyle name="20% - Accent1 9" xfId="9561" xr:uid="{14450F38-9EEF-4AD6-A7DF-57037B538013}"/>
    <cellStyle name="20% - Accent1 9 2" xfId="9562" xr:uid="{9696F833-EC8F-4C7F-95F3-03BDB174D70D}"/>
    <cellStyle name="20% - Accent1 9 2 2" xfId="9563" xr:uid="{86C69E20-9544-42C3-87ED-204987DD2822}"/>
    <cellStyle name="20% - Accent1 9 2 3" xfId="9564" xr:uid="{4C5E8E0E-A5B9-43C2-A6C7-DB1124EF2D2C}"/>
    <cellStyle name="20% - Accent1 9 2 4" xfId="9565" xr:uid="{EF36E681-9615-4447-9993-9A4739F97F6D}"/>
    <cellStyle name="20% - Accent1 9 2 5" xfId="9566" xr:uid="{DCFAF6CF-9290-4901-8A86-A85E1DD6D976}"/>
    <cellStyle name="20% - Accent1 9 2 6" xfId="9567" xr:uid="{7A580621-96DB-4E51-A58F-F3EDF11E9C90}"/>
    <cellStyle name="20% - Accent1 9 3" xfId="9568" xr:uid="{EFBF3260-9AE0-4DE2-B24A-48A4F47219A1}"/>
    <cellStyle name="20% - Accent1 9 3 2" xfId="9569" xr:uid="{6B059545-19A0-4971-B9D0-108A08DBD1BA}"/>
    <cellStyle name="20% - Accent1 9 4" xfId="9570" xr:uid="{3E712C3A-73A3-4F74-8893-D5526E21BD33}"/>
    <cellStyle name="20% - Accent1 9 5" xfId="9571" xr:uid="{0DE5E30B-80C5-400E-B151-2E99F11512D9}"/>
    <cellStyle name="20% - Accent1 9 6" xfId="9572" xr:uid="{24BF4CCA-5B89-42C0-B803-7E7FF82B4C3D}"/>
    <cellStyle name="20% - Accent1 9 7" xfId="9573" xr:uid="{F1F83594-9CA0-4713-B086-4737439DF581}"/>
    <cellStyle name="20% - Accent1 90" xfId="9574" xr:uid="{8A326C7D-4F5D-468B-9847-5C0B5CA833C0}"/>
    <cellStyle name="20% - Accent1 91" xfId="9575" xr:uid="{AA789D37-5985-4A64-88BD-08A17845956F}"/>
    <cellStyle name="20% - Accent1 92" xfId="9576" xr:uid="{5871A58D-E49E-4E01-94A0-0E0BCC786E5B}"/>
    <cellStyle name="20% - Accent1 93" xfId="9577" xr:uid="{01ED5BE3-1C6C-4BC4-9C8D-FEBEB0978F60}"/>
    <cellStyle name="20% - Accent1 94" xfId="9578" xr:uid="{5998620F-6712-4EC0-BEFB-7C295841EECA}"/>
    <cellStyle name="20% - Accent1 95" xfId="9579" xr:uid="{6FDA60D6-887B-4D47-928F-89ECDC7E6103}"/>
    <cellStyle name="20% - Accent1 96" xfId="5186" xr:uid="{DB8DB98B-7698-4ED0-B117-877B5C0611AF}"/>
    <cellStyle name="20% - Accent1 97" xfId="37851" xr:uid="{D1A2DF06-EDAF-467D-8CED-C34B559B5FFB}"/>
    <cellStyle name="20% - Accent1 98" xfId="37951" xr:uid="{8645C2B6-BB53-4762-8EEC-91B4AFBC0E26}"/>
    <cellStyle name="20% - Accent1 99" xfId="38006" xr:uid="{E4AE31D4-CD3A-4CE9-845B-98DEDB50BF1F}"/>
    <cellStyle name="20% - Accent2" xfId="32" builtinId="34" customBuiltin="1"/>
    <cellStyle name="20% - Accent2 10" xfId="9580" xr:uid="{FED3C585-DC39-4455-9970-01956EC47CC9}"/>
    <cellStyle name="20% - Accent2 10 2" xfId="9581" xr:uid="{C37C97FA-63E9-4D9D-BBE7-880FF2037856}"/>
    <cellStyle name="20% - Accent2 10 2 2" xfId="9582" xr:uid="{F5246189-1A0B-4F36-B4DA-3AC238F71D1C}"/>
    <cellStyle name="20% - Accent2 10 2 3" xfId="9583" xr:uid="{63C49CB3-3413-40A0-AA9D-687FEBE84B48}"/>
    <cellStyle name="20% - Accent2 10 2 4" xfId="9584" xr:uid="{6427F928-1CE3-4C47-AE0F-3D45B532EDFC}"/>
    <cellStyle name="20% - Accent2 10 2 5" xfId="9585" xr:uid="{B4D3B11B-2CC5-41A0-8B9B-38ABF38BF477}"/>
    <cellStyle name="20% - Accent2 10 2 6" xfId="9586" xr:uid="{3634B54B-37D3-4C79-8449-466DF4B68274}"/>
    <cellStyle name="20% - Accent2 10 3" xfId="9587" xr:uid="{56BF72EC-5E40-49C9-A229-7CB7C7DD8387}"/>
    <cellStyle name="20% - Accent2 10 3 2" xfId="9588" xr:uid="{86C7147A-F0C1-4C73-941E-ED30E15B70A6}"/>
    <cellStyle name="20% - Accent2 10 4" xfId="9589" xr:uid="{0728AC7E-6D37-4A65-AB8C-071A1C469DF8}"/>
    <cellStyle name="20% - Accent2 10 5" xfId="9590" xr:uid="{5EA12DD2-C9BE-4BA0-82AB-296073CB3511}"/>
    <cellStyle name="20% - Accent2 10 6" xfId="9591" xr:uid="{9D7583B4-F13E-4F76-A554-255EB3C29B0A}"/>
    <cellStyle name="20% - Accent2 10 7" xfId="9592" xr:uid="{4F629681-6E26-435C-ABD7-D0CB40904664}"/>
    <cellStyle name="20% - Accent2 11" xfId="9593" xr:uid="{35B761B4-056B-4445-958E-07CC81F67944}"/>
    <cellStyle name="20% - Accent2 11 2" xfId="9594" xr:uid="{6CF4B258-8105-4BC7-8FAD-6D231EB20B68}"/>
    <cellStyle name="20% - Accent2 11 2 2" xfId="9595" xr:uid="{90FF3E8C-99D1-49EB-A914-8476EB122952}"/>
    <cellStyle name="20% - Accent2 11 2 3" xfId="9596" xr:uid="{AACEF7AE-EAF7-4AB4-9228-209F358A4C8E}"/>
    <cellStyle name="20% - Accent2 11 2 4" xfId="9597" xr:uid="{D0D09EC9-75DC-441A-8AE4-176F530C1E32}"/>
    <cellStyle name="20% - Accent2 11 2 5" xfId="9598" xr:uid="{D8058E8A-BA82-4E3E-9683-12BDB2650DF0}"/>
    <cellStyle name="20% - Accent2 11 2 6" xfId="9599" xr:uid="{BBF076B8-B9C6-46BC-A3D3-07CAFABB33A8}"/>
    <cellStyle name="20% - Accent2 11 3" xfId="9600" xr:uid="{2662F11F-BD5D-4EDF-AD5B-AFBE6091B94A}"/>
    <cellStyle name="20% - Accent2 11 3 2" xfId="9601" xr:uid="{183B5537-636F-44BA-AAC7-C2D54F7F24B1}"/>
    <cellStyle name="20% - Accent2 11 4" xfId="9602" xr:uid="{FD756B39-892B-4AB5-9AA4-202A735B6DDE}"/>
    <cellStyle name="20% - Accent2 11 5" xfId="9603" xr:uid="{44AB6771-80D1-429E-ADC4-40BDCCC4AC49}"/>
    <cellStyle name="20% - Accent2 11 6" xfId="9604" xr:uid="{35A51FF6-A293-48ED-8AC1-0CD56476763C}"/>
    <cellStyle name="20% - Accent2 11 7" xfId="9605" xr:uid="{CB722635-83D8-445D-8232-38A2D2FFD7ED}"/>
    <cellStyle name="20% - Accent2 12" xfId="9606" xr:uid="{437355F7-0224-46C3-A804-D1082A08FA74}"/>
    <cellStyle name="20% - Accent2 12 2" xfId="9607" xr:uid="{7B717CCA-CA24-4D88-A401-0F50E7B142A4}"/>
    <cellStyle name="20% - Accent2 12 2 2" xfId="9608" xr:uid="{29F31DBB-570C-4B31-9BAF-482F6DB83FF0}"/>
    <cellStyle name="20% - Accent2 12 2 3" xfId="9609" xr:uid="{935FD5BF-ACCE-42A0-842B-8CD828712AB4}"/>
    <cellStyle name="20% - Accent2 12 2 4" xfId="9610" xr:uid="{96EB959B-1A4D-4FDC-9821-E640CAE758DF}"/>
    <cellStyle name="20% - Accent2 12 2 5" xfId="9611" xr:uid="{8DC0293E-0CA4-451D-8847-BB49101088B8}"/>
    <cellStyle name="20% - Accent2 12 2 6" xfId="9612" xr:uid="{68F4024C-3B2C-4C94-BB52-3FA0DD2E84AB}"/>
    <cellStyle name="20% - Accent2 12 3" xfId="9613" xr:uid="{8BA2B3F0-C505-4B2B-BBBA-66632C32E997}"/>
    <cellStyle name="20% - Accent2 12 3 2" xfId="9614" xr:uid="{A4DDA930-CA45-427B-A256-FBBCF4BFEE67}"/>
    <cellStyle name="20% - Accent2 12 4" xfId="9615" xr:uid="{1268FE20-2CAA-4D5D-B369-7A59A783847F}"/>
    <cellStyle name="20% - Accent2 12 5" xfId="9616" xr:uid="{D2D96FC5-5A4F-4505-9266-4337B00B9E8A}"/>
    <cellStyle name="20% - Accent2 12 6" xfId="9617" xr:uid="{8D2A181E-2057-47C2-B4A7-27B65ACF6C3B}"/>
    <cellStyle name="20% - Accent2 12 7" xfId="9618" xr:uid="{DA27FE95-E348-4F71-8385-D5903A958273}"/>
    <cellStyle name="20% - Accent2 13" xfId="9619" xr:uid="{FD0593A0-6EC6-4DC4-BD63-72008829B111}"/>
    <cellStyle name="20% - Accent2 13 2" xfId="9620" xr:uid="{B3C95B9F-EE4F-4C35-A97A-08464EE80677}"/>
    <cellStyle name="20% - Accent2 13 2 2" xfId="9621" xr:uid="{780E93EC-EF60-442B-827A-AB897991C043}"/>
    <cellStyle name="20% - Accent2 13 2 3" xfId="9622" xr:uid="{97D24B15-527B-4BB5-B9FF-00C81533C619}"/>
    <cellStyle name="20% - Accent2 13 2 4" xfId="9623" xr:uid="{D7315196-9F0B-44B6-960D-D52F6B28B859}"/>
    <cellStyle name="20% - Accent2 13 2 5" xfId="9624" xr:uid="{87F51848-ECDD-42E2-B8AF-8B52823F35A6}"/>
    <cellStyle name="20% - Accent2 13 2 6" xfId="9625" xr:uid="{C36AC94D-568A-46CA-8FC7-B89D09DD0419}"/>
    <cellStyle name="20% - Accent2 13 3" xfId="9626" xr:uid="{4A0BC075-E947-4830-80F0-E42007F9212E}"/>
    <cellStyle name="20% - Accent2 13 3 2" xfId="9627" xr:uid="{CEB1D14B-DD57-4ED4-BD73-B4CE74B6E53A}"/>
    <cellStyle name="20% - Accent2 13 4" xfId="9628" xr:uid="{23FB1A34-A89A-4EE5-B2C0-3B8980534285}"/>
    <cellStyle name="20% - Accent2 13 5" xfId="9629" xr:uid="{5D8652CB-BBFA-4EC8-B2B1-71198D4189D2}"/>
    <cellStyle name="20% - Accent2 13 6" xfId="9630" xr:uid="{8CF11133-9577-4D7F-8680-DB49EFD9BEEC}"/>
    <cellStyle name="20% - Accent2 13 7" xfId="9631" xr:uid="{0AFCF652-E89B-4A45-B756-456998175BA0}"/>
    <cellStyle name="20% - Accent2 14" xfId="9632" xr:uid="{3021BA25-A958-4D59-8B19-336E83850B73}"/>
    <cellStyle name="20% - Accent2 14 2" xfId="9633" xr:uid="{4271368F-7D65-42F1-944E-EF96DAF71C45}"/>
    <cellStyle name="20% - Accent2 14 2 2" xfId="9634" xr:uid="{2F13F7EC-B64F-4E18-9837-4352B9361E06}"/>
    <cellStyle name="20% - Accent2 14 2 3" xfId="9635" xr:uid="{DB17F7ED-B3E1-4C04-97A4-0F9BAB9B3753}"/>
    <cellStyle name="20% - Accent2 14 2 4" xfId="9636" xr:uid="{10C0B167-9355-49C7-9C66-19EAE5A08B74}"/>
    <cellStyle name="20% - Accent2 14 2 5" xfId="9637" xr:uid="{8B39D70E-CE71-45CE-BA73-E6CF1E37C988}"/>
    <cellStyle name="20% - Accent2 14 2 6" xfId="9638" xr:uid="{1217863B-A62A-484B-AF36-F52533F40C77}"/>
    <cellStyle name="20% - Accent2 14 3" xfId="9639" xr:uid="{C20A6DC6-DBC2-4B80-9F99-3DE12849D22B}"/>
    <cellStyle name="20% - Accent2 14 3 2" xfId="9640" xr:uid="{3E23E685-DD02-4717-9B61-16785848A972}"/>
    <cellStyle name="20% - Accent2 14 4" xfId="9641" xr:uid="{AC738E22-30D3-4419-A8E8-D5F1BDED2518}"/>
    <cellStyle name="20% - Accent2 14 5" xfId="9642" xr:uid="{B120B1A9-B2E0-4B6D-AD99-4720CC87F366}"/>
    <cellStyle name="20% - Accent2 14 6" xfId="9643" xr:uid="{3AA7AEC4-40F0-4685-BB7F-852EBFBF2126}"/>
    <cellStyle name="20% - Accent2 14 7" xfId="9644" xr:uid="{64AEACD1-9328-4DF5-9FE2-CF0B9AB78BEB}"/>
    <cellStyle name="20% - Accent2 15" xfId="9645" xr:uid="{1C919EF4-5174-499E-BC2E-BB4834A6CB68}"/>
    <cellStyle name="20% - Accent2 15 2" xfId="9646" xr:uid="{72879F02-6A0F-456A-9A97-8894C373ED2B}"/>
    <cellStyle name="20% - Accent2 15 2 2" xfId="9647" xr:uid="{FE94F88A-F6A6-45BE-9D42-9384A2D1BFA8}"/>
    <cellStyle name="20% - Accent2 15 2 3" xfId="9648" xr:uid="{0AF4C7C3-0133-4116-93AD-8E6EE8B8D5DE}"/>
    <cellStyle name="20% - Accent2 15 2 4" xfId="9649" xr:uid="{45C973FE-5237-4D95-8105-54D91896BCC1}"/>
    <cellStyle name="20% - Accent2 15 2 5" xfId="9650" xr:uid="{A85406FE-5D08-448F-8A97-E63331190C71}"/>
    <cellStyle name="20% - Accent2 15 2 6" xfId="9651" xr:uid="{20E729FC-8CFB-4817-B2C8-28CF2E99B94E}"/>
    <cellStyle name="20% - Accent2 15 3" xfId="9652" xr:uid="{75256EBD-AF7F-4698-83F4-210DC0EE3159}"/>
    <cellStyle name="20% - Accent2 15 3 2" xfId="9653" xr:uid="{FDE1B73D-5866-4372-8934-17F183D181F7}"/>
    <cellStyle name="20% - Accent2 15 4" xfId="9654" xr:uid="{E2C83176-6032-4AAB-AA4D-C21CBF21D50A}"/>
    <cellStyle name="20% - Accent2 15 5" xfId="9655" xr:uid="{62E2E63F-390B-4E24-8441-8196F306B946}"/>
    <cellStyle name="20% - Accent2 15 6" xfId="9656" xr:uid="{6700A89B-332F-49A8-9DB7-F5F60424EA81}"/>
    <cellStyle name="20% - Accent2 15 7" xfId="9657" xr:uid="{0C2C472B-1563-4C21-A26D-030F1157E6ED}"/>
    <cellStyle name="20% - Accent2 16" xfId="9658" xr:uid="{6EE56CA7-1210-4951-B38B-94AA17A11271}"/>
    <cellStyle name="20% - Accent2 16 2" xfId="9659" xr:uid="{CCDAAFEC-1EB6-435C-B9C7-02AD7801FFFD}"/>
    <cellStyle name="20% - Accent2 16 2 2" xfId="9660" xr:uid="{27284C68-E88C-4088-A3C4-499471A942C2}"/>
    <cellStyle name="20% - Accent2 16 2 3" xfId="9661" xr:uid="{0A387C87-549F-4461-8D4C-25317BAB41FC}"/>
    <cellStyle name="20% - Accent2 16 2 4" xfId="9662" xr:uid="{068BA628-86C6-4852-BCEC-054C2724C4C6}"/>
    <cellStyle name="20% - Accent2 16 2 5" xfId="9663" xr:uid="{0FCD86D2-D699-484D-A072-E0AA1DE303A6}"/>
    <cellStyle name="20% - Accent2 16 2 6" xfId="9664" xr:uid="{9E5E2E0E-26F3-4B7B-8201-E0F2CB7A9B3F}"/>
    <cellStyle name="20% - Accent2 16 3" xfId="9665" xr:uid="{385D232F-9533-46E0-9552-55FD1AD71CBF}"/>
    <cellStyle name="20% - Accent2 16 3 2" xfId="9666" xr:uid="{0BD3E7CA-0B83-43E0-8D7D-0DA88E2D3039}"/>
    <cellStyle name="20% - Accent2 16 4" xfId="9667" xr:uid="{C856FB1C-73BD-48B3-82DC-1E928D6529A7}"/>
    <cellStyle name="20% - Accent2 16 5" xfId="9668" xr:uid="{C4009E68-F0FA-4B7A-9074-4DC41274790B}"/>
    <cellStyle name="20% - Accent2 16 6" xfId="9669" xr:uid="{C2849276-676D-4AD5-84A4-9F0040C49311}"/>
    <cellStyle name="20% - Accent2 16 7" xfId="9670" xr:uid="{DF14856F-415B-4835-971D-BAED85C293A8}"/>
    <cellStyle name="20% - Accent2 17" xfId="9671" xr:uid="{2E34DFB9-5EC5-43ED-862C-B38F5DCF4544}"/>
    <cellStyle name="20% - Accent2 17 2" xfId="9672" xr:uid="{23CE6A3C-AEB9-4ACA-BF31-0896217303BA}"/>
    <cellStyle name="20% - Accent2 17 2 2" xfId="9673" xr:uid="{63A6C5CA-D511-4EB0-A644-42EE361D448E}"/>
    <cellStyle name="20% - Accent2 17 2 3" xfId="9674" xr:uid="{D977F81B-185C-4A12-AEBF-6477DA1D370B}"/>
    <cellStyle name="20% - Accent2 17 2 4" xfId="9675" xr:uid="{34F11383-0714-4C1F-8E6E-CAB3AFF1BDDF}"/>
    <cellStyle name="20% - Accent2 17 2 5" xfId="9676" xr:uid="{B5F0C802-C820-4658-B1BE-012CC612440A}"/>
    <cellStyle name="20% - Accent2 17 2 6" xfId="9677" xr:uid="{0EB58BFC-EBE5-405C-A38D-DA1C99DCE926}"/>
    <cellStyle name="20% - Accent2 17 3" xfId="9678" xr:uid="{452508B7-645D-4A39-81DD-9C15339185D6}"/>
    <cellStyle name="20% - Accent2 17 3 2" xfId="9679" xr:uid="{4D26453A-482B-433F-9264-F2B2FC4C8450}"/>
    <cellStyle name="20% - Accent2 17 4" xfId="9680" xr:uid="{C7143E1D-0103-4430-BAB0-FB4F70EE36DE}"/>
    <cellStyle name="20% - Accent2 17 5" xfId="9681" xr:uid="{DD81FE47-29D5-4460-AB6D-5875D6CF2394}"/>
    <cellStyle name="20% - Accent2 17 6" xfId="9682" xr:uid="{785B05FB-8408-4623-BFE1-492E61C1DCF7}"/>
    <cellStyle name="20% - Accent2 17 7" xfId="9683" xr:uid="{FEE1004A-7A42-43ED-9256-64E068D7C8A9}"/>
    <cellStyle name="20% - Accent2 18" xfId="9684" xr:uid="{1CDE71B7-159B-454C-84F8-74FF0A7E7649}"/>
    <cellStyle name="20% - Accent2 18 2" xfId="9685" xr:uid="{EB5236BE-F00C-4B05-AD45-BDCE83BDDC94}"/>
    <cellStyle name="20% - Accent2 18 2 2" xfId="9686" xr:uid="{2B561BA2-736C-4E1F-B72B-E7840B4C5C67}"/>
    <cellStyle name="20% - Accent2 18 2 3" xfId="9687" xr:uid="{6BC35871-6D31-47BD-AB60-7EF40F380DD1}"/>
    <cellStyle name="20% - Accent2 18 2 4" xfId="9688" xr:uid="{314822D8-4588-4D42-9F89-99F1E1E62793}"/>
    <cellStyle name="20% - Accent2 18 2 5" xfId="9689" xr:uid="{5252215E-E15C-4AAB-BEED-A0A2B90DF318}"/>
    <cellStyle name="20% - Accent2 18 2 6" xfId="9690" xr:uid="{935787A0-4E4E-4C29-9E99-7ECDD1810197}"/>
    <cellStyle name="20% - Accent2 18 3" xfId="9691" xr:uid="{42854B53-19BE-48E2-A71E-31D8B8471AC9}"/>
    <cellStyle name="20% - Accent2 18 3 2" xfId="9692" xr:uid="{424CC93E-3C55-47AD-9DBD-5C0290E23C1B}"/>
    <cellStyle name="20% - Accent2 18 4" xfId="9693" xr:uid="{F1F6C26C-D52F-4DA1-ABB3-0C5D19055A40}"/>
    <cellStyle name="20% - Accent2 18 5" xfId="9694" xr:uid="{9353EF97-8F3C-4434-A512-5C4250F9C21E}"/>
    <cellStyle name="20% - Accent2 18 6" xfId="9695" xr:uid="{B901D4E5-2F59-4A08-8C63-85419D162F5E}"/>
    <cellStyle name="20% - Accent2 18 7" xfId="9696" xr:uid="{96969803-E1CE-4E8A-9F44-3C8E4DE7E20D}"/>
    <cellStyle name="20% - Accent2 19" xfId="9697" xr:uid="{B4E8C46A-1025-4576-890F-4E3AC8261DBC}"/>
    <cellStyle name="20% - Accent2 19 2" xfId="9698" xr:uid="{39EAA18F-715E-4210-A46A-88ED1209237B}"/>
    <cellStyle name="20% - Accent2 19 2 2" xfId="9699" xr:uid="{15A70454-2934-4AC3-89DD-69552B0099FD}"/>
    <cellStyle name="20% - Accent2 19 2 3" xfId="9700" xr:uid="{0FCA99B8-18BF-4DA1-B0E1-ADD536D8A23C}"/>
    <cellStyle name="20% - Accent2 19 2 4" xfId="9701" xr:uid="{D8304DE0-0CC9-4368-B8AD-E09D87DB0028}"/>
    <cellStyle name="20% - Accent2 19 2 5" xfId="9702" xr:uid="{0723319C-224F-482C-B74B-AB6CC3972C45}"/>
    <cellStyle name="20% - Accent2 19 2 6" xfId="9703" xr:uid="{722C8FE5-C7DF-443B-A16B-05865AA8F9AF}"/>
    <cellStyle name="20% - Accent2 19 3" xfId="9704" xr:uid="{4EE7A9EB-1E0E-47F4-BE94-246754F37C25}"/>
    <cellStyle name="20% - Accent2 19 3 2" xfId="9705" xr:uid="{7111D97C-0E7E-48A7-85D0-4D02BEF5E46F}"/>
    <cellStyle name="20% - Accent2 19 4" xfId="9706" xr:uid="{29113A16-1EA5-4E27-8ABF-91BAF8D59878}"/>
    <cellStyle name="20% - Accent2 19 5" xfId="9707" xr:uid="{1FA6F351-8D41-41B7-A30E-6478A79F45BE}"/>
    <cellStyle name="20% - Accent2 19 6" xfId="9708" xr:uid="{58B8163B-A696-453F-8425-E24D747D4B38}"/>
    <cellStyle name="20% - Accent2 19 7" xfId="9709" xr:uid="{4769427A-9968-4594-9248-D769CD20397D}"/>
    <cellStyle name="20% - Accent2 2" xfId="205" xr:uid="{1DB8C918-9027-4913-9730-AFE1709CF5BB}"/>
    <cellStyle name="20% - Accent2 2 10" xfId="37737" xr:uid="{3A184626-1CCF-43F6-8B1C-D71F7FC59832}"/>
    <cellStyle name="20% - Accent2 2 11" xfId="5326" xr:uid="{621FBDFA-51EE-41B6-A91A-8ABD74EB4E6B}"/>
    <cellStyle name="20% - Accent2 2 12" xfId="4559" xr:uid="{AE1F51FC-930B-4D15-8BEB-DA2284F4C241}"/>
    <cellStyle name="20% - Accent2 2 2" xfId="5412" xr:uid="{9628CE4B-5E46-4BBC-B588-5D7975516A6E}"/>
    <cellStyle name="20% - Accent2 2 2 2" xfId="5687" xr:uid="{60E1B57D-E772-42AC-8292-EC14C7C7A655}"/>
    <cellStyle name="20% - Accent2 2 2 2 2" xfId="9712" xr:uid="{B85B0229-BF39-45FF-926D-A76155F4E059}"/>
    <cellStyle name="20% - Accent2 2 2 3" xfId="9713" xr:uid="{5FF95E06-8AB2-4774-ABD7-718FEE59E805}"/>
    <cellStyle name="20% - Accent2 2 2 4" xfId="9714" xr:uid="{EA023948-6257-42C8-B403-06A26E258D0E}"/>
    <cellStyle name="20% - Accent2 2 2 5" xfId="9715" xr:uid="{E744434F-9B91-4BA5-9B59-9BA07CAED808}"/>
    <cellStyle name="20% - Accent2 2 2 6" xfId="9716" xr:uid="{5AFB03EA-3CA7-41AF-B2EF-F69318BE78B0}"/>
    <cellStyle name="20% - Accent2 2 2 7" xfId="9711" xr:uid="{D3EEB582-2A17-4CC6-B29E-BCBC59A10E7D}"/>
    <cellStyle name="20% - Accent2 2 3" xfId="5301" xr:uid="{9BC1FEAC-8110-40C2-AD2B-631D28A74C44}"/>
    <cellStyle name="20% - Accent2 2 3 2" xfId="9718" xr:uid="{3AEC5639-C2F6-4204-BCE2-178DD8DDB6C1}"/>
    <cellStyle name="20% - Accent2 2 3 3" xfId="9717" xr:uid="{8A2E7FD2-7C12-41EA-907D-477023614F04}"/>
    <cellStyle name="20% - Accent2 2 4" xfId="9719" xr:uid="{7FAA2617-3F22-4D66-806A-4265694DCCA8}"/>
    <cellStyle name="20% - Accent2 2 5" xfId="9720" xr:uid="{CE4CEF2B-CF71-4CCC-BE50-DD0E5DFF99F4}"/>
    <cellStyle name="20% - Accent2 2 6" xfId="9721" xr:uid="{8479868F-C525-4020-8F9D-5F137D2C41CB}"/>
    <cellStyle name="20% - Accent2 2 7" xfId="9722" xr:uid="{62008946-E2A8-415C-B972-0407BD91C359}"/>
    <cellStyle name="20% - Accent2 2 8" xfId="9723" xr:uid="{3F420EC1-EA07-4A5D-9436-D6854D100BAA}"/>
    <cellStyle name="20% - Accent2 2 9" xfId="9710" xr:uid="{DCA2874B-472F-4139-AFDA-3119B00A75E8}"/>
    <cellStyle name="20% - Accent2 20" xfId="9724" xr:uid="{6F5F189B-AEDF-4D06-8589-70083854194E}"/>
    <cellStyle name="20% - Accent2 20 2" xfId="9725" xr:uid="{7FEFDDAC-2C53-44E0-A9BC-D0FB2849BD0F}"/>
    <cellStyle name="20% - Accent2 20 2 2" xfId="9726" xr:uid="{14A99B54-964B-4308-8D39-43688CA6C95E}"/>
    <cellStyle name="20% - Accent2 20 2 3" xfId="9727" xr:uid="{C67C0921-117E-40DB-972A-208D4E43F3C5}"/>
    <cellStyle name="20% - Accent2 20 2 4" xfId="9728" xr:uid="{A21D170F-327A-497E-847E-8F6BFEEDF270}"/>
    <cellStyle name="20% - Accent2 20 2 5" xfId="9729" xr:uid="{FB06B110-D1FB-4617-B8EF-CE43CD97B752}"/>
    <cellStyle name="20% - Accent2 20 2 6" xfId="9730" xr:uid="{7031C02B-2D81-4CF3-BE41-3D5A0954B74A}"/>
    <cellStyle name="20% - Accent2 20 3" xfId="9731" xr:uid="{620C24F5-0273-4F43-8F76-3DA732E25426}"/>
    <cellStyle name="20% - Accent2 20 3 2" xfId="9732" xr:uid="{89333D36-9077-4CA7-8F11-972F24980878}"/>
    <cellStyle name="20% - Accent2 20 4" xfId="9733" xr:uid="{5FCDC659-5F8C-4C18-A947-3EF49A33CC3E}"/>
    <cellStyle name="20% - Accent2 20 5" xfId="9734" xr:uid="{62F5DD32-A17A-4F41-A592-0551169288F8}"/>
    <cellStyle name="20% - Accent2 20 6" xfId="9735" xr:uid="{1305CD6F-D8E6-41BF-9E49-DF246A04D312}"/>
    <cellStyle name="20% - Accent2 20 7" xfId="9736" xr:uid="{DAE8288D-227D-48F6-A2AB-E66A6A6D3FD6}"/>
    <cellStyle name="20% - Accent2 21" xfId="9737" xr:uid="{7E41EA84-EEF7-4171-B57D-B704789D6016}"/>
    <cellStyle name="20% - Accent2 21 2" xfId="9738" xr:uid="{85D0F80A-404E-4723-BD08-5C210EEEC6AA}"/>
    <cellStyle name="20% - Accent2 21 2 2" xfId="9739" xr:uid="{D87ED2D0-4794-4631-90BF-30AA2401A438}"/>
    <cellStyle name="20% - Accent2 21 2 3" xfId="9740" xr:uid="{58DB7C5B-CFF6-4BD3-ABAC-9BC3BAB92347}"/>
    <cellStyle name="20% - Accent2 21 2 4" xfId="9741" xr:uid="{1EB4FD3D-D5F8-432A-A624-D8C7747C0B65}"/>
    <cellStyle name="20% - Accent2 21 2 5" xfId="9742" xr:uid="{AAA32EF5-FE55-4577-92C1-A166EC43FBA5}"/>
    <cellStyle name="20% - Accent2 21 2 6" xfId="9743" xr:uid="{51CA7B48-1006-46B5-842D-D3741CB05B2F}"/>
    <cellStyle name="20% - Accent2 21 3" xfId="9744" xr:uid="{E2716EAB-1B83-4A85-A82F-C0BFF31A8827}"/>
    <cellStyle name="20% - Accent2 21 3 2" xfId="9745" xr:uid="{B7154EFF-693A-4C7B-A749-92B290BF43D1}"/>
    <cellStyle name="20% - Accent2 21 4" xfId="9746" xr:uid="{AC3A6ECD-A27A-4A5D-8EDF-50D376BEC3FF}"/>
    <cellStyle name="20% - Accent2 21 5" xfId="9747" xr:uid="{6851DC27-B304-40D7-B757-F8735561F4F4}"/>
    <cellStyle name="20% - Accent2 21 6" xfId="9748" xr:uid="{155B2CD5-8D86-4A6B-B6AE-2CB178DAEF7E}"/>
    <cellStyle name="20% - Accent2 21 7" xfId="9749" xr:uid="{3AC1B159-AF4C-4F60-8AA7-10FD86EB1D21}"/>
    <cellStyle name="20% - Accent2 22" xfId="9750" xr:uid="{08269CB9-3EC7-4E03-B0CE-B982943B33DF}"/>
    <cellStyle name="20% - Accent2 22 2" xfId="9751" xr:uid="{4C262D7C-5588-455F-A6F2-535BA7EC22AC}"/>
    <cellStyle name="20% - Accent2 22 2 2" xfId="9752" xr:uid="{ACD9604D-84CB-41CA-B408-060B1EAEA48F}"/>
    <cellStyle name="20% - Accent2 22 2 3" xfId="9753" xr:uid="{350EECEE-6762-4B7F-A3E5-0D423CCB00A9}"/>
    <cellStyle name="20% - Accent2 22 2 4" xfId="9754" xr:uid="{A7E7B8EF-6D0B-49B6-AFD3-8A90A3564F68}"/>
    <cellStyle name="20% - Accent2 22 2 5" xfId="9755" xr:uid="{AF749A1B-7668-45AE-9323-916EA0C4F4DF}"/>
    <cellStyle name="20% - Accent2 22 2 6" xfId="9756" xr:uid="{A91F381B-BC00-40B8-AEF3-42310A7EB6E1}"/>
    <cellStyle name="20% - Accent2 22 3" xfId="9757" xr:uid="{B6CD0D7A-4EF0-443A-84FB-20184F532005}"/>
    <cellStyle name="20% - Accent2 22 3 2" xfId="9758" xr:uid="{836A66B3-FDAC-4ECB-987E-6C81F0F7A1C4}"/>
    <cellStyle name="20% - Accent2 22 4" xfId="9759" xr:uid="{0F9807CC-4EF5-47AF-B846-11DB0EC8481B}"/>
    <cellStyle name="20% - Accent2 22 5" xfId="9760" xr:uid="{0F65118D-13E6-42C9-B233-3B0A67F696E0}"/>
    <cellStyle name="20% - Accent2 22 6" xfId="9761" xr:uid="{AA1B448A-E195-401A-9BB3-BD7F269B0E55}"/>
    <cellStyle name="20% - Accent2 22 7" xfId="9762" xr:uid="{0F8ABC49-039E-4194-9793-FE8EEC76B56E}"/>
    <cellStyle name="20% - Accent2 23" xfId="9763" xr:uid="{0A4CB374-70BB-4189-B933-A285E2355D92}"/>
    <cellStyle name="20% - Accent2 23 2" xfId="9764" xr:uid="{6413A1A2-7C7F-46CB-A6FD-5F72865847CB}"/>
    <cellStyle name="20% - Accent2 23 2 2" xfId="9765" xr:uid="{7E5B4A7E-C71C-49DA-87DA-DFBB3E46150A}"/>
    <cellStyle name="20% - Accent2 23 2 3" xfId="9766" xr:uid="{6E13E922-32B3-4562-93D0-1347C5B29490}"/>
    <cellStyle name="20% - Accent2 23 2 4" xfId="9767" xr:uid="{99A072A7-4FA1-4115-97AF-2DBAEAE4441C}"/>
    <cellStyle name="20% - Accent2 23 2 5" xfId="9768" xr:uid="{100E75A5-5D28-41F9-8EC1-D5DE3E90129B}"/>
    <cellStyle name="20% - Accent2 23 2 6" xfId="9769" xr:uid="{B31625F1-3A90-4FD2-A315-1F6936EB4BEC}"/>
    <cellStyle name="20% - Accent2 23 3" xfId="9770" xr:uid="{3936A86C-83B4-463B-804F-873FAFA4DE4F}"/>
    <cellStyle name="20% - Accent2 23 3 2" xfId="9771" xr:uid="{56290A26-599D-4B84-85FB-EEF0F33FC512}"/>
    <cellStyle name="20% - Accent2 23 4" xfId="9772" xr:uid="{B68DB363-650B-46B8-A704-30B7C8EFE8E6}"/>
    <cellStyle name="20% - Accent2 23 5" xfId="9773" xr:uid="{A017F51F-EA77-49F7-8DEF-467FF12B5BB9}"/>
    <cellStyle name="20% - Accent2 23 6" xfId="9774" xr:uid="{A1D90DC4-FEAD-4E71-BDA8-E3023BB4D088}"/>
    <cellStyle name="20% - Accent2 23 7" xfId="9775" xr:uid="{A3451DE3-550C-4A03-96A1-257A84C96A12}"/>
    <cellStyle name="20% - Accent2 24" xfId="9776" xr:uid="{973623FE-43AB-4A8A-BEE9-732E4C3BC2EA}"/>
    <cellStyle name="20% - Accent2 24 2" xfId="9777" xr:uid="{1B4F6601-2D0C-4BB3-9D88-E241181515CD}"/>
    <cellStyle name="20% - Accent2 24 2 2" xfId="9778" xr:uid="{F1C8C86A-86D9-45DD-9546-017C1DCF9394}"/>
    <cellStyle name="20% - Accent2 24 2 3" xfId="9779" xr:uid="{E9252B40-775D-4227-BFEE-F816D6872729}"/>
    <cellStyle name="20% - Accent2 24 2 4" xfId="9780" xr:uid="{5EA44279-478D-4D51-B347-E1B39C8F4F7D}"/>
    <cellStyle name="20% - Accent2 24 2 5" xfId="9781" xr:uid="{844DD74F-BB44-48CC-8848-18C5A246C47E}"/>
    <cellStyle name="20% - Accent2 24 2 6" xfId="9782" xr:uid="{A10DB3A5-F1CC-4E1D-8F17-1E78D22711BD}"/>
    <cellStyle name="20% - Accent2 24 3" xfId="9783" xr:uid="{E07F3923-94BA-451C-9E5E-F97A159DE8A1}"/>
    <cellStyle name="20% - Accent2 24 3 2" xfId="9784" xr:uid="{5A5FB851-F500-4D9A-8E8D-5B44F3299E5B}"/>
    <cellStyle name="20% - Accent2 24 4" xfId="9785" xr:uid="{62891CC5-2409-4FA6-B492-F2218DBCA5EC}"/>
    <cellStyle name="20% - Accent2 24 5" xfId="9786" xr:uid="{9AB1AA36-8D83-4D8E-9BC6-CA645D7D1225}"/>
    <cellStyle name="20% - Accent2 24 6" xfId="9787" xr:uid="{8B5701A1-5A03-40AD-AF6C-AE19F971D401}"/>
    <cellStyle name="20% - Accent2 24 7" xfId="9788" xr:uid="{7F78AB94-8CDE-42E5-A6F5-840D6C1A61B7}"/>
    <cellStyle name="20% - Accent2 25" xfId="9789" xr:uid="{CB689EC2-F54C-465D-A645-632DC92932F4}"/>
    <cellStyle name="20% - Accent2 25 2" xfId="9790" xr:uid="{F999E080-7F84-43C2-B843-FE2C43CC82A2}"/>
    <cellStyle name="20% - Accent2 25 2 2" xfId="9791" xr:uid="{3FC600CE-F743-4B3A-B4EF-DBBC8206F0C4}"/>
    <cellStyle name="20% - Accent2 25 2 3" xfId="9792" xr:uid="{5ACCEF93-099B-4A56-ABBD-353032874EDF}"/>
    <cellStyle name="20% - Accent2 25 2 4" xfId="9793" xr:uid="{34FDC213-6123-4E9C-85B5-4A77334694E4}"/>
    <cellStyle name="20% - Accent2 25 2 5" xfId="9794" xr:uid="{ED281B48-2934-4561-8A1F-7BA2B220ED01}"/>
    <cellStyle name="20% - Accent2 25 2 6" xfId="9795" xr:uid="{BD95FF83-5365-44AC-9B84-77CF10245E02}"/>
    <cellStyle name="20% - Accent2 25 3" xfId="9796" xr:uid="{08DC27B7-9EFE-4416-985F-E29838A47490}"/>
    <cellStyle name="20% - Accent2 25 3 2" xfId="9797" xr:uid="{FA4A8CC1-FE70-4527-9246-5EB1036C806B}"/>
    <cellStyle name="20% - Accent2 25 4" xfId="9798" xr:uid="{C0650D23-F22F-483F-8971-F4A37D052BA0}"/>
    <cellStyle name="20% - Accent2 25 5" xfId="9799" xr:uid="{8C0402B1-7F61-472B-AE13-45DA88EC9738}"/>
    <cellStyle name="20% - Accent2 25 6" xfId="9800" xr:uid="{A0DCDADC-881C-45CA-BB0F-623F7A7D49DF}"/>
    <cellStyle name="20% - Accent2 25 7" xfId="9801" xr:uid="{A2483713-29D0-488B-8D82-BE0D4D295226}"/>
    <cellStyle name="20% - Accent2 26" xfId="9802" xr:uid="{E9A14544-C2AC-4559-9DD1-7CFF35D3FE32}"/>
    <cellStyle name="20% - Accent2 26 2" xfId="9803" xr:uid="{396F9B0A-AE57-4328-BF5F-6C6CA649E072}"/>
    <cellStyle name="20% - Accent2 26 2 2" xfId="9804" xr:uid="{4969424E-9B52-4C4B-AAF4-04F3444EBC5E}"/>
    <cellStyle name="20% - Accent2 26 2 3" xfId="9805" xr:uid="{F6632731-D484-4170-9B70-1C23B9B97010}"/>
    <cellStyle name="20% - Accent2 26 2 4" xfId="9806" xr:uid="{E21A8575-B6F5-45F8-94FC-E711070F726F}"/>
    <cellStyle name="20% - Accent2 26 2 5" xfId="9807" xr:uid="{5FB81549-C819-467D-B359-A39D0903D4C8}"/>
    <cellStyle name="20% - Accent2 26 2 6" xfId="9808" xr:uid="{DAA5D3C9-5EA9-4120-A89F-15BA61687DF5}"/>
    <cellStyle name="20% - Accent2 26 3" xfId="9809" xr:uid="{8519F8E3-4BEA-4A87-B264-1E66C73400F0}"/>
    <cellStyle name="20% - Accent2 26 3 2" xfId="9810" xr:uid="{2A4B5A1C-E61E-4932-931F-C8A5058E22D9}"/>
    <cellStyle name="20% - Accent2 26 4" xfId="9811" xr:uid="{57B1C111-D607-43F4-A61F-D7C7510DABCF}"/>
    <cellStyle name="20% - Accent2 26 5" xfId="9812" xr:uid="{41A09D8C-8724-4F7C-AE2E-87612009E222}"/>
    <cellStyle name="20% - Accent2 26 6" xfId="9813" xr:uid="{154224F5-D53D-46CB-9911-191D0E52CCDE}"/>
    <cellStyle name="20% - Accent2 26 7" xfId="9814" xr:uid="{169ADB63-2B96-407B-BB67-1825157A5049}"/>
    <cellStyle name="20% - Accent2 27" xfId="9815" xr:uid="{74C661BE-7766-4B18-BAF6-F981A45A7B31}"/>
    <cellStyle name="20% - Accent2 27 2" xfId="9816" xr:uid="{28C56E6F-FB9D-42C6-804D-4E98CF718C24}"/>
    <cellStyle name="20% - Accent2 27 2 2" xfId="9817" xr:uid="{D1221D96-E800-413C-90FD-DBA285B836AC}"/>
    <cellStyle name="20% - Accent2 27 2 3" xfId="9818" xr:uid="{645CB140-E1DA-41C5-81E0-2B9735F8A576}"/>
    <cellStyle name="20% - Accent2 27 2 4" xfId="9819" xr:uid="{7EC81138-1844-4DB1-8DD7-EAB9001C65E9}"/>
    <cellStyle name="20% - Accent2 27 2 5" xfId="9820" xr:uid="{941410DB-3978-4EA2-A367-C49F874CD207}"/>
    <cellStyle name="20% - Accent2 27 2 6" xfId="9821" xr:uid="{EB12A664-6B56-4B8F-A6FA-BECA045DCC96}"/>
    <cellStyle name="20% - Accent2 27 3" xfId="9822" xr:uid="{56783953-0D00-4D9E-8F7E-5962A58B2110}"/>
    <cellStyle name="20% - Accent2 27 3 2" xfId="9823" xr:uid="{90D7C875-5464-4091-8C22-CF64B6CFEDCF}"/>
    <cellStyle name="20% - Accent2 27 4" xfId="9824" xr:uid="{28A511D7-082D-4FD6-8723-6817BF5DD1DF}"/>
    <cellStyle name="20% - Accent2 27 5" xfId="9825" xr:uid="{35FBCE2B-0BA2-43E7-A731-9579BE47A475}"/>
    <cellStyle name="20% - Accent2 27 6" xfId="9826" xr:uid="{23C50BA0-F926-45D6-89B1-BC761E3B92E0}"/>
    <cellStyle name="20% - Accent2 27 7" xfId="9827" xr:uid="{576EEEBF-8517-4E7D-91F3-69C6D477A70A}"/>
    <cellStyle name="20% - Accent2 28" xfId="9828" xr:uid="{AF85DD4D-457B-4D17-A08F-62251FBD6985}"/>
    <cellStyle name="20% - Accent2 28 2" xfId="9829" xr:uid="{9F387CEF-3476-402A-BC9F-5A1BA118C3A2}"/>
    <cellStyle name="20% - Accent2 28 2 2" xfId="9830" xr:uid="{09D8637F-BF1E-4982-8E26-3671E35D970F}"/>
    <cellStyle name="20% - Accent2 28 2 3" xfId="9831" xr:uid="{20994965-C3F2-42AB-8823-654A1A13F75C}"/>
    <cellStyle name="20% - Accent2 28 2 4" xfId="9832" xr:uid="{37E5E772-7A56-4715-B79D-DE915EF1D928}"/>
    <cellStyle name="20% - Accent2 28 2 5" xfId="9833" xr:uid="{817EDCA3-4CFD-473D-A48C-ADC7F82B276E}"/>
    <cellStyle name="20% - Accent2 28 2 6" xfId="9834" xr:uid="{F18B6D20-12B2-4CF5-B4A4-AC7D8C0ECB96}"/>
    <cellStyle name="20% - Accent2 28 3" xfId="9835" xr:uid="{2903BE6D-275E-40F6-882B-5FC59F56C557}"/>
    <cellStyle name="20% - Accent2 28 3 2" xfId="9836" xr:uid="{40ECA5FB-A8DC-443A-A002-5661DC7542D2}"/>
    <cellStyle name="20% - Accent2 28 4" xfId="9837" xr:uid="{1AFB3BEA-FB24-4F0D-8179-BA871E27E7EE}"/>
    <cellStyle name="20% - Accent2 28 5" xfId="9838" xr:uid="{F93925EF-17FF-4B8D-BCDD-4B5E4FB2960F}"/>
    <cellStyle name="20% - Accent2 28 6" xfId="9839" xr:uid="{A5F9D26A-DEB7-4B12-AAE1-0E58B081A1AA}"/>
    <cellStyle name="20% - Accent2 28 7" xfId="9840" xr:uid="{CA17383C-0CDA-469D-80F4-2F3DDE72ECA5}"/>
    <cellStyle name="20% - Accent2 29" xfId="9841" xr:uid="{2AA4929C-A108-4362-915D-3D84F9AF5291}"/>
    <cellStyle name="20% - Accent2 29 2" xfId="9842" xr:uid="{DBFFE18B-E4D5-472F-B188-5533BB37AC72}"/>
    <cellStyle name="20% - Accent2 29 2 2" xfId="9843" xr:uid="{6232FFB6-3E34-4E06-82A9-385DC6CC0A9E}"/>
    <cellStyle name="20% - Accent2 29 2 3" xfId="9844" xr:uid="{DD79B760-921E-442A-98DC-B6A11939DA69}"/>
    <cellStyle name="20% - Accent2 29 2 4" xfId="9845" xr:uid="{CE8DF387-5BD9-4E7C-AC8B-CBD44F109F8A}"/>
    <cellStyle name="20% - Accent2 29 2 5" xfId="9846" xr:uid="{7CA70946-0FF7-45BC-9AF9-A97673F9281F}"/>
    <cellStyle name="20% - Accent2 29 2 6" xfId="9847" xr:uid="{4BF2DABC-95A8-48B1-812F-60F9A32A6EE2}"/>
    <cellStyle name="20% - Accent2 29 3" xfId="9848" xr:uid="{15DC0375-44A9-4593-9EDE-7058031C4604}"/>
    <cellStyle name="20% - Accent2 29 3 2" xfId="9849" xr:uid="{9A56DC48-5078-4389-A025-F59B7C51C5F9}"/>
    <cellStyle name="20% - Accent2 29 4" xfId="9850" xr:uid="{2C9C7315-8A99-4213-88D8-CFD25C81E65A}"/>
    <cellStyle name="20% - Accent2 29 5" xfId="9851" xr:uid="{C9A40C27-9BA9-4290-816C-68B4321FEDEB}"/>
    <cellStyle name="20% - Accent2 29 6" xfId="9852" xr:uid="{29026519-5A62-44AB-875C-C33EA431C5CC}"/>
    <cellStyle name="20% - Accent2 29 7" xfId="9853" xr:uid="{3F9F6DA3-70E2-44A3-A2EA-F9AF54B43042}"/>
    <cellStyle name="20% - Accent2 3" xfId="206" xr:uid="{791F5D5E-3352-4BA7-A1AC-8BB805F2FC5C}"/>
    <cellStyle name="20% - Accent2 3 10" xfId="5358" xr:uid="{2004E8A0-72CC-438E-B08D-5D5764D3C3D7}"/>
    <cellStyle name="20% - Accent2 3 11" xfId="4440" xr:uid="{98BDBF13-DD6C-43CF-AC37-5A55F5DD4921}"/>
    <cellStyle name="20% - Accent2 3 2" xfId="5746" xr:uid="{4627B3F0-588E-46BC-8A5F-51FEBED82946}"/>
    <cellStyle name="20% - Accent2 3 2 2" xfId="9856" xr:uid="{3E7B7B99-BD57-4446-AE03-F6AFB42A052C}"/>
    <cellStyle name="20% - Accent2 3 2 2 2" xfId="9857" xr:uid="{F1EB151A-166E-4549-9CB4-F52F38144FEC}"/>
    <cellStyle name="20% - Accent2 3 2 3" xfId="9858" xr:uid="{D5DDD654-C633-429F-B28C-972746FCFF40}"/>
    <cellStyle name="20% - Accent2 3 2 4" xfId="9859" xr:uid="{7685EA26-7161-4E75-BB46-D77DA1CB731D}"/>
    <cellStyle name="20% - Accent2 3 2 5" xfId="9860" xr:uid="{53AEA096-0201-4D80-ADEC-5DAC8074AAB8}"/>
    <cellStyle name="20% - Accent2 3 2 6" xfId="9861" xr:uid="{7B6EDFB3-80DD-4516-B3E4-9157B4CF2F3A}"/>
    <cellStyle name="20% - Accent2 3 2 7" xfId="9862" xr:uid="{006F562F-61EE-4E02-9CC4-D551CBA953E8}"/>
    <cellStyle name="20% - Accent2 3 2 8" xfId="9855" xr:uid="{86D1033B-5378-4851-ABD6-A229BBE32537}"/>
    <cellStyle name="20% - Accent2 3 3" xfId="5524" xr:uid="{B46B7BE5-01D8-4938-B951-C4F3D3B22A4B}"/>
    <cellStyle name="20% - Accent2 3 3 2" xfId="9864" xr:uid="{ACD1D014-EEB4-4D96-8C18-95E74FB200E4}"/>
    <cellStyle name="20% - Accent2 3 3 3" xfId="9863" xr:uid="{E20562F5-973C-4334-843F-CF658DD3332E}"/>
    <cellStyle name="20% - Accent2 3 4" xfId="9865" xr:uid="{4D1BBCE5-2705-4483-8472-336201E2BDC9}"/>
    <cellStyle name="20% - Accent2 3 5" xfId="9866" xr:uid="{ADA90E3F-4462-483A-97CF-262BF0CA6030}"/>
    <cellStyle name="20% - Accent2 3 6" xfId="9867" xr:uid="{B207CF3F-4067-4D87-B1CE-FB507CDBE87F}"/>
    <cellStyle name="20% - Accent2 3 7" xfId="9868" xr:uid="{63F02CE7-7FEC-4272-BB31-D2E6552B7A9A}"/>
    <cellStyle name="20% - Accent2 3 8" xfId="9869" xr:uid="{570D9B1C-A1A4-41AE-8334-533ADAB7CB7C}"/>
    <cellStyle name="20% - Accent2 3 9" xfId="9854" xr:uid="{BBA2564E-75FA-49B5-ADFB-BAC7D3FADF7A}"/>
    <cellStyle name="20% - Accent2 30" xfId="9870" xr:uid="{C4C6FC68-0347-4885-9387-F833CED98767}"/>
    <cellStyle name="20% - Accent2 30 2" xfId="9871" xr:uid="{E7288EDB-8176-4C6A-B529-5D2F5FACC58A}"/>
    <cellStyle name="20% - Accent2 30 2 2" xfId="9872" xr:uid="{4FCAE065-1568-4453-AE94-D40EAD0899EF}"/>
    <cellStyle name="20% - Accent2 30 2 3" xfId="9873" xr:uid="{30C1FB6A-6DFF-4B9E-A31F-BE8380CA28FD}"/>
    <cellStyle name="20% - Accent2 30 2 4" xfId="9874" xr:uid="{2CB4CDAA-89C8-4824-AB5F-D5C61ABE09EC}"/>
    <cellStyle name="20% - Accent2 30 2 5" xfId="9875" xr:uid="{55E423A5-6FCF-4E96-BD48-2CDF83762B67}"/>
    <cellStyle name="20% - Accent2 30 2 6" xfId="9876" xr:uid="{F3353244-2F6F-4579-8FD2-3168CA655F72}"/>
    <cellStyle name="20% - Accent2 30 3" xfId="9877" xr:uid="{D0FC94EB-9CEB-4645-AD7F-BC5EC376ECE8}"/>
    <cellStyle name="20% - Accent2 30 3 2" xfId="9878" xr:uid="{A7360592-404B-4181-B3F0-542FB0F5D0C6}"/>
    <cellStyle name="20% - Accent2 30 4" xfId="9879" xr:uid="{E9A06DEA-41DA-49B1-B9A8-D035AF829457}"/>
    <cellStyle name="20% - Accent2 30 5" xfId="9880" xr:uid="{FB0D9D0F-3BE9-424D-8637-9F661ACA7C3D}"/>
    <cellStyle name="20% - Accent2 30 6" xfId="9881" xr:uid="{1D60BCC7-AE72-4C24-9C8A-60FBD275C0DB}"/>
    <cellStyle name="20% - Accent2 30 7" xfId="9882" xr:uid="{44C6C4A0-9D4B-4A26-BC84-BF1D63B6A330}"/>
    <cellStyle name="20% - Accent2 31" xfId="9883" xr:uid="{3134CC2A-2F8E-4B0E-A46B-677BEE35D4E4}"/>
    <cellStyle name="20% - Accent2 31 2" xfId="9884" xr:uid="{5885806A-6119-4477-90C3-BE55F78731B7}"/>
    <cellStyle name="20% - Accent2 31 2 2" xfId="9885" xr:uid="{BFF08DF9-7B98-48B2-9D60-DFA250CAD903}"/>
    <cellStyle name="20% - Accent2 31 2 3" xfId="9886" xr:uid="{9CCAF34B-E899-484B-9392-0959C3033B63}"/>
    <cellStyle name="20% - Accent2 31 2 4" xfId="9887" xr:uid="{F4BB22E7-A129-4904-8A75-7A7C56B389C1}"/>
    <cellStyle name="20% - Accent2 31 2 5" xfId="9888" xr:uid="{B07933AA-B732-4094-BE53-DD0B10E914A5}"/>
    <cellStyle name="20% - Accent2 31 2 6" xfId="9889" xr:uid="{3DFAE1A5-21B2-4614-BEF8-F51A75FAC131}"/>
    <cellStyle name="20% - Accent2 31 3" xfId="9890" xr:uid="{2EFE629C-905F-4943-A0AE-F88F1B945BDA}"/>
    <cellStyle name="20% - Accent2 31 3 2" xfId="9891" xr:uid="{10A75727-E7AA-4490-98EB-43873C6AB20D}"/>
    <cellStyle name="20% - Accent2 31 4" xfId="9892" xr:uid="{37D98A19-34B0-4640-94D3-2EF9A216382F}"/>
    <cellStyle name="20% - Accent2 31 5" xfId="9893" xr:uid="{1F1FB645-7D1D-4B1E-B874-3CCAF47D4033}"/>
    <cellStyle name="20% - Accent2 31 6" xfId="9894" xr:uid="{C6CE070B-9471-4491-9EA0-9858E8879EEE}"/>
    <cellStyle name="20% - Accent2 31 7" xfId="9895" xr:uid="{F36D6D9C-642D-4BA1-834C-90FE6ACBD3DD}"/>
    <cellStyle name="20% - Accent2 32" xfId="9896" xr:uid="{412BC65B-463B-4450-A005-1DD6B4204589}"/>
    <cellStyle name="20% - Accent2 32 2" xfId="9897" xr:uid="{9747FEE8-843C-4454-9ACB-CBEFC890A4CC}"/>
    <cellStyle name="20% - Accent2 32 2 2" xfId="9898" xr:uid="{B560D556-79EE-4D55-B07C-69FD0835AA08}"/>
    <cellStyle name="20% - Accent2 32 2 3" xfId="9899" xr:uid="{99C8EFD9-AB96-491B-A447-192324CBF06C}"/>
    <cellStyle name="20% - Accent2 32 2 4" xfId="9900" xr:uid="{86BDEB87-D4A4-4CE8-9A6A-54853630EB20}"/>
    <cellStyle name="20% - Accent2 32 2 5" xfId="9901" xr:uid="{0AC129B3-60C9-47BB-A199-DDA0D92FECAE}"/>
    <cellStyle name="20% - Accent2 32 2 6" xfId="9902" xr:uid="{40563103-7DAD-4929-9AA1-1009FF4A45D6}"/>
    <cellStyle name="20% - Accent2 32 3" xfId="9903" xr:uid="{F94A70D0-3A7C-4984-BEF7-83D0E6B99C78}"/>
    <cellStyle name="20% - Accent2 32 3 2" xfId="9904" xr:uid="{C35AF9A0-AD7C-4B0A-9546-4A022DCD5832}"/>
    <cellStyle name="20% - Accent2 32 4" xfId="9905" xr:uid="{B1D9C823-446D-40E5-AD64-9268B87E8540}"/>
    <cellStyle name="20% - Accent2 32 5" xfId="9906" xr:uid="{3F582C6B-1541-4008-A77F-1FB13B30EBF7}"/>
    <cellStyle name="20% - Accent2 32 6" xfId="9907" xr:uid="{4A7A10B6-98FE-495B-830C-C854EAF410B8}"/>
    <cellStyle name="20% - Accent2 32 7" xfId="9908" xr:uid="{6866D83F-DCDE-4F58-804E-88D42EC07E8A}"/>
    <cellStyle name="20% - Accent2 33" xfId="9909" xr:uid="{748594CB-2C5A-46BF-A396-49FBBD6DFF9F}"/>
    <cellStyle name="20% - Accent2 33 2" xfId="9910" xr:uid="{485C91C1-F2E6-4706-9452-B21864E0B86A}"/>
    <cellStyle name="20% - Accent2 33 2 2" xfId="9911" xr:uid="{9BC82B03-795A-4CF4-8996-84817A6A33E7}"/>
    <cellStyle name="20% - Accent2 33 2 3" xfId="9912" xr:uid="{C724DFD7-C6DD-402A-BF8B-CA848415B04E}"/>
    <cellStyle name="20% - Accent2 33 2 4" xfId="9913" xr:uid="{47207747-09FF-4B9D-BF2A-2219005B0711}"/>
    <cellStyle name="20% - Accent2 33 2 5" xfId="9914" xr:uid="{76C8B6EB-296B-4726-9F1F-2F2F079EF23F}"/>
    <cellStyle name="20% - Accent2 33 2 6" xfId="9915" xr:uid="{6D7649AC-B295-4091-BE6B-410716FFB84B}"/>
    <cellStyle name="20% - Accent2 33 3" xfId="9916" xr:uid="{97646171-FAD0-4C64-AE65-AC1916F4A81D}"/>
    <cellStyle name="20% - Accent2 33 3 2" xfId="9917" xr:uid="{8021B981-E1C5-462F-85FE-804877A8327E}"/>
    <cellStyle name="20% - Accent2 33 4" xfId="9918" xr:uid="{BBFE0AA7-8114-4E9C-A052-3724F24C2A74}"/>
    <cellStyle name="20% - Accent2 33 5" xfId="9919" xr:uid="{315583C2-E3ED-436D-A195-FF50835CCF6D}"/>
    <cellStyle name="20% - Accent2 33 6" xfId="9920" xr:uid="{669519F7-70B0-44CE-A0CB-5778CC941555}"/>
    <cellStyle name="20% - Accent2 33 7" xfId="9921" xr:uid="{977AD74F-A882-4DBB-B7EA-D572A0BF0DA5}"/>
    <cellStyle name="20% - Accent2 34" xfId="9922" xr:uid="{E3E87D09-C0D0-41DD-9119-277141F6D409}"/>
    <cellStyle name="20% - Accent2 34 2" xfId="9923" xr:uid="{4C7E1643-B92A-4BA3-A7D8-9F5C1C317122}"/>
    <cellStyle name="20% - Accent2 34 2 2" xfId="9924" xr:uid="{B7E86A5B-20B1-4A8A-BECA-8E3D644B36FB}"/>
    <cellStyle name="20% - Accent2 34 2 3" xfId="9925" xr:uid="{3D898A15-9CAC-4A3F-9132-4F33A7C60719}"/>
    <cellStyle name="20% - Accent2 34 2 4" xfId="9926" xr:uid="{42E956E8-3822-4F0C-8168-5C1591DB7B49}"/>
    <cellStyle name="20% - Accent2 34 2 5" xfId="9927" xr:uid="{55393A79-23CA-45AB-B3FC-EF0C840AF441}"/>
    <cellStyle name="20% - Accent2 34 2 6" xfId="9928" xr:uid="{C395D6A0-8B1B-4B63-841F-7642A38FCDAB}"/>
    <cellStyle name="20% - Accent2 34 3" xfId="9929" xr:uid="{5BF34464-DFB8-4CE7-8662-C255EB41312C}"/>
    <cellStyle name="20% - Accent2 34 3 2" xfId="9930" xr:uid="{C531D4B7-8C77-4336-AE2A-A0CD07A20554}"/>
    <cellStyle name="20% - Accent2 34 4" xfId="9931" xr:uid="{FD4FFFAE-651A-4090-8362-0CB84AD087FA}"/>
    <cellStyle name="20% - Accent2 34 5" xfId="9932" xr:uid="{B3D440F4-EE8E-4437-BE95-44461E71F95E}"/>
    <cellStyle name="20% - Accent2 34 6" xfId="9933" xr:uid="{C5808B87-1DB5-4AFA-971E-ADDA486D42E1}"/>
    <cellStyle name="20% - Accent2 34 7" xfId="9934" xr:uid="{0DF710A8-5A02-4A82-9E59-05F81C30A1E5}"/>
    <cellStyle name="20% - Accent2 35" xfId="9935" xr:uid="{3BBA641B-76F3-4876-A5B2-13548F012606}"/>
    <cellStyle name="20% - Accent2 35 2" xfId="9936" xr:uid="{AD174ABC-CC10-4470-A57E-D9A4CBF8E5D4}"/>
    <cellStyle name="20% - Accent2 35 2 2" xfId="9937" xr:uid="{EDA226F5-C93A-4BD7-AA27-4AC6713426F8}"/>
    <cellStyle name="20% - Accent2 35 2 3" xfId="9938" xr:uid="{370CA2CE-2A40-4840-BFD1-1FB2C16B929B}"/>
    <cellStyle name="20% - Accent2 35 2 4" xfId="9939" xr:uid="{FBE7CD45-C7B7-4E8F-A585-20B36641F032}"/>
    <cellStyle name="20% - Accent2 35 2 5" xfId="9940" xr:uid="{CE393EC9-E8E9-48AC-9338-6CF200280CA8}"/>
    <cellStyle name="20% - Accent2 35 2 6" xfId="9941" xr:uid="{758384AF-2148-4019-B41D-5CE6945EF434}"/>
    <cellStyle name="20% - Accent2 35 3" xfId="9942" xr:uid="{61282F59-1792-4B90-A5C9-62DD3A022844}"/>
    <cellStyle name="20% - Accent2 35 3 2" xfId="9943" xr:uid="{46BF12C0-B2AF-49C7-B7C2-A048F51C3009}"/>
    <cellStyle name="20% - Accent2 35 4" xfId="9944" xr:uid="{46DE0162-C5AA-4FB5-94DB-168E0DC59B98}"/>
    <cellStyle name="20% - Accent2 35 5" xfId="9945" xr:uid="{2818695E-EEB7-45DC-99D9-209CA479EEC7}"/>
    <cellStyle name="20% - Accent2 35 6" xfId="9946" xr:uid="{C979FC0E-C764-43D6-880A-314B76F46916}"/>
    <cellStyle name="20% - Accent2 35 7" xfId="9947" xr:uid="{09655462-4BB9-4CA8-9883-7EDBB613FFF1}"/>
    <cellStyle name="20% - Accent2 36" xfId="9948" xr:uid="{189D15C2-EE30-473B-BDEE-2A208F995DCE}"/>
    <cellStyle name="20% - Accent2 36 2" xfId="9949" xr:uid="{3BD5AC3E-3026-401C-9650-A178B3659C2B}"/>
    <cellStyle name="20% - Accent2 36 2 2" xfId="9950" xr:uid="{90ABCA9D-1EA7-45D3-8595-BC799B417AB4}"/>
    <cellStyle name="20% - Accent2 36 2 3" xfId="9951" xr:uid="{3EC39FB2-DB19-4F26-A044-99CA82B30471}"/>
    <cellStyle name="20% - Accent2 36 2 4" xfId="9952" xr:uid="{0CF05D4E-38BE-4FAE-ACB5-D2EBCD9BCA9F}"/>
    <cellStyle name="20% - Accent2 36 2 5" xfId="9953" xr:uid="{D2833642-8FDE-4635-A857-E638359BAB5D}"/>
    <cellStyle name="20% - Accent2 36 2 6" xfId="9954" xr:uid="{3AC65EDF-C801-4342-BAB0-F8B67E524930}"/>
    <cellStyle name="20% - Accent2 36 3" xfId="9955" xr:uid="{09EE3868-45BE-4277-8D2F-EB0F48427E27}"/>
    <cellStyle name="20% - Accent2 36 3 2" xfId="9956" xr:uid="{59970268-A400-4E12-AF17-B545A3751685}"/>
    <cellStyle name="20% - Accent2 36 4" xfId="9957" xr:uid="{97EF0615-979E-471A-A057-9E68FA602570}"/>
    <cellStyle name="20% - Accent2 36 5" xfId="9958" xr:uid="{23B33C1E-F413-4928-A79E-1D1A1F7EBCA9}"/>
    <cellStyle name="20% - Accent2 36 6" xfId="9959" xr:uid="{4E27792E-16B6-43E0-BB99-64270CE83209}"/>
    <cellStyle name="20% - Accent2 36 7" xfId="9960" xr:uid="{547A67EE-81DE-41B7-98B7-CD738213FB59}"/>
    <cellStyle name="20% - Accent2 37" xfId="9961" xr:uid="{90F02F75-59BF-4C5A-A77B-DF1A926CA77B}"/>
    <cellStyle name="20% - Accent2 37 2" xfId="9962" xr:uid="{52C7E65B-7B7A-4FB7-B39F-7872FAB86E1D}"/>
    <cellStyle name="20% - Accent2 37 2 2" xfId="9963" xr:uid="{196E6C5C-DC06-4AF8-8341-DEFD982C9BA1}"/>
    <cellStyle name="20% - Accent2 37 2 3" xfId="9964" xr:uid="{8256F320-8866-4F79-92B6-43B42A9C3047}"/>
    <cellStyle name="20% - Accent2 37 2 4" xfId="9965" xr:uid="{9785190B-C2FB-4F0B-8217-6E846D00D5E2}"/>
    <cellStyle name="20% - Accent2 37 2 5" xfId="9966" xr:uid="{8379076B-BAF3-4283-AB77-43D33F068530}"/>
    <cellStyle name="20% - Accent2 37 2 6" xfId="9967" xr:uid="{7B717379-7C4C-400C-B067-DA5EC1E81800}"/>
    <cellStyle name="20% - Accent2 37 3" xfId="9968" xr:uid="{EF195C40-B166-4E6B-9AAF-8888825665B6}"/>
    <cellStyle name="20% - Accent2 37 3 2" xfId="9969" xr:uid="{638806D9-668B-4472-9E63-4D7D4265704A}"/>
    <cellStyle name="20% - Accent2 37 4" xfId="9970" xr:uid="{8D511B04-CE7C-4C24-A41D-DF709186A93A}"/>
    <cellStyle name="20% - Accent2 37 5" xfId="9971" xr:uid="{7B6610C0-E58B-45B0-B443-9496182BB718}"/>
    <cellStyle name="20% - Accent2 37 6" xfId="9972" xr:uid="{4E39DF7A-66F6-452E-A646-1A94B1310894}"/>
    <cellStyle name="20% - Accent2 37 7" xfId="9973" xr:uid="{164006F5-5ACF-4716-ABE7-A283185169F7}"/>
    <cellStyle name="20% - Accent2 38" xfId="9974" xr:uid="{220EDB65-9A10-40D7-84EA-D7B5B3039D47}"/>
    <cellStyle name="20% - Accent2 38 2" xfId="9975" xr:uid="{DD246AC1-D10D-402C-AE52-847D3E6FB32D}"/>
    <cellStyle name="20% - Accent2 38 2 2" xfId="9976" xr:uid="{F61E2C1F-F029-4B43-B016-16A76F31A667}"/>
    <cellStyle name="20% - Accent2 38 2 3" xfId="9977" xr:uid="{175C630C-9BCF-4E73-ABCC-7E136D56207B}"/>
    <cellStyle name="20% - Accent2 38 2 4" xfId="9978" xr:uid="{20D5D3E4-8249-4F3D-9471-401C6739948D}"/>
    <cellStyle name="20% - Accent2 38 2 5" xfId="9979" xr:uid="{138D7995-544A-48CE-876F-FCF0B24968F5}"/>
    <cellStyle name="20% - Accent2 38 2 6" xfId="9980" xr:uid="{DA8C69E2-F6E2-4A38-8168-025FC2598B0A}"/>
    <cellStyle name="20% - Accent2 38 3" xfId="9981" xr:uid="{39F1C287-E5F2-41DC-B3E9-480DB86E40A4}"/>
    <cellStyle name="20% - Accent2 38 3 2" xfId="9982" xr:uid="{D64CD999-1E4C-4D2A-B5BC-894D98C64216}"/>
    <cellStyle name="20% - Accent2 38 4" xfId="9983" xr:uid="{FDC3F743-48BB-49ED-8670-DFFBB067503E}"/>
    <cellStyle name="20% - Accent2 38 5" xfId="9984" xr:uid="{F36ADE1C-B7BF-4C9A-B31D-86A8477C69B0}"/>
    <cellStyle name="20% - Accent2 38 6" xfId="9985" xr:uid="{84C535B0-5F1A-4510-810A-B9F766A4E20D}"/>
    <cellStyle name="20% - Accent2 38 7" xfId="9986" xr:uid="{89CA3D93-FD68-4679-90D3-22536BD9B58C}"/>
    <cellStyle name="20% - Accent2 39" xfId="9987" xr:uid="{F7361178-13ED-48A3-9346-78A2E8CC810E}"/>
    <cellStyle name="20% - Accent2 39 2" xfId="9988" xr:uid="{A540C6C6-BCE0-4243-A8DC-FE1BBCC54A05}"/>
    <cellStyle name="20% - Accent2 39 2 2" xfId="9989" xr:uid="{A74711DF-FF19-4689-9ECF-57FBAD53C962}"/>
    <cellStyle name="20% - Accent2 39 2 3" xfId="9990" xr:uid="{11A292CC-7C41-40E0-8DE0-E57D1E6D2548}"/>
    <cellStyle name="20% - Accent2 39 2 4" xfId="9991" xr:uid="{421A0C00-4C6F-4DE5-BF59-C15E69F2EA1D}"/>
    <cellStyle name="20% - Accent2 39 2 5" xfId="9992" xr:uid="{0A994AB1-26BA-460B-9A16-6E2A37FBFE65}"/>
    <cellStyle name="20% - Accent2 39 2 6" xfId="9993" xr:uid="{C8AEFFB2-C7E0-4B1E-B1E4-DA43FD32A766}"/>
    <cellStyle name="20% - Accent2 39 3" xfId="9994" xr:uid="{09CE8AA5-F5D3-4C81-8173-5B1C963010B4}"/>
    <cellStyle name="20% - Accent2 39 3 2" xfId="9995" xr:uid="{BECF96B5-4741-46D2-99F2-8013BC9EEC07}"/>
    <cellStyle name="20% - Accent2 39 4" xfId="9996" xr:uid="{6137F44C-2F90-4519-B98F-93FC76B4130E}"/>
    <cellStyle name="20% - Accent2 39 5" xfId="9997" xr:uid="{9DC351A5-7D86-4BCC-AE88-0B51632C609D}"/>
    <cellStyle name="20% - Accent2 39 6" xfId="9998" xr:uid="{46CF12F9-C2C8-4A18-BC5B-F3C1E8464BF6}"/>
    <cellStyle name="20% - Accent2 39 7" xfId="9999" xr:uid="{095035E2-F93F-455B-8320-908298B8BF5C}"/>
    <cellStyle name="20% - Accent2 4" xfId="207" xr:uid="{D2289363-38BB-466C-B956-98865C781692}"/>
    <cellStyle name="20% - Accent2 4 10" xfId="4796" xr:uid="{F0A62149-2B97-4FEC-BA2C-3A61EF8604EF}"/>
    <cellStyle name="20% - Accent2 4 2" xfId="5791" xr:uid="{EC118565-D420-4421-9B5C-9C3539A61F46}"/>
    <cellStyle name="20% - Accent2 4 2 2" xfId="10002" xr:uid="{D95B5499-7A9E-48F0-905F-DD8A6489340B}"/>
    <cellStyle name="20% - Accent2 4 2 3" xfId="10003" xr:uid="{6F0C7F09-7527-403A-98A8-9BFD5E112369}"/>
    <cellStyle name="20% - Accent2 4 2 4" xfId="10004" xr:uid="{A5598CC8-0B40-4839-BB2A-7E0E0239460C}"/>
    <cellStyle name="20% - Accent2 4 2 5" xfId="10005" xr:uid="{DF0B8648-6EBF-4765-BE68-7A0F7597419F}"/>
    <cellStyle name="20% - Accent2 4 2 6" xfId="10006" xr:uid="{F6ACA424-202C-40DC-9790-84C22A8F6E41}"/>
    <cellStyle name="20% - Accent2 4 2 7" xfId="10001" xr:uid="{24B3DDCE-9F3B-44AA-9561-C0B18A1E9EB2}"/>
    <cellStyle name="20% - Accent2 4 3" xfId="10007" xr:uid="{DF512034-B116-4EA8-9291-A3492385C6D7}"/>
    <cellStyle name="20% - Accent2 4 3 2" xfId="10008" xr:uid="{8E144F0A-31E6-4CFD-9E30-A8E06E8A3BDB}"/>
    <cellStyle name="20% - Accent2 4 4" xfId="10009" xr:uid="{D00BAB37-9045-49A8-B478-68FDB1583AA6}"/>
    <cellStyle name="20% - Accent2 4 5" xfId="10010" xr:uid="{18B5B774-3293-4E1E-9DDB-396D7F2B7BE6}"/>
    <cellStyle name="20% - Accent2 4 6" xfId="10011" xr:uid="{C4334455-9D7D-483F-A687-B56403A762D7}"/>
    <cellStyle name="20% - Accent2 4 7" xfId="10012" xr:uid="{7DF09EBA-F655-474B-BA92-A71BC3407775}"/>
    <cellStyle name="20% - Accent2 4 8" xfId="10000" xr:uid="{1700D408-3EE2-4BEE-8A2B-AB483D6317FA}"/>
    <cellStyle name="20% - Accent2 4 9" xfId="5567" xr:uid="{6D1FC57F-BD80-4D4F-99EB-E743DAC44ED5}"/>
    <cellStyle name="20% - Accent2 40" xfId="10013" xr:uid="{3561B428-9C6D-45EA-92ED-CE5E5F4AB789}"/>
    <cellStyle name="20% - Accent2 40 2" xfId="10014" xr:uid="{3B1CF396-2399-47FE-B195-8C893AE16FB5}"/>
    <cellStyle name="20% - Accent2 40 2 2" xfId="10015" xr:uid="{C4BA64D1-4ED7-4432-9AB7-CF5738FE821A}"/>
    <cellStyle name="20% - Accent2 40 2 3" xfId="10016" xr:uid="{6AB6EC1B-5DD0-4318-B2DB-45DEC73E9CE6}"/>
    <cellStyle name="20% - Accent2 40 2 4" xfId="10017" xr:uid="{F57139CE-2B94-42B7-BFC1-5726FD815300}"/>
    <cellStyle name="20% - Accent2 40 2 5" xfId="10018" xr:uid="{1736D6B3-F8AB-40D0-A6CF-226FB04BC2A6}"/>
    <cellStyle name="20% - Accent2 40 2 6" xfId="10019" xr:uid="{CB28E148-055C-46C7-834C-DA196AB8BD4B}"/>
    <cellStyle name="20% - Accent2 40 3" xfId="10020" xr:uid="{60111DEB-B859-492F-9BB0-3A482531E2E0}"/>
    <cellStyle name="20% - Accent2 40 3 2" xfId="10021" xr:uid="{0D1CCFB9-54E1-401F-886A-4576728FD836}"/>
    <cellStyle name="20% - Accent2 40 4" xfId="10022" xr:uid="{7AFC2333-92BA-42F0-9093-9774EE9580AC}"/>
    <cellStyle name="20% - Accent2 40 5" xfId="10023" xr:uid="{3761F8F1-311B-427D-8C1F-BD996CD94DAB}"/>
    <cellStyle name="20% - Accent2 40 6" xfId="10024" xr:uid="{9F50B167-A267-466D-82C9-7A4D040E8CF9}"/>
    <cellStyle name="20% - Accent2 40 7" xfId="10025" xr:uid="{E566B1D4-5D84-46BE-9DEF-A7C13D198CE1}"/>
    <cellStyle name="20% - Accent2 41" xfId="10026" xr:uid="{0A8FA042-0910-4051-9CB4-321E42608F8F}"/>
    <cellStyle name="20% - Accent2 41 2" xfId="10027" xr:uid="{12C1277D-B045-482B-B4F1-BEE7363CCBCF}"/>
    <cellStyle name="20% - Accent2 41 2 2" xfId="10028" xr:uid="{3DBE62EB-749C-4A08-8A89-7118B9BF79A1}"/>
    <cellStyle name="20% - Accent2 41 2 3" xfId="10029" xr:uid="{C75FAAC6-E295-43C8-989E-6C57645EE144}"/>
    <cellStyle name="20% - Accent2 41 2 4" xfId="10030" xr:uid="{FA9D7AB5-7A02-4CCA-B8F3-BD5FD4E95F50}"/>
    <cellStyle name="20% - Accent2 41 2 5" xfId="10031" xr:uid="{223008EE-F886-4674-BCB7-03887BA498B1}"/>
    <cellStyle name="20% - Accent2 41 2 6" xfId="10032" xr:uid="{34B170C9-7BDA-4905-911E-87A042E930FB}"/>
    <cellStyle name="20% - Accent2 41 3" xfId="10033" xr:uid="{100959A5-E75B-4057-BEED-B2C235C4377A}"/>
    <cellStyle name="20% - Accent2 41 3 2" xfId="10034" xr:uid="{F662AAF7-832C-4B6F-A296-FDF1582E9512}"/>
    <cellStyle name="20% - Accent2 41 4" xfId="10035" xr:uid="{916382AB-4C74-4E6D-A943-234A26F9AEB6}"/>
    <cellStyle name="20% - Accent2 41 5" xfId="10036" xr:uid="{C2FADFD8-6F53-4293-A493-C8EE68CB8AA9}"/>
    <cellStyle name="20% - Accent2 41 6" xfId="10037" xr:uid="{72BA7058-D1DC-48BF-A55A-41B42674610D}"/>
    <cellStyle name="20% - Accent2 41 7" xfId="10038" xr:uid="{49CA2DF1-4CEC-4D78-A06A-7CB527D793A4}"/>
    <cellStyle name="20% - Accent2 42" xfId="10039" xr:uid="{B1DCEF19-3E30-453C-B094-B5F8C42D3520}"/>
    <cellStyle name="20% - Accent2 42 2" xfId="10040" xr:uid="{159C4061-2661-4EF3-B6CA-C1BEC5574414}"/>
    <cellStyle name="20% - Accent2 42 2 2" xfId="10041" xr:uid="{131BD52C-37B2-44BE-B391-8C1A70211CAE}"/>
    <cellStyle name="20% - Accent2 42 2 3" xfId="10042" xr:uid="{D7F819BC-6A9A-4330-A4FC-F06F0758687F}"/>
    <cellStyle name="20% - Accent2 42 2 4" xfId="10043" xr:uid="{F3BEE1FC-2BBC-4484-859F-77C0EA9416BE}"/>
    <cellStyle name="20% - Accent2 42 2 5" xfId="10044" xr:uid="{6D7620BE-FBA7-4D0C-8B0C-DC2928A35080}"/>
    <cellStyle name="20% - Accent2 42 2 6" xfId="10045" xr:uid="{0DD95CF2-0716-4138-9B78-759936626385}"/>
    <cellStyle name="20% - Accent2 42 3" xfId="10046" xr:uid="{6B719C6D-2AD0-404B-B4F1-075F8B5D5734}"/>
    <cellStyle name="20% - Accent2 42 3 2" xfId="10047" xr:uid="{B8C1E199-862D-455B-A753-E81AD297AC48}"/>
    <cellStyle name="20% - Accent2 42 4" xfId="10048" xr:uid="{D948E393-1C79-448C-B5BC-B947745F4221}"/>
    <cellStyle name="20% - Accent2 42 5" xfId="10049" xr:uid="{82154CA1-3419-4966-9701-9D2AD1067810}"/>
    <cellStyle name="20% - Accent2 42 6" xfId="10050" xr:uid="{08C57227-52A2-46C0-AE95-FEC2B1FD6B5D}"/>
    <cellStyle name="20% - Accent2 42 7" xfId="10051" xr:uid="{D1F821EB-6631-4A13-BEA3-8EDF03AD5F03}"/>
    <cellStyle name="20% - Accent2 43" xfId="10052" xr:uid="{A463B5B5-6966-420A-B185-F01E9BADF670}"/>
    <cellStyle name="20% - Accent2 43 2" xfId="10053" xr:uid="{ABF4FD28-CB67-4E62-ADD5-08B0EF6314F2}"/>
    <cellStyle name="20% - Accent2 43 2 2" xfId="10054" xr:uid="{2E1338A2-9484-4A5A-BBE0-69FDEC7EBC3D}"/>
    <cellStyle name="20% - Accent2 43 2 3" xfId="10055" xr:uid="{C9A472C7-3195-45D2-98AC-6CBFA3019ECB}"/>
    <cellStyle name="20% - Accent2 43 2 4" xfId="10056" xr:uid="{C598A492-1EF0-4077-9415-2BC45BC776B2}"/>
    <cellStyle name="20% - Accent2 43 2 5" xfId="10057" xr:uid="{CF55C9E5-A19F-4EF5-A03D-75B60A01D34A}"/>
    <cellStyle name="20% - Accent2 43 2 6" xfId="10058" xr:uid="{399003AC-7F94-48A1-AE2C-81A264C51964}"/>
    <cellStyle name="20% - Accent2 43 3" xfId="10059" xr:uid="{5CF3BBC6-5A4A-4A66-AB84-1A20F936040A}"/>
    <cellStyle name="20% - Accent2 43 3 2" xfId="10060" xr:uid="{94725D88-FBB1-4ED8-877E-62D1AC1BE311}"/>
    <cellStyle name="20% - Accent2 43 4" xfId="10061" xr:uid="{5AD819C6-510C-4FEE-87E6-DDB37421A6E4}"/>
    <cellStyle name="20% - Accent2 43 5" xfId="10062" xr:uid="{9272F0F7-9C06-4255-A4DC-AFA8EAF1352B}"/>
    <cellStyle name="20% - Accent2 43 6" xfId="10063" xr:uid="{F8A5125A-4E9E-4BE6-B471-E04F16B144B0}"/>
    <cellStyle name="20% - Accent2 43 7" xfId="10064" xr:uid="{F871C378-F9D6-4391-A32F-D3F208F33FBE}"/>
    <cellStyle name="20% - Accent2 44" xfId="10065" xr:uid="{6864774C-C95E-47F6-BD75-A16C79F08CD0}"/>
    <cellStyle name="20% - Accent2 44 2" xfId="10066" xr:uid="{585F36EF-3EC2-4681-A46D-B77493AA648E}"/>
    <cellStyle name="20% - Accent2 44 2 2" xfId="10067" xr:uid="{9D560630-D896-4A17-83E9-493DD54D4782}"/>
    <cellStyle name="20% - Accent2 44 2 3" xfId="10068" xr:uid="{58FC7C1E-6C7F-487C-945C-BA6F045EE894}"/>
    <cellStyle name="20% - Accent2 44 2 4" xfId="10069" xr:uid="{14D4B02E-4217-417E-90D8-E02F7959B40A}"/>
    <cellStyle name="20% - Accent2 44 2 5" xfId="10070" xr:uid="{B9CE9F3B-A918-4493-ABD8-0FE2806724EB}"/>
    <cellStyle name="20% - Accent2 44 2 6" xfId="10071" xr:uid="{33A4A97E-2450-4D0B-8CAF-29112ECB30E9}"/>
    <cellStyle name="20% - Accent2 44 3" xfId="10072" xr:uid="{B24330DE-F7F3-4BD7-953E-65D9DE75683E}"/>
    <cellStyle name="20% - Accent2 44 3 2" xfId="10073" xr:uid="{0E33C977-B750-4037-886A-9F927EB82E2D}"/>
    <cellStyle name="20% - Accent2 44 4" xfId="10074" xr:uid="{F5FB9768-16FB-4565-ACB9-229DF475EB9E}"/>
    <cellStyle name="20% - Accent2 44 5" xfId="10075" xr:uid="{3CAA28DC-EAFA-487C-B539-BC30DF895077}"/>
    <cellStyle name="20% - Accent2 44 6" xfId="10076" xr:uid="{727F77A1-CB01-4D67-ACFD-273EEBA8DCA9}"/>
    <cellStyle name="20% - Accent2 44 7" xfId="10077" xr:uid="{C6E4DB34-A82B-4075-943A-7239521565AF}"/>
    <cellStyle name="20% - Accent2 45" xfId="10078" xr:uid="{5E5FFB6E-AD1D-4ED3-8092-E90BAD5D2586}"/>
    <cellStyle name="20% - Accent2 45 2" xfId="10079" xr:uid="{F37EAFF9-B96F-46C4-B9C5-45302333D598}"/>
    <cellStyle name="20% - Accent2 45 2 2" xfId="10080" xr:uid="{8A1111B2-71F6-41DA-BF31-8CD1261271F4}"/>
    <cellStyle name="20% - Accent2 45 2 3" xfId="10081" xr:uid="{E877DC7A-B287-477E-8ADB-2337E6A30904}"/>
    <cellStyle name="20% - Accent2 45 2 4" xfId="10082" xr:uid="{2388F079-2637-41A9-B3DD-EC9449963EAD}"/>
    <cellStyle name="20% - Accent2 45 2 5" xfId="10083" xr:uid="{135CBC1B-EA97-4FF1-AE7A-C9EE8AD978B5}"/>
    <cellStyle name="20% - Accent2 45 2 6" xfId="10084" xr:uid="{D09E3C0D-B8B1-411E-AAF6-FDC2B896B89C}"/>
    <cellStyle name="20% - Accent2 45 3" xfId="10085" xr:uid="{325CF66A-0EFE-4BF7-80D9-057E08E58C38}"/>
    <cellStyle name="20% - Accent2 45 3 2" xfId="10086" xr:uid="{409C3030-3A56-4917-B4C4-3FF65C04EC69}"/>
    <cellStyle name="20% - Accent2 45 4" xfId="10087" xr:uid="{CBF94307-7551-4BF7-B507-2C0D4E530B8B}"/>
    <cellStyle name="20% - Accent2 45 5" xfId="10088" xr:uid="{0F6846C4-CFAE-467E-8424-C0B054CC020C}"/>
    <cellStyle name="20% - Accent2 45 6" xfId="10089" xr:uid="{CF7907E2-7A80-4BC0-B199-9D9F577FDCAD}"/>
    <cellStyle name="20% - Accent2 45 7" xfId="10090" xr:uid="{E55C7D79-ACE3-4972-841C-3E72140AE536}"/>
    <cellStyle name="20% - Accent2 46" xfId="10091" xr:uid="{5BA5B559-28E0-4D08-BD17-DDB4E11447AF}"/>
    <cellStyle name="20% - Accent2 46 2" xfId="10092" xr:uid="{E25280B7-B424-4378-820D-6183D825288D}"/>
    <cellStyle name="20% - Accent2 46 2 2" xfId="10093" xr:uid="{1B550E4C-5718-4233-806F-00D941B20354}"/>
    <cellStyle name="20% - Accent2 46 2 3" xfId="10094" xr:uid="{18B608BC-0866-4BC3-8D10-3AD8C5630B52}"/>
    <cellStyle name="20% - Accent2 46 2 4" xfId="10095" xr:uid="{D15AE442-B9BC-450E-9753-904C53FBA12B}"/>
    <cellStyle name="20% - Accent2 46 2 5" xfId="10096" xr:uid="{14ADF5F8-0D4C-4565-ADE8-0156E41E7964}"/>
    <cellStyle name="20% - Accent2 46 2 6" xfId="10097" xr:uid="{CCBD4DAA-7CE3-4A4C-B2AF-521CFE1CCE89}"/>
    <cellStyle name="20% - Accent2 46 2 7" xfId="10098" xr:uid="{0FBBBC69-B979-4E01-9D2F-3C0610EAC8CD}"/>
    <cellStyle name="20% - Accent2 46 2 8" xfId="10099" xr:uid="{72371A75-80AD-44FB-AC2C-B0FF0BF18F1C}"/>
    <cellStyle name="20% - Accent2 46 3" xfId="10100" xr:uid="{C5E7592E-FCF7-4CC9-8F65-5D40A18C25D3}"/>
    <cellStyle name="20% - Accent2 46 3 2" xfId="10101" xr:uid="{495D892C-2300-4F4F-8E96-C771EBFDB578}"/>
    <cellStyle name="20% - Accent2 46 4" xfId="10102" xr:uid="{6ADAA6B3-ACCE-49AC-A18F-91D7DDC369EC}"/>
    <cellStyle name="20% - Accent2 46 5" xfId="10103" xr:uid="{374FF6EC-723F-4BAF-B865-A9852B0CE933}"/>
    <cellStyle name="20% - Accent2 46 6" xfId="10104" xr:uid="{23A4E46D-23DD-44F3-8E51-58567641B496}"/>
    <cellStyle name="20% - Accent2 46 7" xfId="10105" xr:uid="{9C47B892-CF4D-44AB-B43F-D199272BB230}"/>
    <cellStyle name="20% - Accent2 46 8" xfId="10106" xr:uid="{7C8FEA91-0FFE-4C55-B914-43CEED46564D}"/>
    <cellStyle name="20% - Accent2 46 9" xfId="10107" xr:uid="{85265420-3DDC-4038-A801-27AF8F30BC05}"/>
    <cellStyle name="20% - Accent2 47" xfId="10108" xr:uid="{7EC0F88E-E3FE-4589-8134-F21F2C84530E}"/>
    <cellStyle name="20% - Accent2 47 2" xfId="10109" xr:uid="{2E34987D-1B13-4483-A32B-30C71647249F}"/>
    <cellStyle name="20% - Accent2 47 2 2" xfId="10110" xr:uid="{2683EB26-3467-4CFE-AD60-C0291C479BA0}"/>
    <cellStyle name="20% - Accent2 47 2 3" xfId="10111" xr:uid="{26004B59-C5C3-43C3-A091-6C66DF0AAB00}"/>
    <cellStyle name="20% - Accent2 47 2 4" xfId="10112" xr:uid="{09D94E1B-FCA8-4C60-8DEE-84981528103B}"/>
    <cellStyle name="20% - Accent2 47 2 5" xfId="10113" xr:uid="{2C655903-8CFA-450D-9D0C-639149503C7E}"/>
    <cellStyle name="20% - Accent2 47 2 6" xfId="10114" xr:uid="{E7087290-42B9-4FA1-A694-73D1E4D45293}"/>
    <cellStyle name="20% - Accent2 47 2 7" xfId="10115" xr:uid="{8B753DF8-CA3F-4C59-BFD7-9335D7569C07}"/>
    <cellStyle name="20% - Accent2 47 2 8" xfId="10116" xr:uid="{79A978EE-CBBD-475E-88FE-393C9B04E058}"/>
    <cellStyle name="20% - Accent2 47 3" xfId="10117" xr:uid="{6B3AE825-FB74-4269-B412-72B84C28200A}"/>
    <cellStyle name="20% - Accent2 47 3 2" xfId="10118" xr:uid="{BA21B875-F144-43FB-91D3-4B43D577BA7C}"/>
    <cellStyle name="20% - Accent2 47 4" xfId="10119" xr:uid="{A26246A1-1E2E-4E2C-AA69-C69844378B8F}"/>
    <cellStyle name="20% - Accent2 47 5" xfId="10120" xr:uid="{497658BD-396E-406F-B2C0-00D8FEDE20E7}"/>
    <cellStyle name="20% - Accent2 47 6" xfId="10121" xr:uid="{008E5C0A-8B93-4362-A60F-611198EDB02F}"/>
    <cellStyle name="20% - Accent2 47 7" xfId="10122" xr:uid="{7836213E-2BB7-4C2C-8559-06F15CC61616}"/>
    <cellStyle name="20% - Accent2 47 8" xfId="10123" xr:uid="{C19655E6-2B30-4CC0-9B46-934616A0F245}"/>
    <cellStyle name="20% - Accent2 47 9" xfId="10124" xr:uid="{43CCC398-C7F3-402C-9729-931C3084CDAF}"/>
    <cellStyle name="20% - Accent2 48" xfId="10125" xr:uid="{E0D6F9F4-72B9-47C5-893D-F36E601C1196}"/>
    <cellStyle name="20% - Accent2 48 2" xfId="10126" xr:uid="{35DE7C0E-0126-4897-AA94-3672AA53ECD4}"/>
    <cellStyle name="20% - Accent2 48 2 2" xfId="10127" xr:uid="{3D2B5862-A8E5-40C0-93E0-9AA63C6B9566}"/>
    <cellStyle name="20% - Accent2 48 2 3" xfId="10128" xr:uid="{8070292B-E997-45FB-B963-2ED163E90953}"/>
    <cellStyle name="20% - Accent2 48 2 4" xfId="10129" xr:uid="{869C1DDB-CE6A-4DDB-92BD-3C965D812A0A}"/>
    <cellStyle name="20% - Accent2 48 2 5" xfId="10130" xr:uid="{F19B2B2E-500D-45A7-AEB6-FA1917669B1A}"/>
    <cellStyle name="20% - Accent2 48 2 6" xfId="10131" xr:uid="{ACBDAD65-508B-4370-8DCD-112F165E8DDD}"/>
    <cellStyle name="20% - Accent2 48 2 7" xfId="10132" xr:uid="{C5A4C44C-C4B6-4595-A5AF-F65967B16B5C}"/>
    <cellStyle name="20% - Accent2 48 2 8" xfId="10133" xr:uid="{496D9092-AA8B-48E1-976B-C17DA2BDF6EF}"/>
    <cellStyle name="20% - Accent2 48 3" xfId="10134" xr:uid="{4100C32B-CC8A-4417-9A7D-1A6BD0E997C2}"/>
    <cellStyle name="20% - Accent2 48 3 2" xfId="10135" xr:uid="{8FD58EF1-9207-4D38-B532-79F740B64755}"/>
    <cellStyle name="20% - Accent2 48 4" xfId="10136" xr:uid="{7609E9EA-1AE6-4D83-B3F1-47BD7A62BD1D}"/>
    <cellStyle name="20% - Accent2 48 5" xfId="10137" xr:uid="{94A34BF4-7F6A-4092-BA10-B456722F517B}"/>
    <cellStyle name="20% - Accent2 48 6" xfId="10138" xr:uid="{793249FF-D429-482D-8C83-22F11086D952}"/>
    <cellStyle name="20% - Accent2 48 7" xfId="10139" xr:uid="{13B0096E-E4B4-4B34-A4D6-86D720B2A844}"/>
    <cellStyle name="20% - Accent2 48 8" xfId="10140" xr:uid="{EB88AFAB-1842-422C-941E-35F95EECECCD}"/>
    <cellStyle name="20% - Accent2 48 9" xfId="10141" xr:uid="{9D9D0A9A-AB52-4B59-8952-54368844F0F9}"/>
    <cellStyle name="20% - Accent2 49" xfId="10142" xr:uid="{58F4B777-BC6B-4DC6-BB60-80172B38CE07}"/>
    <cellStyle name="20% - Accent2 49 2" xfId="10143" xr:uid="{0ABEC3CE-80B9-4FB9-AD5B-98FA2AB6E3BB}"/>
    <cellStyle name="20% - Accent2 49 2 2" xfId="10144" xr:uid="{F862678D-9867-44A6-AD9C-E2588B0B7DDF}"/>
    <cellStyle name="20% - Accent2 49 2 3" xfId="10145" xr:uid="{66CDA7F9-CDEA-4CD4-9A28-DA1981030C4F}"/>
    <cellStyle name="20% - Accent2 49 2 4" xfId="10146" xr:uid="{1D4DF056-9C50-4EA6-B7BB-72172748141E}"/>
    <cellStyle name="20% - Accent2 49 2 5" xfId="10147" xr:uid="{D4EAABE3-D321-4DBA-A74C-C666DB1B1396}"/>
    <cellStyle name="20% - Accent2 49 2 6" xfId="10148" xr:uid="{ECB00BF8-CF32-4733-BBAA-9BF5DF9B00C5}"/>
    <cellStyle name="20% - Accent2 49 2 7" xfId="10149" xr:uid="{7A0EDCC6-23A0-49E7-AFD3-4D6C49B6C495}"/>
    <cellStyle name="20% - Accent2 49 2 8" xfId="10150" xr:uid="{AADC8754-2600-4900-B793-36C9A4E575B1}"/>
    <cellStyle name="20% - Accent2 49 3" xfId="10151" xr:uid="{F35C6BEF-148F-4DC2-AC70-1CEFABAC6482}"/>
    <cellStyle name="20% - Accent2 49 3 2" xfId="10152" xr:uid="{6F256F7C-0002-42B6-8C36-5904EE3A891C}"/>
    <cellStyle name="20% - Accent2 49 4" xfId="10153" xr:uid="{CDB75983-8D88-4767-B839-3434B8DE6904}"/>
    <cellStyle name="20% - Accent2 49 5" xfId="10154" xr:uid="{0EB4347D-EE9F-4392-B829-72CA0AE3CDC3}"/>
    <cellStyle name="20% - Accent2 49 6" xfId="10155" xr:uid="{7A079095-C01F-4BFB-AABC-9660D51CF883}"/>
    <cellStyle name="20% - Accent2 49 7" xfId="10156" xr:uid="{C109B8AF-C674-4320-BE21-DAC8F743D89F}"/>
    <cellStyle name="20% - Accent2 49 8" xfId="10157" xr:uid="{B1CDBE72-4DEF-4592-9574-740C17FA0A4E}"/>
    <cellStyle name="20% - Accent2 49 9" xfId="10158" xr:uid="{75B16F22-A2AA-4FA9-BBB3-8E922F44971B}"/>
    <cellStyle name="20% - Accent2 5" xfId="5617" xr:uid="{8C8AF7DD-EE40-4C5F-A65E-D1DCB2EFC2B3}"/>
    <cellStyle name="20% - Accent2 5 2" xfId="5832" xr:uid="{C6747791-3F84-4C5D-BF46-51A87FD95A50}"/>
    <cellStyle name="20% - Accent2 5 2 2" xfId="10161" xr:uid="{DBC9B25B-95A7-4DAE-A2B8-E0483FEEE87A}"/>
    <cellStyle name="20% - Accent2 5 2 3" xfId="10162" xr:uid="{C742CC5B-AB9D-4462-AA63-97FA91343E84}"/>
    <cellStyle name="20% - Accent2 5 2 4" xfId="10163" xr:uid="{D211E4B0-BB53-473D-BF58-D50ABC49ED6B}"/>
    <cellStyle name="20% - Accent2 5 2 5" xfId="10164" xr:uid="{03A39EA6-041E-4D0E-9F47-80E0516ECB50}"/>
    <cellStyle name="20% - Accent2 5 2 6" xfId="10165" xr:uid="{0802D830-2034-4AFF-84B6-05D79E3E36CD}"/>
    <cellStyle name="20% - Accent2 5 2 7" xfId="10160" xr:uid="{95B28ADE-1F83-4CCF-9153-7E4AA0AB3814}"/>
    <cellStyle name="20% - Accent2 5 3" xfId="10166" xr:uid="{39DD1FAB-158A-4001-9751-6666B7D402D6}"/>
    <cellStyle name="20% - Accent2 5 3 2" xfId="10167" xr:uid="{638DBDD1-99AB-4065-94A9-5FACD7FC4A16}"/>
    <cellStyle name="20% - Accent2 5 4" xfId="10168" xr:uid="{4DF58F17-2C94-45CE-93DB-DFB8981EB334}"/>
    <cellStyle name="20% - Accent2 5 5" xfId="10169" xr:uid="{CC5FCF8F-0C79-4BB5-936F-8760B5D61075}"/>
    <cellStyle name="20% - Accent2 5 6" xfId="10170" xr:uid="{B58B37EC-D1AD-4965-9A41-43BF3498CD48}"/>
    <cellStyle name="20% - Accent2 5 7" xfId="10171" xr:uid="{B1078D5F-5D66-48D1-8391-13A97D7EF7A8}"/>
    <cellStyle name="20% - Accent2 5 8" xfId="10159" xr:uid="{79C1F406-7328-425E-8A82-21FBB88484F2}"/>
    <cellStyle name="20% - Accent2 50" xfId="10172" xr:uid="{CFB4F04B-C743-4553-9B97-435F256B0319}"/>
    <cellStyle name="20% - Accent2 50 2" xfId="10173" xr:uid="{745DCFBB-D9C8-46B9-B604-BF386A374EC7}"/>
    <cellStyle name="20% - Accent2 50 2 2" xfId="10174" xr:uid="{00B5D7CD-2174-4A08-A8C0-36A524ABC539}"/>
    <cellStyle name="20% - Accent2 50 2 3" xfId="10175" xr:uid="{2CEC724E-6CBA-4764-A92D-14DE5E619CF2}"/>
    <cellStyle name="20% - Accent2 50 2 4" xfId="10176" xr:uid="{C1114C24-A8B3-4705-8C41-36BED13ECCCC}"/>
    <cellStyle name="20% - Accent2 50 2 5" xfId="10177" xr:uid="{573EC280-0368-4CDA-8052-9259F2C7C2F0}"/>
    <cellStyle name="20% - Accent2 50 2 6" xfId="10178" xr:uid="{20975928-B519-4F92-BA4A-46BF849B481C}"/>
    <cellStyle name="20% - Accent2 50 2 7" xfId="10179" xr:uid="{B13D785A-1038-49DA-A989-1B5297C4A110}"/>
    <cellStyle name="20% - Accent2 50 2 8" xfId="10180" xr:uid="{B560ABB6-F930-42E9-ABFB-01EBD3722BFD}"/>
    <cellStyle name="20% - Accent2 50 3" xfId="10181" xr:uid="{846066DC-0AA1-4F58-B10B-8457B514B761}"/>
    <cellStyle name="20% - Accent2 50 3 2" xfId="10182" xr:uid="{D3E65E62-D5C1-47AA-81C7-BF34B3E072A7}"/>
    <cellStyle name="20% - Accent2 50 4" xfId="10183" xr:uid="{0662A43C-C3C2-4387-ADC0-1BBC5718B055}"/>
    <cellStyle name="20% - Accent2 50 5" xfId="10184" xr:uid="{355B0BDD-9E26-49E9-8192-8B71DE0CD67E}"/>
    <cellStyle name="20% - Accent2 50 6" xfId="10185" xr:uid="{0FBE514F-29E0-447A-A368-BE7D759AD8A8}"/>
    <cellStyle name="20% - Accent2 50 7" xfId="10186" xr:uid="{FC3801C1-5CD6-4370-8ABE-A621AFF2D86E}"/>
    <cellStyle name="20% - Accent2 50 8" xfId="10187" xr:uid="{66348A6D-9BBF-4EB2-9874-8D8F6392C7A3}"/>
    <cellStyle name="20% - Accent2 50 9" xfId="10188" xr:uid="{435C7EAE-0B6B-40BB-99C5-B22DBCD18E21}"/>
    <cellStyle name="20% - Accent2 51" xfId="10189" xr:uid="{4D0E7E7C-239D-4861-ABC8-6ACD796B9EF1}"/>
    <cellStyle name="20% - Accent2 51 2" xfId="10190" xr:uid="{2E6B0E10-3FC0-44A8-9BA7-60BA56928451}"/>
    <cellStyle name="20% - Accent2 51 2 2" xfId="10191" xr:uid="{1F7F9EBF-3311-4636-8C4C-C2ACF011C71A}"/>
    <cellStyle name="20% - Accent2 51 2 3" xfId="10192" xr:uid="{B5FA7298-0E3C-480E-8415-DCDA2A7077B3}"/>
    <cellStyle name="20% - Accent2 51 2 4" xfId="10193" xr:uid="{1168A7B2-9FF3-462D-A212-56C37DE07DE3}"/>
    <cellStyle name="20% - Accent2 51 2 5" xfId="10194" xr:uid="{F6C50A5B-76A7-4959-9658-DF0C257887A8}"/>
    <cellStyle name="20% - Accent2 51 2 6" xfId="10195" xr:uid="{3786F98B-9668-40CF-9CD4-882419F50E66}"/>
    <cellStyle name="20% - Accent2 51 2 7" xfId="10196" xr:uid="{17B000A3-D646-44D4-8B12-FA6DDB18F507}"/>
    <cellStyle name="20% - Accent2 51 2 8" xfId="10197" xr:uid="{F23A002F-9014-4CA7-9286-8940B9043BFC}"/>
    <cellStyle name="20% - Accent2 51 3" xfId="10198" xr:uid="{19BA2654-9B70-4EBA-AFA5-C350AF19F7CB}"/>
    <cellStyle name="20% - Accent2 51 3 2" xfId="10199" xr:uid="{C24BEC1F-4EBE-44D0-95EA-009563EF07F1}"/>
    <cellStyle name="20% - Accent2 51 4" xfId="10200" xr:uid="{8514C75F-F608-446E-AC28-EBCE6879C346}"/>
    <cellStyle name="20% - Accent2 51 5" xfId="10201" xr:uid="{A9474A9A-FBE9-4DCF-B803-C7E6FC496ACD}"/>
    <cellStyle name="20% - Accent2 51 6" xfId="10202" xr:uid="{68578D7D-6D51-43DE-86A7-C5FBCE608E52}"/>
    <cellStyle name="20% - Accent2 51 7" xfId="10203" xr:uid="{A33A4044-7F5A-4730-9AFD-47C9CCEA00E8}"/>
    <cellStyle name="20% - Accent2 51 8" xfId="10204" xr:uid="{53038B57-E39A-4EE5-BA54-1D2DCC3CE022}"/>
    <cellStyle name="20% - Accent2 51 9" xfId="10205" xr:uid="{A9EC31C9-59A9-44A1-8002-EFEDE7945CFA}"/>
    <cellStyle name="20% - Accent2 52" xfId="10206" xr:uid="{6B5DAC47-DD37-4195-8201-2D6793B234BA}"/>
    <cellStyle name="20% - Accent2 52 2" xfId="10207" xr:uid="{28EFF14A-7FD0-4950-B226-3085D8F609D6}"/>
    <cellStyle name="20% - Accent2 52 2 2" xfId="10208" xr:uid="{BF813EF7-6490-4B8C-9E22-3BEE2AB2960C}"/>
    <cellStyle name="20% - Accent2 52 2 3" xfId="10209" xr:uid="{1FD8F259-4B6A-4E69-8FBB-BE03759201C0}"/>
    <cellStyle name="20% - Accent2 52 2 4" xfId="10210" xr:uid="{4BFC8E71-0D4F-4DF6-95E1-8F5423629C83}"/>
    <cellStyle name="20% - Accent2 52 2 5" xfId="10211" xr:uid="{842117F9-D870-4DBA-9843-E095CF332764}"/>
    <cellStyle name="20% - Accent2 52 2 6" xfId="10212" xr:uid="{B6022957-0B1A-4F8B-89C3-D40396D61370}"/>
    <cellStyle name="20% - Accent2 52 2 7" xfId="10213" xr:uid="{54237798-E7FB-4A81-B1FE-BAA278C0AC7F}"/>
    <cellStyle name="20% - Accent2 52 2 8" xfId="10214" xr:uid="{91DFF44D-BAB3-41E0-8468-DDF6FA21E5E9}"/>
    <cellStyle name="20% - Accent2 52 3" xfId="10215" xr:uid="{AD789F7C-D7FF-4435-9DC9-AD9F2DA607D3}"/>
    <cellStyle name="20% - Accent2 52 3 2" xfId="10216" xr:uid="{A527C8E6-61F0-442E-B20E-52F06C21FF22}"/>
    <cellStyle name="20% - Accent2 52 4" xfId="10217" xr:uid="{392681A7-DC54-4E6E-BD62-9A9C28983CFE}"/>
    <cellStyle name="20% - Accent2 52 5" xfId="10218" xr:uid="{57229B86-D476-4BB0-81D4-1C8C3EB4A76D}"/>
    <cellStyle name="20% - Accent2 52 6" xfId="10219" xr:uid="{057B8649-5300-4316-8340-EE49F8E56772}"/>
    <cellStyle name="20% - Accent2 52 7" xfId="10220" xr:uid="{C2B0AE02-B92C-4933-8F6E-65BCF273DD83}"/>
    <cellStyle name="20% - Accent2 52 8" xfId="10221" xr:uid="{BA50108B-5FC8-4208-A1FB-6ACEEDC7D228}"/>
    <cellStyle name="20% - Accent2 52 9" xfId="10222" xr:uid="{220FFB89-6D07-4230-A9C3-3A78BC8CC4C5}"/>
    <cellStyle name="20% - Accent2 53" xfId="10223" xr:uid="{F3433904-4799-493B-868F-3F22D7AD1B45}"/>
    <cellStyle name="20% - Accent2 53 2" xfId="10224" xr:uid="{0165567A-D1A4-47A1-A1A0-F41D091D5B01}"/>
    <cellStyle name="20% - Accent2 53 2 2" xfId="10225" xr:uid="{0D96CA95-980D-4F7B-9D1A-05BAAA9412F0}"/>
    <cellStyle name="20% - Accent2 53 2 3" xfId="10226" xr:uid="{E85D5A1F-68CB-4CD8-AC73-26EE9947AC52}"/>
    <cellStyle name="20% - Accent2 53 2 4" xfId="10227" xr:uid="{25E3D9B8-FC1F-44D4-971E-CE7853AD8C2A}"/>
    <cellStyle name="20% - Accent2 53 2 5" xfId="10228" xr:uid="{DECAA29D-6E11-4C38-96CF-FF5BD534E389}"/>
    <cellStyle name="20% - Accent2 53 2 6" xfId="10229" xr:uid="{D6FB5E8F-3E5E-4E1A-916A-20A04840B4E3}"/>
    <cellStyle name="20% - Accent2 53 2 7" xfId="10230" xr:uid="{3E449929-B1C1-4D4C-B5BD-0BA424F1F59F}"/>
    <cellStyle name="20% - Accent2 53 2 8" xfId="10231" xr:uid="{182118EA-B92E-4A1B-BDE4-759A7AAFB9C7}"/>
    <cellStyle name="20% - Accent2 53 3" xfId="10232" xr:uid="{3C86890D-E455-4124-857F-2394B9C4964E}"/>
    <cellStyle name="20% - Accent2 53 3 2" xfId="10233" xr:uid="{CAE33FA4-0A14-43FC-99AF-9E2C5B0245C8}"/>
    <cellStyle name="20% - Accent2 53 4" xfId="10234" xr:uid="{396A5CBA-4B65-400F-ACBE-FC996CD76CD0}"/>
    <cellStyle name="20% - Accent2 53 5" xfId="10235" xr:uid="{4704C219-79CF-402B-ADDA-FD5557878151}"/>
    <cellStyle name="20% - Accent2 53 6" xfId="10236" xr:uid="{F98E82DE-15DB-4DC8-8A21-5B8AF416C90A}"/>
    <cellStyle name="20% - Accent2 53 7" xfId="10237" xr:uid="{F7D39747-189E-4A2D-B212-D482006A015D}"/>
    <cellStyle name="20% - Accent2 53 8" xfId="10238" xr:uid="{EF9F4D06-0087-49A0-A0D4-CC21B37F19CA}"/>
    <cellStyle name="20% - Accent2 53 9" xfId="10239" xr:uid="{55F21A20-3244-4528-BCF6-EB028A480F52}"/>
    <cellStyle name="20% - Accent2 54" xfId="10240" xr:uid="{08E9473D-FC0F-4D7D-BD98-AD99D787838B}"/>
    <cellStyle name="20% - Accent2 54 2" xfId="10241" xr:uid="{E0060BE8-B52C-4143-A90D-B02C48761A6D}"/>
    <cellStyle name="20% - Accent2 54 2 2" xfId="10242" xr:uid="{F07E0EA6-7C29-4884-9F42-D3AA85A561A0}"/>
    <cellStyle name="20% - Accent2 54 2 3" xfId="10243" xr:uid="{8C55C759-C1EB-49D2-9B0C-F93457D7D4D0}"/>
    <cellStyle name="20% - Accent2 54 2 4" xfId="10244" xr:uid="{F1B38693-1FBA-4D1E-9BD7-63FFD66B1C17}"/>
    <cellStyle name="20% - Accent2 54 2 5" xfId="10245" xr:uid="{ADCA6599-4FC3-47E7-B3E9-811FEDB03FAE}"/>
    <cellStyle name="20% - Accent2 54 2 6" xfId="10246" xr:uid="{FC48A588-F72F-4C80-8D1B-75C40724F455}"/>
    <cellStyle name="20% - Accent2 54 2 7" xfId="10247" xr:uid="{5F9CBF31-3884-46A1-A97B-6E16F13FAEFD}"/>
    <cellStyle name="20% - Accent2 54 2 8" xfId="10248" xr:uid="{3F42EFA2-1735-4AE0-AFC1-C3F84629DFB0}"/>
    <cellStyle name="20% - Accent2 54 3" xfId="10249" xr:uid="{1633D335-7C3D-4CA2-B0DC-1C96421C55D8}"/>
    <cellStyle name="20% - Accent2 54 3 2" xfId="10250" xr:uid="{1545E50C-277E-4213-B8BA-FAE34E4209A8}"/>
    <cellStyle name="20% - Accent2 54 4" xfId="10251" xr:uid="{C7887392-769E-47D9-A600-F38AF3CE36B9}"/>
    <cellStyle name="20% - Accent2 54 5" xfId="10252" xr:uid="{743C1510-95BD-490F-B020-42B4EC335639}"/>
    <cellStyle name="20% - Accent2 54 6" xfId="10253" xr:uid="{CA979030-F371-4676-A95E-3388BE32C43E}"/>
    <cellStyle name="20% - Accent2 54 7" xfId="10254" xr:uid="{3A25983B-2E68-46F6-9CF5-972E1471882D}"/>
    <cellStyle name="20% - Accent2 54 8" xfId="10255" xr:uid="{A28ABA6E-0EFD-4DDA-9828-9AF211477347}"/>
    <cellStyle name="20% - Accent2 54 9" xfId="10256" xr:uid="{C78C8223-80D0-4A4A-96F4-45BB070FD446}"/>
    <cellStyle name="20% - Accent2 55" xfId="10257" xr:uid="{6E51DC17-19F1-4C01-B692-1EF0DA262197}"/>
    <cellStyle name="20% - Accent2 55 2" xfId="10258" xr:uid="{F23BB254-E6E2-459D-A40B-2B0142C73D29}"/>
    <cellStyle name="20% - Accent2 55 2 2" xfId="10259" xr:uid="{679E4A4A-385E-4A08-9298-5602796BBD90}"/>
    <cellStyle name="20% - Accent2 55 3" xfId="10260" xr:uid="{9AAD3E9D-FB0B-4F16-AFB7-7A2093CBD822}"/>
    <cellStyle name="20% - Accent2 55 3 2" xfId="10261" xr:uid="{A9617A51-00DE-4B46-911B-640935E0D8D2}"/>
    <cellStyle name="20% - Accent2 55 4" xfId="10262" xr:uid="{C7B0E2AC-FE2F-4629-AE09-378E713F44A5}"/>
    <cellStyle name="20% - Accent2 55 5" xfId="10263" xr:uid="{4EA9DE61-92D7-4290-B12D-DBE380DD5C4D}"/>
    <cellStyle name="20% - Accent2 55 6" xfId="10264" xr:uid="{DBC174D9-CAF0-4364-87BC-6B3560FEC2FE}"/>
    <cellStyle name="20% - Accent2 55 7" xfId="10265" xr:uid="{BEF47D7F-F100-49A8-86BE-7C5B58A496EB}"/>
    <cellStyle name="20% - Accent2 56" xfId="10266" xr:uid="{ADD9B6A2-2F2C-4AEE-8C98-74D22CE86729}"/>
    <cellStyle name="20% - Accent2 56 2" xfId="10267" xr:uid="{E6AD73C1-81FC-4227-8534-1CF4F304DDAE}"/>
    <cellStyle name="20% - Accent2 56 2 2" xfId="10268" xr:uid="{84A47CB8-93FC-47DA-8AF3-B201CACC9B60}"/>
    <cellStyle name="20% - Accent2 56 3" xfId="10269" xr:uid="{740DFBF6-399D-44DD-8119-A7ABF5614902}"/>
    <cellStyle name="20% - Accent2 56 4" xfId="10270" xr:uid="{7C92E808-3EB2-4365-B5B2-D10D5AAAB4D4}"/>
    <cellStyle name="20% - Accent2 56 5" xfId="10271" xr:uid="{BEDD652D-7A95-487E-A887-2B5B528A3880}"/>
    <cellStyle name="20% - Accent2 56 6" xfId="10272" xr:uid="{3A745201-62D4-4929-83AF-6FC76052F44B}"/>
    <cellStyle name="20% - Accent2 56 7" xfId="10273" xr:uid="{A03E93E2-9930-43F1-89AC-4E74082CCDD0}"/>
    <cellStyle name="20% - Accent2 57" xfId="10274" xr:uid="{ED933D89-19BC-46C6-AB61-CD095491CB73}"/>
    <cellStyle name="20% - Accent2 57 2" xfId="10275" xr:uid="{02684B3A-B903-4FB5-81CD-2E49EA6C3856}"/>
    <cellStyle name="20% - Accent2 57 2 2" xfId="10276" xr:uid="{381D107C-49B3-4EA7-903F-D01E9E478F71}"/>
    <cellStyle name="20% - Accent2 57 3" xfId="10277" xr:uid="{1B41494C-A051-4224-889C-25343752E059}"/>
    <cellStyle name="20% - Accent2 57 4" xfId="10278" xr:uid="{7F12532B-AD0D-408B-94F8-D5F7778BB5A0}"/>
    <cellStyle name="20% - Accent2 57 5" xfId="10279" xr:uid="{B18D3462-6502-4DD0-921A-F19EAB19CA03}"/>
    <cellStyle name="20% - Accent2 57 6" xfId="10280" xr:uid="{91839912-436A-46A0-AF00-9221DA255D7B}"/>
    <cellStyle name="20% - Accent2 57 7" xfId="10281" xr:uid="{4B5086DA-93ED-49B2-A8A1-F163A35E6A2A}"/>
    <cellStyle name="20% - Accent2 58" xfId="10282" xr:uid="{32399E42-92C5-42A0-8DED-7E5D6882BDE6}"/>
    <cellStyle name="20% - Accent2 58 2" xfId="10283" xr:uid="{2C4B054B-7B1C-482C-95BB-0027C843A6F3}"/>
    <cellStyle name="20% - Accent2 58 2 2" xfId="10284" xr:uid="{A7EB353C-2F29-476E-B4DF-E320946897EB}"/>
    <cellStyle name="20% - Accent2 58 3" xfId="10285" xr:uid="{6EC59C13-0B26-4B2B-9A5A-56E13E77332A}"/>
    <cellStyle name="20% - Accent2 58 3 2" xfId="10286" xr:uid="{8D8CDB9C-4B75-43DE-8CD2-7E359EB107B3}"/>
    <cellStyle name="20% - Accent2 58 4" xfId="10287" xr:uid="{8BAAD54A-DB4B-40E7-BEB7-405EB0882375}"/>
    <cellStyle name="20% - Accent2 58 5" xfId="10288" xr:uid="{1588ACF8-2A15-4E1B-8E57-13A2E809C5ED}"/>
    <cellStyle name="20% - Accent2 58 6" xfId="10289" xr:uid="{14557B54-2850-4133-AB9E-DCC6363003C9}"/>
    <cellStyle name="20% - Accent2 58 7" xfId="10290" xr:uid="{A2D4C7F2-FDC5-4FF3-8E03-DDAAC783F4ED}"/>
    <cellStyle name="20% - Accent2 59" xfId="10291" xr:uid="{360E4E99-7CA8-4D79-A6FC-494897D4636D}"/>
    <cellStyle name="20% - Accent2 59 2" xfId="10292" xr:uid="{AA94DA21-AFE1-4C41-A73D-6FF2F9FE0AE1}"/>
    <cellStyle name="20% - Accent2 59 2 2" xfId="10293" xr:uid="{BFA50369-DED8-42A2-9528-81F4E827C523}"/>
    <cellStyle name="20% - Accent2 59 3" xfId="10294" xr:uid="{9409F800-8C6F-476E-82B0-27CC9F9A8D3C}"/>
    <cellStyle name="20% - Accent2 59 3 2" xfId="10295" xr:uid="{D4547B42-D91A-4FEF-943C-4A634698E9EF}"/>
    <cellStyle name="20% - Accent2 59 4" xfId="10296" xr:uid="{5485AF64-5759-49ED-972E-9F85CE192E79}"/>
    <cellStyle name="20% - Accent2 59 5" xfId="10297" xr:uid="{E365C01E-E11A-4505-9AEE-5E08CAA71061}"/>
    <cellStyle name="20% - Accent2 59 6" xfId="10298" xr:uid="{90F472F5-8ACF-4978-9B08-A0D9D4A254A6}"/>
    <cellStyle name="20% - Accent2 59 7" xfId="10299" xr:uid="{33F1708F-57B8-4C28-A9A5-82CC59DC43F6}"/>
    <cellStyle name="20% - Accent2 6" xfId="10300" xr:uid="{6827AEF5-8010-4956-95B7-EEDD45496D9A}"/>
    <cellStyle name="20% - Accent2 6 2" xfId="10301" xr:uid="{B29525F9-88E6-42DE-BE36-DE847AAB2C4E}"/>
    <cellStyle name="20% - Accent2 6 2 2" xfId="10302" xr:uid="{F9C7C4F8-421B-428F-96E9-9B4AFE7764BC}"/>
    <cellStyle name="20% - Accent2 6 2 3" xfId="10303" xr:uid="{AF0FF121-883D-4CF9-9CB1-4A134ED83E1A}"/>
    <cellStyle name="20% - Accent2 6 2 4" xfId="10304" xr:uid="{65FF25DC-CD3D-44BC-9AEE-F594BEA0803F}"/>
    <cellStyle name="20% - Accent2 6 2 5" xfId="10305" xr:uid="{7C6D166D-B0E8-4C28-B386-63E251440F1D}"/>
    <cellStyle name="20% - Accent2 6 2 6" xfId="10306" xr:uid="{325E4FC7-F570-4233-B246-878E96D544E3}"/>
    <cellStyle name="20% - Accent2 6 3" xfId="10307" xr:uid="{3311528F-D825-420A-930D-C0CD6324D010}"/>
    <cellStyle name="20% - Accent2 6 3 2" xfId="10308" xr:uid="{E938633E-B369-41F8-9C4F-3DC66EF767D3}"/>
    <cellStyle name="20% - Accent2 6 4" xfId="10309" xr:uid="{4CEDD493-5744-4769-B24D-409966193445}"/>
    <cellStyle name="20% - Accent2 6 5" xfId="10310" xr:uid="{646BA729-3334-4304-B8B4-BD1223D8FB0E}"/>
    <cellStyle name="20% - Accent2 6 6" xfId="10311" xr:uid="{861CB213-6779-4FE2-AD2F-4D0FA9B88793}"/>
    <cellStyle name="20% - Accent2 6 7" xfId="10312" xr:uid="{9E973DFB-4E95-474F-9BD7-82D977C23BA6}"/>
    <cellStyle name="20% - Accent2 60" xfId="10313" xr:uid="{83C8B0C3-7223-49EF-AAC1-2B2921C0E04F}"/>
    <cellStyle name="20% - Accent2 60 2" xfId="10314" xr:uid="{B2F38895-04DA-49A1-88DE-D0E099C11F15}"/>
    <cellStyle name="20% - Accent2 60 2 2" xfId="10315" xr:uid="{974031D4-D318-44EA-8CAA-B3319B95FD9E}"/>
    <cellStyle name="20% - Accent2 60 3" xfId="10316" xr:uid="{A3000570-47AA-4E0B-AA06-51CBA3ABB56B}"/>
    <cellStyle name="20% - Accent2 60 3 2" xfId="10317" xr:uid="{F7FD4DAF-31D4-49D8-BF40-119BCE5CBA18}"/>
    <cellStyle name="20% - Accent2 60 4" xfId="10318" xr:uid="{2BC7EB27-3308-4D20-B41C-6DAD851025AE}"/>
    <cellStyle name="20% - Accent2 60 5" xfId="10319" xr:uid="{FAB0B9BC-522D-4B3B-93E9-31A66205FACF}"/>
    <cellStyle name="20% - Accent2 60 6" xfId="10320" xr:uid="{52B8ACD2-52FC-4747-A7F6-285AB2C95E59}"/>
    <cellStyle name="20% - Accent2 60 7" xfId="10321" xr:uid="{A9BF5CA2-DD99-4B5C-B0FF-A6EBDE00BF59}"/>
    <cellStyle name="20% - Accent2 61" xfId="10322" xr:uid="{331C12BA-1DF7-4C07-A018-0D867A98677F}"/>
    <cellStyle name="20% - Accent2 61 2" xfId="10323" xr:uid="{29D2A2DC-2B78-40E9-AE64-1E3B9781FA65}"/>
    <cellStyle name="20% - Accent2 61 2 2" xfId="10324" xr:uid="{8C8DA53F-6894-43D4-B009-1F85A2F5AB89}"/>
    <cellStyle name="20% - Accent2 61 3" xfId="10325" xr:uid="{3E874CFC-10AC-4B76-B28A-413D86A46867}"/>
    <cellStyle name="20% - Accent2 61 3 2" xfId="10326" xr:uid="{96760E93-0899-4B2C-AA0D-D7051058598D}"/>
    <cellStyle name="20% - Accent2 61 4" xfId="10327" xr:uid="{2B00631F-B507-4445-B93D-FDE2979DBC88}"/>
    <cellStyle name="20% - Accent2 61 5" xfId="10328" xr:uid="{C0A14235-4C09-4F70-80BC-EF644BC27511}"/>
    <cellStyle name="20% - Accent2 61 6" xfId="10329" xr:uid="{DECCCF0B-AD33-42F6-8820-9D20C2FB0561}"/>
    <cellStyle name="20% - Accent2 61 7" xfId="10330" xr:uid="{EBFC0E19-BE3D-4E1D-B48A-E1BF9D351456}"/>
    <cellStyle name="20% - Accent2 62" xfId="10331" xr:uid="{1B606C33-6AE1-43C5-A216-C97EAB0053BA}"/>
    <cellStyle name="20% - Accent2 62 2" xfId="10332" xr:uid="{9D63E219-915C-4958-8CF7-F305421DC754}"/>
    <cellStyle name="20% - Accent2 62 2 2" xfId="10333" xr:uid="{F8B10EA5-80DE-4AA8-AA3A-924186EF64C2}"/>
    <cellStyle name="20% - Accent2 62 3" xfId="10334" xr:uid="{3CD75EE6-9B71-48B0-895A-83699ADD54D6}"/>
    <cellStyle name="20% - Accent2 62 3 2" xfId="10335" xr:uid="{B081233A-0D82-4E69-9A1C-4C2653A7141E}"/>
    <cellStyle name="20% - Accent2 62 4" xfId="10336" xr:uid="{41B4789E-0A52-471F-814C-523A877E3EB7}"/>
    <cellStyle name="20% - Accent2 62 5" xfId="10337" xr:uid="{639547DD-E1EE-455D-8DD9-5CB25E19B8E0}"/>
    <cellStyle name="20% - Accent2 62 6" xfId="10338" xr:uid="{85C3598A-AAD0-495E-B677-2D064B7DF403}"/>
    <cellStyle name="20% - Accent2 62 7" xfId="10339" xr:uid="{B386B694-0E82-4DC6-8995-1012CBC52209}"/>
    <cellStyle name="20% - Accent2 63" xfId="10340" xr:uid="{7187D4AD-6E48-4EEC-AC5D-FA1C1947A963}"/>
    <cellStyle name="20% - Accent2 63 2" xfId="10341" xr:uid="{0550B0DF-7A60-4941-B9BE-E1FBD839EE53}"/>
    <cellStyle name="20% - Accent2 63 2 2" xfId="10342" xr:uid="{E2E25C17-C375-4150-AD2E-E557829C7C9A}"/>
    <cellStyle name="20% - Accent2 63 3" xfId="10343" xr:uid="{82E43383-371D-43A2-8DF6-E95D5C67C1B1}"/>
    <cellStyle name="20% - Accent2 63 3 2" xfId="10344" xr:uid="{93B371D5-D7A2-492F-B008-4F4DD67ABF8B}"/>
    <cellStyle name="20% - Accent2 63 4" xfId="10345" xr:uid="{CF6711BD-C7B7-422C-9F26-60A91D265354}"/>
    <cellStyle name="20% - Accent2 63 5" xfId="10346" xr:uid="{4057144C-8C9C-4C78-A92A-2B3EC07F8ED3}"/>
    <cellStyle name="20% - Accent2 63 6" xfId="10347" xr:uid="{EE8DD159-80D7-449D-AA70-23E299A394B9}"/>
    <cellStyle name="20% - Accent2 63 7" xfId="10348" xr:uid="{FEF461E6-ADA9-4ED6-8FC4-85BBE527DDDC}"/>
    <cellStyle name="20% - Accent2 64" xfId="10349" xr:uid="{7A81F2A2-083F-47C0-8A41-2FDC891EAB42}"/>
    <cellStyle name="20% - Accent2 64 2" xfId="10350" xr:uid="{1661B6FD-EFCD-4986-8251-C9307AA1D16F}"/>
    <cellStyle name="20% - Accent2 64 2 2" xfId="10351" xr:uid="{55F5044A-52B4-4C62-892A-5C1D61D5C0CA}"/>
    <cellStyle name="20% - Accent2 64 3" xfId="10352" xr:uid="{DB929D77-435A-45B2-BADC-9F00FC175D13}"/>
    <cellStyle name="20% - Accent2 64 3 2" xfId="10353" xr:uid="{0A221C96-47B6-4415-9D1B-16AE59B6E9FF}"/>
    <cellStyle name="20% - Accent2 64 4" xfId="10354" xr:uid="{25213322-1CC4-46D4-85C7-0A6654978D04}"/>
    <cellStyle name="20% - Accent2 64 5" xfId="10355" xr:uid="{DCDFB48C-5EE1-43B9-8B18-2BE27654F06A}"/>
    <cellStyle name="20% - Accent2 64 6" xfId="10356" xr:uid="{6F325BD8-B985-44D1-A2B4-FFD67A9B0497}"/>
    <cellStyle name="20% - Accent2 64 7" xfId="10357" xr:uid="{792AE97B-671E-4927-9110-8BA2BE538CAF}"/>
    <cellStyle name="20% - Accent2 65" xfId="10358" xr:uid="{FC30575D-5F61-4B5D-9737-1FAEB8264601}"/>
    <cellStyle name="20% - Accent2 65 2" xfId="10359" xr:uid="{95C813F0-62BA-4F25-8592-1FF9B296D9EC}"/>
    <cellStyle name="20% - Accent2 65 2 2" xfId="10360" xr:uid="{D4A71C82-20EB-4A61-B94A-CCB73AC96E78}"/>
    <cellStyle name="20% - Accent2 65 3" xfId="10361" xr:uid="{80853197-9DCB-482F-B6AF-17D7900DC2A2}"/>
    <cellStyle name="20% - Accent2 65 3 2" xfId="10362" xr:uid="{9FC55D01-388C-43D3-B9B9-C4BC9ECD2C70}"/>
    <cellStyle name="20% - Accent2 65 4" xfId="10363" xr:uid="{309570FE-9D3A-4BDB-837D-B0A8D3B76F12}"/>
    <cellStyle name="20% - Accent2 65 5" xfId="10364" xr:uid="{0C51EE3D-D7AF-46D2-B846-67D9C6301345}"/>
    <cellStyle name="20% - Accent2 65 6" xfId="10365" xr:uid="{AD8F056F-1871-4326-8142-BEE4D04DF7F6}"/>
    <cellStyle name="20% - Accent2 65 7" xfId="10366" xr:uid="{09FA170C-F664-4BD0-96B7-86AE10A8FAAC}"/>
    <cellStyle name="20% - Accent2 66" xfId="10367" xr:uid="{D2014F81-0B7D-4FA7-9047-598998303DCF}"/>
    <cellStyle name="20% - Accent2 66 2" xfId="10368" xr:uid="{A7B76764-6765-419F-9956-F53AE79A3BD0}"/>
    <cellStyle name="20% - Accent2 66 2 2" xfId="10369" xr:uid="{682B6FB1-DC78-4531-9F68-28E589F88A67}"/>
    <cellStyle name="20% - Accent2 66 3" xfId="10370" xr:uid="{2C149112-D98A-4694-967E-E51511F1DF1E}"/>
    <cellStyle name="20% - Accent2 66 3 2" xfId="10371" xr:uid="{7AA17AA6-4D69-4AF2-B4E9-6886F611678E}"/>
    <cellStyle name="20% - Accent2 66 4" xfId="10372" xr:uid="{723DD307-07E4-4733-BF91-FEE62A887E28}"/>
    <cellStyle name="20% - Accent2 66 5" xfId="10373" xr:uid="{CF7D5157-F386-412B-9AB3-B681943B5F9F}"/>
    <cellStyle name="20% - Accent2 66 6" xfId="10374" xr:uid="{36D3FFD3-785C-4D49-88B1-BA1AC6D47068}"/>
    <cellStyle name="20% - Accent2 66 7" xfId="10375" xr:uid="{B1F68E35-657E-4BD7-9EEB-C5F5E8A76C2C}"/>
    <cellStyle name="20% - Accent2 67" xfId="10376" xr:uid="{3A36906F-766B-4E18-8E32-98E60FA93F56}"/>
    <cellStyle name="20% - Accent2 67 2" xfId="10377" xr:uid="{6F6B8368-A5E7-47E4-8844-E045EF7AB7E8}"/>
    <cellStyle name="20% - Accent2 67 2 2" xfId="10378" xr:uid="{41C3B122-3734-45EA-9610-296828825109}"/>
    <cellStyle name="20% - Accent2 67 3" xfId="10379" xr:uid="{54E728E0-3F39-4F52-8AA9-54152098EB20}"/>
    <cellStyle name="20% - Accent2 67 3 2" xfId="10380" xr:uid="{0379D373-7592-4517-B0D5-42D01A72CAAB}"/>
    <cellStyle name="20% - Accent2 67 4" xfId="10381" xr:uid="{E9D94CDA-A4B7-46D4-B0C5-256B592C54E1}"/>
    <cellStyle name="20% - Accent2 67 5" xfId="10382" xr:uid="{F894D7CF-6B6D-4D40-B481-620A869C1428}"/>
    <cellStyle name="20% - Accent2 67 6" xfId="10383" xr:uid="{27A48C68-919A-41B0-A02D-A22729505E50}"/>
    <cellStyle name="20% - Accent2 67 7" xfId="10384" xr:uid="{7EE0BBA4-18F7-499C-BE0B-DE93495035F9}"/>
    <cellStyle name="20% - Accent2 68" xfId="10385" xr:uid="{5111FE30-EC6C-46CB-AB38-E4BD82EDBCB9}"/>
    <cellStyle name="20% - Accent2 68 2" xfId="10386" xr:uid="{7620A410-6B36-4952-804F-C3A8BF1B889B}"/>
    <cellStyle name="20% - Accent2 68 2 2" xfId="10387" xr:uid="{F6C91876-9A00-4F60-BE5A-ADBB666FFAC1}"/>
    <cellStyle name="20% - Accent2 68 3" xfId="10388" xr:uid="{1D408B91-C27B-4211-AB1F-B4B91573D878}"/>
    <cellStyle name="20% - Accent2 68 3 2" xfId="10389" xr:uid="{5B6E8E5D-C8E2-456E-8447-FB390389395D}"/>
    <cellStyle name="20% - Accent2 68 4" xfId="10390" xr:uid="{650ADE2D-989D-4DEC-BBDE-EC153CA5D3AF}"/>
    <cellStyle name="20% - Accent2 68 5" xfId="10391" xr:uid="{2C349136-02DE-4E7C-9631-C60D12EED759}"/>
    <cellStyle name="20% - Accent2 68 6" xfId="10392" xr:uid="{5DE27961-DDD1-4C64-A362-49E1FADF4E7D}"/>
    <cellStyle name="20% - Accent2 68 7" xfId="10393" xr:uid="{0686A3C7-7FE5-443A-ABC8-51F8F7C61143}"/>
    <cellStyle name="20% - Accent2 69" xfId="10394" xr:uid="{74C27770-8DA4-41DF-8971-7484F8B2257C}"/>
    <cellStyle name="20% - Accent2 69 2" xfId="10395" xr:uid="{D9C68733-E81E-4F41-9E75-76A436202E19}"/>
    <cellStyle name="20% - Accent2 69 2 2" xfId="10396" xr:uid="{24E1F508-5C45-46D5-B2E7-6A756FDAD86E}"/>
    <cellStyle name="20% - Accent2 69 3" xfId="10397" xr:uid="{EBE1BF3E-DA3C-418B-8EA5-2B4FF52AACEC}"/>
    <cellStyle name="20% - Accent2 69 3 2" xfId="10398" xr:uid="{98EDB731-69D2-4F51-A21C-98FA4ADE8A98}"/>
    <cellStyle name="20% - Accent2 69 4" xfId="10399" xr:uid="{667D8313-706C-49B5-9B63-7D7EEB533262}"/>
    <cellStyle name="20% - Accent2 69 5" xfId="10400" xr:uid="{15693955-D0F6-42E9-BA41-0DEDA74497FB}"/>
    <cellStyle name="20% - Accent2 69 6" xfId="10401" xr:uid="{1336ED94-5F36-4399-9B9C-775A6B9EEDB0}"/>
    <cellStyle name="20% - Accent2 69 7" xfId="10402" xr:uid="{3C0A3C62-3071-436D-921F-606A65E83419}"/>
    <cellStyle name="20% - Accent2 7" xfId="10403" xr:uid="{6C660DFE-0F44-4BA2-869D-34082C35FFBB}"/>
    <cellStyle name="20% - Accent2 7 2" xfId="10404" xr:uid="{72AC20F6-64A2-438C-9AC9-C32109D7C175}"/>
    <cellStyle name="20% - Accent2 7 2 2" xfId="10405" xr:uid="{0F7E7FF6-FC69-4A60-90D3-ECA740EDEE03}"/>
    <cellStyle name="20% - Accent2 7 2 3" xfId="10406" xr:uid="{E3274123-2542-4D31-A8CB-F8DF80CFA4C9}"/>
    <cellStyle name="20% - Accent2 7 2 4" xfId="10407" xr:uid="{3B885248-3F99-4B11-ACFB-38EDE03111EF}"/>
    <cellStyle name="20% - Accent2 7 2 5" xfId="10408" xr:uid="{4EF407BF-EA69-4BA5-A3C4-FA89AF8AF057}"/>
    <cellStyle name="20% - Accent2 7 2 6" xfId="10409" xr:uid="{1781E399-676D-4CBB-BBD2-E0DAA70CD2C2}"/>
    <cellStyle name="20% - Accent2 7 3" xfId="10410" xr:uid="{DB6B5BCA-D343-49BD-B211-2D793E077583}"/>
    <cellStyle name="20% - Accent2 7 3 2" xfId="10411" xr:uid="{A0CDB664-3743-44C6-96FD-36E5BC7FEB53}"/>
    <cellStyle name="20% - Accent2 7 4" xfId="10412" xr:uid="{DE84066E-79A2-4792-98F9-0E0B3F02C5A3}"/>
    <cellStyle name="20% - Accent2 7 5" xfId="10413" xr:uid="{606A2B50-3266-41F5-AAF1-D2B67F28567A}"/>
    <cellStyle name="20% - Accent2 7 6" xfId="10414" xr:uid="{4B3B61D1-3DD5-4C2B-8876-CBC4B8C65674}"/>
    <cellStyle name="20% - Accent2 7 7" xfId="10415" xr:uid="{723D6E97-A3C2-4852-B7E6-D0D421EE0DC7}"/>
    <cellStyle name="20% - Accent2 70" xfId="10416" xr:uid="{65AAC23A-AF1E-4DF3-A834-D660F43362A9}"/>
    <cellStyle name="20% - Accent2 70 2" xfId="10417" xr:uid="{2D1A65CE-F8FA-4B20-8C83-A4C88D00ABD8}"/>
    <cellStyle name="20% - Accent2 70 2 2" xfId="10418" xr:uid="{8BACFBD0-0555-4B02-8DDB-83C5BACBF4AF}"/>
    <cellStyle name="20% - Accent2 70 3" xfId="10419" xr:uid="{A8F47622-EA2D-45D5-A47B-688492FE635B}"/>
    <cellStyle name="20% - Accent2 70 4" xfId="10420" xr:uid="{7454F147-0F4E-49E9-9F90-BA7293B38560}"/>
    <cellStyle name="20% - Accent2 70 5" xfId="10421" xr:uid="{7A1C2A5F-4B77-4D8C-B650-090EC2CC0600}"/>
    <cellStyle name="20% - Accent2 70 6" xfId="10422" xr:uid="{1AD52E20-73AA-4A4F-A08E-BB399B459155}"/>
    <cellStyle name="20% - Accent2 70 7" xfId="10423" xr:uid="{3B38D1FB-FA99-45DF-A352-BB582754A9B7}"/>
    <cellStyle name="20% - Accent2 71" xfId="10424" xr:uid="{232C0633-6ADF-45BB-AA28-0E29E4756AF8}"/>
    <cellStyle name="20% - Accent2 71 2" xfId="10425" xr:uid="{315273E9-8A3D-4990-9025-D620950A8F62}"/>
    <cellStyle name="20% - Accent2 71 2 2" xfId="10426" xr:uid="{99CB0703-0694-462A-A961-E946A088D57F}"/>
    <cellStyle name="20% - Accent2 71 3" xfId="10427" xr:uid="{D5BE4978-C7F3-493A-A48F-B53E6F8C0B25}"/>
    <cellStyle name="20% - Accent2 71 4" xfId="10428" xr:uid="{14DBA832-9F9E-4911-896B-8B35F8B999E4}"/>
    <cellStyle name="20% - Accent2 71 5" xfId="10429" xr:uid="{8B36E135-3526-4649-986D-DCF1C04F8DCE}"/>
    <cellStyle name="20% - Accent2 71 6" xfId="10430" xr:uid="{51C1D08E-459E-4B56-93EA-D378DFB83698}"/>
    <cellStyle name="20% - Accent2 71 7" xfId="10431" xr:uid="{C418541D-C961-4664-87B2-3464667C0AFB}"/>
    <cellStyle name="20% - Accent2 72" xfId="10432" xr:uid="{C1D07F0C-C9F3-4F74-8419-381FB2E1CC2D}"/>
    <cellStyle name="20% - Accent2 72 2" xfId="10433" xr:uid="{15715443-E433-494F-9C67-ED4FE6271405}"/>
    <cellStyle name="20% - Accent2 72 2 2" xfId="10434" xr:uid="{C6EDB347-35A0-44C1-82D5-287CE90F367F}"/>
    <cellStyle name="20% - Accent2 72 3" xfId="10435" xr:uid="{7EEB81DB-C5F8-4E90-9839-4AE7A3A8C65D}"/>
    <cellStyle name="20% - Accent2 72 4" xfId="10436" xr:uid="{41D40E5D-0FA4-4E2D-97A0-C65A7B287A95}"/>
    <cellStyle name="20% - Accent2 72 5" xfId="10437" xr:uid="{543EE23E-BAF1-4BEA-A2F2-0325EF0E275C}"/>
    <cellStyle name="20% - Accent2 72 6" xfId="10438" xr:uid="{4B02035A-50B3-4F71-AAF1-26C3F3F344E9}"/>
    <cellStyle name="20% - Accent2 72 7" xfId="10439" xr:uid="{84358976-58AD-425E-8A62-9E345BE4772D}"/>
    <cellStyle name="20% - Accent2 73" xfId="10440" xr:uid="{647A4C23-157C-4E70-9D49-9BC32FA4294C}"/>
    <cellStyle name="20% - Accent2 73 2" xfId="10441" xr:uid="{45823D93-B9F4-4D1F-A883-F8EF1122C383}"/>
    <cellStyle name="20% - Accent2 73 2 2" xfId="10442" xr:uid="{9D1521D2-2F0B-41DB-9D32-AA9E16092B0D}"/>
    <cellStyle name="20% - Accent2 73 3" xfId="10443" xr:uid="{0A5055FD-94A7-403E-9F3B-515791251C83}"/>
    <cellStyle name="20% - Accent2 73 4" xfId="10444" xr:uid="{85070A9A-2DDF-4CF3-B969-75783A1A5FD5}"/>
    <cellStyle name="20% - Accent2 74" xfId="10445" xr:uid="{3D65C1EB-7A6D-41B8-BAA3-56FB864A6E34}"/>
    <cellStyle name="20% - Accent2 74 2" xfId="10446" xr:uid="{A7C60BE8-C776-49F9-B262-1C647F5FAAC4}"/>
    <cellStyle name="20% - Accent2 74 2 2" xfId="10447" xr:uid="{187AC9AE-B5FF-4C3F-9295-46FE9E3D1636}"/>
    <cellStyle name="20% - Accent2 74 3" xfId="10448" xr:uid="{EEAAB034-D643-43E5-8CA6-F46480E6BB44}"/>
    <cellStyle name="20% - Accent2 74 4" xfId="10449" xr:uid="{E11D6A36-0FC1-4824-9066-EEA7AABA52CA}"/>
    <cellStyle name="20% - Accent2 75" xfId="10450" xr:uid="{54F95660-F7B0-4861-8935-9F6621CCB045}"/>
    <cellStyle name="20% - Accent2 75 2" xfId="10451" xr:uid="{9C2FFFB5-1AC5-44BA-9FA6-8299BB8B34A5}"/>
    <cellStyle name="20% - Accent2 75 2 2" xfId="10452" xr:uid="{43FF4121-FD27-4B8E-8EF1-2B9816A2620F}"/>
    <cellStyle name="20% - Accent2 75 3" xfId="10453" xr:uid="{C0B96D34-52A2-4B4E-8FEC-B92F744F6212}"/>
    <cellStyle name="20% - Accent2 75 4" xfId="10454" xr:uid="{DDFC48FA-F977-42DB-A7B3-BB75B1A011FF}"/>
    <cellStyle name="20% - Accent2 76" xfId="10455" xr:uid="{3633EF4B-C806-4CC7-BEFA-2FA1C18C83FE}"/>
    <cellStyle name="20% - Accent2 76 2" xfId="10456" xr:uid="{74BB3400-B9AE-438C-8CDF-1768652E0BCE}"/>
    <cellStyle name="20% - Accent2 76 2 2" xfId="10457" xr:uid="{48957D41-AEC2-4016-AE2B-8CCA2C787F6F}"/>
    <cellStyle name="20% - Accent2 76 3" xfId="10458" xr:uid="{06600368-9ED0-4D63-867F-5D9CA30E06CA}"/>
    <cellStyle name="20% - Accent2 76 4" xfId="10459" xr:uid="{9AC4F91A-8A52-4B56-971F-D626956BC76A}"/>
    <cellStyle name="20% - Accent2 77" xfId="10460" xr:uid="{29AF5B29-0B29-4512-BC91-2098B4D7B8E4}"/>
    <cellStyle name="20% - Accent2 77 2" xfId="10461" xr:uid="{572641CB-5193-4A35-96B7-208DBE9A3755}"/>
    <cellStyle name="20% - Accent2 77 2 2" xfId="10462" xr:uid="{6A54B5F8-A34B-4A99-A072-02083559D13B}"/>
    <cellStyle name="20% - Accent2 77 3" xfId="10463" xr:uid="{87C87A16-D30D-4B8B-BEEC-F907DA0DA189}"/>
    <cellStyle name="20% - Accent2 77 4" xfId="10464" xr:uid="{08264744-C947-4731-8024-128FE02DC345}"/>
    <cellStyle name="20% - Accent2 78" xfId="10465" xr:uid="{5DA180F9-B94C-4138-8331-1A79CF2825A1}"/>
    <cellStyle name="20% - Accent2 78 2" xfId="10466" xr:uid="{CA8AA983-D489-4FCA-A120-C6A498BE6E1C}"/>
    <cellStyle name="20% - Accent2 78 2 2" xfId="10467" xr:uid="{78B09CCB-7671-4CA2-9F9B-DAC455D35F16}"/>
    <cellStyle name="20% - Accent2 78 3" xfId="10468" xr:uid="{9B7D19FD-44FD-45A2-8ADE-3A65B5A3A92A}"/>
    <cellStyle name="20% - Accent2 78 4" xfId="10469" xr:uid="{F246520C-2C4E-44C8-A199-AE59650C5046}"/>
    <cellStyle name="20% - Accent2 79" xfId="10470" xr:uid="{56079A11-5073-4E40-ADDD-2C6482B7F019}"/>
    <cellStyle name="20% - Accent2 79 2" xfId="10471" xr:uid="{D793FABF-E397-4BED-9B9A-5702E96D27B9}"/>
    <cellStyle name="20% - Accent2 79 2 2" xfId="10472" xr:uid="{54303A2B-09A6-46AC-9EBD-EF4FBB9D711A}"/>
    <cellStyle name="20% - Accent2 79 3" xfId="10473" xr:uid="{5C4AE6D7-828B-438C-9780-3CB9EB1DA526}"/>
    <cellStyle name="20% - Accent2 79 4" xfId="10474" xr:uid="{B723926F-C954-4561-9240-8FE66E396071}"/>
    <cellStyle name="20% - Accent2 8" xfId="10475" xr:uid="{05760C5D-9751-41A5-AE2A-0D2980DB02EE}"/>
    <cellStyle name="20% - Accent2 8 2" xfId="10476" xr:uid="{1092094E-6114-4531-A930-8208C5F6A7DA}"/>
    <cellStyle name="20% - Accent2 8 2 2" xfId="10477" xr:uid="{FDD7D9A8-D9B4-4796-B129-B42CBB9292AD}"/>
    <cellStyle name="20% - Accent2 8 2 3" xfId="10478" xr:uid="{B25B5188-EA0D-40C1-8368-EEC0F914D690}"/>
    <cellStyle name="20% - Accent2 8 2 4" xfId="10479" xr:uid="{95075611-E8B4-4116-A62D-B127645794A0}"/>
    <cellStyle name="20% - Accent2 8 2 5" xfId="10480" xr:uid="{9B6C2241-D9EC-488A-89C3-7D3ECE8E722E}"/>
    <cellStyle name="20% - Accent2 8 2 6" xfId="10481" xr:uid="{AA6836E8-D81D-4705-B6FC-FCCED5D03C30}"/>
    <cellStyle name="20% - Accent2 8 3" xfId="10482" xr:uid="{49B99FB9-3F76-4D6D-A74B-19780477C6D1}"/>
    <cellStyle name="20% - Accent2 8 3 2" xfId="10483" xr:uid="{0C77C5FF-B4AB-45BC-AECA-E5205237937C}"/>
    <cellStyle name="20% - Accent2 8 4" xfId="10484" xr:uid="{BE1887F5-C42D-4F26-A463-F4D2395E442A}"/>
    <cellStyle name="20% - Accent2 8 5" xfId="10485" xr:uid="{89B47E3A-73EE-45B9-8DDF-7ECE2319444E}"/>
    <cellStyle name="20% - Accent2 8 6" xfId="10486" xr:uid="{43BF7104-3BCD-476C-A28F-DE4D47960632}"/>
    <cellStyle name="20% - Accent2 8 7" xfId="10487" xr:uid="{B31210FF-FD50-453B-A554-868E5B634508}"/>
    <cellStyle name="20% - Accent2 80" xfId="10488" xr:uid="{B1503A8F-E18C-4A53-8B94-42915CA8744F}"/>
    <cellStyle name="20% - Accent2 80 2" xfId="10489" xr:uid="{21836F18-89D2-4178-8BAA-9E4651A6C45E}"/>
    <cellStyle name="20% - Accent2 80 2 2" xfId="10490" xr:uid="{4BEA2E10-6CEB-4C24-9BC7-2A5B8265E8F1}"/>
    <cellStyle name="20% - Accent2 80 3" xfId="10491" xr:uid="{71EA96BE-0A18-49FF-A0D0-1FB31E7CFBCF}"/>
    <cellStyle name="20% - Accent2 80 4" xfId="10492" xr:uid="{6ACE7DA3-2E54-4F8B-8949-56963A2447AC}"/>
    <cellStyle name="20% - Accent2 81" xfId="10493" xr:uid="{FEADC1DB-729F-4048-888E-3287824D298F}"/>
    <cellStyle name="20% - Accent2 81 2" xfId="10494" xr:uid="{7E78EC3B-A8F4-4A2D-8553-15919B0AB106}"/>
    <cellStyle name="20% - Accent2 81 2 2" xfId="10495" xr:uid="{426C8608-6816-4A50-B95E-38284CB02D7E}"/>
    <cellStyle name="20% - Accent2 81 2 2 2" xfId="10496" xr:uid="{DD7850FD-EBE7-4BD9-AF39-71795357F4AA}"/>
    <cellStyle name="20% - Accent2 81 2 3" xfId="10497" xr:uid="{CA8DA447-8CC1-4A33-BE9D-EA158724F996}"/>
    <cellStyle name="20% - Accent2 81 2 4" xfId="10498" xr:uid="{DF82CA6A-473E-4E37-A098-4CE1A4EA187B}"/>
    <cellStyle name="20% - Accent2 81 2 5" xfId="10499" xr:uid="{6B307F94-85FC-4587-8F07-DCE1E7ADD95B}"/>
    <cellStyle name="20% - Accent2 81 2 6" xfId="10500" xr:uid="{F120B534-7513-4E31-812F-07000289B3AC}"/>
    <cellStyle name="20% - Accent2 81 3" xfId="10501" xr:uid="{CD27B728-33AF-4188-9B74-4240E1DA302C}"/>
    <cellStyle name="20% - Accent2 81 4" xfId="10502" xr:uid="{50E4D3F2-3BD7-4FBD-8847-12D076A7E520}"/>
    <cellStyle name="20% - Accent2 82" xfId="10503" xr:uid="{367A45AA-6723-44AC-B4E4-C181561E202C}"/>
    <cellStyle name="20% - Accent2 82 2" xfId="10504" xr:uid="{44E3239C-7949-4A89-9783-25E5A80449B7}"/>
    <cellStyle name="20% - Accent2 82 3" xfId="10505" xr:uid="{347EB45C-0BE1-49F8-9453-650C600809C7}"/>
    <cellStyle name="20% - Accent2 83" xfId="10506" xr:uid="{D93F74E9-2A5E-4CAC-AA29-5054C27F27E8}"/>
    <cellStyle name="20% - Accent2 83 2" xfId="10507" xr:uid="{EACDBAD2-07D4-4D72-ABA2-99056AFA99EC}"/>
    <cellStyle name="20% - Accent2 83 3" xfId="10508" xr:uid="{B2772B38-22FC-476D-8D9D-7578BBF911BD}"/>
    <cellStyle name="20% - Accent2 84" xfId="10509" xr:uid="{B696EEC7-D71B-448A-B02F-E495CDF1461D}"/>
    <cellStyle name="20% - Accent2 84 2" xfId="10510" xr:uid="{CB884595-870C-495C-8DE8-442F5D58D85B}"/>
    <cellStyle name="20% - Accent2 84 3" xfId="10511" xr:uid="{F2F26E56-A5DB-48A6-9848-E9B824983C2B}"/>
    <cellStyle name="20% - Accent2 85" xfId="10512" xr:uid="{35B13381-09AC-460B-A256-12E96E855C06}"/>
    <cellStyle name="20% - Accent2 85 2" xfId="10513" xr:uid="{315547FA-1E9D-4EA6-885B-5C8F798E0A94}"/>
    <cellStyle name="20% - Accent2 85 3" xfId="10514" xr:uid="{DB175FC5-932B-4978-BFF4-6BA91669C657}"/>
    <cellStyle name="20% - Accent2 86" xfId="10515" xr:uid="{5E8DDD31-ADEA-45C4-91EA-E0561B00CB24}"/>
    <cellStyle name="20% - Accent2 86 2" xfId="10516" xr:uid="{E2DD85A6-4C83-40FB-8FC9-0C0B471CB34E}"/>
    <cellStyle name="20% - Accent2 86 2 2" xfId="10517" xr:uid="{006D14E8-F051-4827-9DC1-6F1241173FEC}"/>
    <cellStyle name="20% - Accent2 86 3" xfId="10518" xr:uid="{138F2608-C8F7-40B1-8FFF-2BFBB18BF700}"/>
    <cellStyle name="20% - Accent2 86 4" xfId="10519" xr:uid="{4FC85653-2403-4EE1-96A5-B6FC6838509A}"/>
    <cellStyle name="20% - Accent2 86 5" xfId="10520" xr:uid="{AD2BB05D-AF11-42E6-8741-F867BD4CF6AF}"/>
    <cellStyle name="20% - Accent2 86 6" xfId="10521" xr:uid="{E03EC94A-E17B-4014-9FC8-90A06E0DC380}"/>
    <cellStyle name="20% - Accent2 87" xfId="10522" xr:uid="{5C0BD00E-8285-49E4-9535-1AC7B941333F}"/>
    <cellStyle name="20% - Accent2 87 2" xfId="10523" xr:uid="{57F7C5B6-A677-47C2-A78E-83D8E65AA761}"/>
    <cellStyle name="20% - Accent2 87 2 2" xfId="10524" xr:uid="{DDF93DBF-B875-4EE4-9D74-3E3B3DF4A07B}"/>
    <cellStyle name="20% - Accent2 87 3" xfId="10525" xr:uid="{F1AA9EAD-4E1A-4E87-8696-9BDFB9E427A2}"/>
    <cellStyle name="20% - Accent2 87 4" xfId="10526" xr:uid="{4097C1E3-243C-4351-A84D-34921E051B71}"/>
    <cellStyle name="20% - Accent2 87 5" xfId="10527" xr:uid="{B7D656D8-2BAD-4F42-82A5-51B6011DBE84}"/>
    <cellStyle name="20% - Accent2 87 6" xfId="10528" xr:uid="{06CAA9D4-38E9-4315-BC25-B877764C0C47}"/>
    <cellStyle name="20% - Accent2 88" xfId="10529" xr:uid="{AC542012-3BAB-4960-AF14-E50DCDE89957}"/>
    <cellStyle name="20% - Accent2 88 2" xfId="10530" xr:uid="{7D83B3CB-1B82-4B0F-AFF0-926D5073E96C}"/>
    <cellStyle name="20% - Accent2 88 3" xfId="10531" xr:uid="{F24673BF-A465-4F34-B7FB-DBF7829ACC56}"/>
    <cellStyle name="20% - Accent2 88 4" xfId="10532" xr:uid="{2013DFD7-ECAE-4735-8A51-3C8A713A952B}"/>
    <cellStyle name="20% - Accent2 88 5" xfId="10533" xr:uid="{5E8360F9-9036-48EA-BC7B-B7B44CE0DCEB}"/>
    <cellStyle name="20% - Accent2 88 6" xfId="10534" xr:uid="{CFC11DBB-4FDE-4CB0-8099-DFD252F56C50}"/>
    <cellStyle name="20% - Accent2 89" xfId="10535" xr:uid="{402CA74A-D243-4FE3-AB83-C1253FF6079B}"/>
    <cellStyle name="20% - Accent2 9" xfId="10536" xr:uid="{71793C40-23B4-4E7D-84D2-417157CC1FFE}"/>
    <cellStyle name="20% - Accent2 9 2" xfId="10537" xr:uid="{9E170F86-B92F-4D93-BCED-17FFA4CF2C3A}"/>
    <cellStyle name="20% - Accent2 9 2 2" xfId="10538" xr:uid="{E53AA502-D35F-40FA-ACB4-A00123A85F7B}"/>
    <cellStyle name="20% - Accent2 9 2 3" xfId="10539" xr:uid="{589971F5-67A4-4BB4-8C1F-DF748E1852B5}"/>
    <cellStyle name="20% - Accent2 9 2 4" xfId="10540" xr:uid="{ABD13DE3-7FCD-46A4-A334-62FC280EC427}"/>
    <cellStyle name="20% - Accent2 9 2 5" xfId="10541" xr:uid="{87BDD7AB-EF79-4B30-AE44-B71279238502}"/>
    <cellStyle name="20% - Accent2 9 2 6" xfId="10542" xr:uid="{501FC271-F2F1-4A57-9BC2-103F7CDB3E22}"/>
    <cellStyle name="20% - Accent2 9 3" xfId="10543" xr:uid="{81AC22A7-4DD2-42B1-B181-04F32B2C4784}"/>
    <cellStyle name="20% - Accent2 9 3 2" xfId="10544" xr:uid="{9678AEE5-4E0B-4143-879A-0B485C9CE951}"/>
    <cellStyle name="20% - Accent2 9 4" xfId="10545" xr:uid="{EDC3AACC-81AA-4282-8DD7-2FB32049A1DE}"/>
    <cellStyle name="20% - Accent2 9 5" xfId="10546" xr:uid="{9ECBCA07-1840-4660-A6F6-C092E99F68DE}"/>
    <cellStyle name="20% - Accent2 9 6" xfId="10547" xr:uid="{2786F5BD-06CB-4EA9-9CF4-BB0917E39FB9}"/>
    <cellStyle name="20% - Accent2 9 7" xfId="10548" xr:uid="{48D2E6EC-A76C-43DA-A310-2E0FB838A36B}"/>
    <cellStyle name="20% - Accent2 90" xfId="10549" xr:uid="{DACB399F-B0F1-492E-A25A-2AC1ADF0924C}"/>
    <cellStyle name="20% - Accent2 91" xfId="10550" xr:uid="{6187D07B-621E-4015-8174-FBF5B3FC9A9D}"/>
    <cellStyle name="20% - Accent2 92" xfId="10551" xr:uid="{A394E0FD-2CED-4976-9409-2C2D605FE5D3}"/>
    <cellStyle name="20% - Accent2 93" xfId="10552" xr:uid="{D571058A-0AA5-4CB9-9E73-65B48DB300CA}"/>
    <cellStyle name="20% - Accent2 94" xfId="10553" xr:uid="{74936409-F60A-4821-83FD-B39F192E2A60}"/>
    <cellStyle name="20% - Accent2 95" xfId="10554" xr:uid="{949BC591-CE04-4CDB-B1E2-F2662376B56F}"/>
    <cellStyle name="20% - Accent2 96" xfId="5189" xr:uid="{844F3E49-4CED-408E-A2CA-3C7F72DB2528}"/>
    <cellStyle name="20% - Accent2 97" xfId="37854" xr:uid="{01FF2C8F-FE75-4C96-A5AD-CE4A473F01CA}"/>
    <cellStyle name="20% - Accent2 98" xfId="37952" xr:uid="{721E2D98-7B08-441E-AD16-96539D7906BE}"/>
    <cellStyle name="20% - Accent2 99" xfId="38009" xr:uid="{7D92CC33-35A8-4616-A353-C2D1C9299A3B}"/>
    <cellStyle name="20% - Accent3" xfId="36" builtinId="38" customBuiltin="1"/>
    <cellStyle name="20% - Accent3 10" xfId="10555" xr:uid="{9B2AA60D-6A33-4777-8429-F8D20F9C28FC}"/>
    <cellStyle name="20% - Accent3 10 2" xfId="10556" xr:uid="{F2967AB9-BB4E-4E25-9DCD-4BC7B3E54147}"/>
    <cellStyle name="20% - Accent3 10 2 2" xfId="10557" xr:uid="{7F835B97-F0FB-46C2-B8F0-0F92C1B5094D}"/>
    <cellStyle name="20% - Accent3 10 2 3" xfId="10558" xr:uid="{6966F543-3C35-44B4-9DDC-45F4182B46A4}"/>
    <cellStyle name="20% - Accent3 10 2 4" xfId="10559" xr:uid="{4C69735E-D129-43B6-A7CF-3A9CA37EE3A1}"/>
    <cellStyle name="20% - Accent3 10 2 5" xfId="10560" xr:uid="{4B6FD5C4-0AC2-4853-BF0F-0DA1E158B4AE}"/>
    <cellStyle name="20% - Accent3 10 2 6" xfId="10561" xr:uid="{05746D12-029A-4B72-B384-B8F2EBA27E1E}"/>
    <cellStyle name="20% - Accent3 10 3" xfId="10562" xr:uid="{6F92C351-BBD4-4675-AB73-603ECA9A37FF}"/>
    <cellStyle name="20% - Accent3 10 3 2" xfId="10563" xr:uid="{60E820D2-5839-41DF-9A2B-6FE65FA4B626}"/>
    <cellStyle name="20% - Accent3 10 4" xfId="10564" xr:uid="{11E5F989-AECB-4483-80F9-E37A1CB7BEBD}"/>
    <cellStyle name="20% - Accent3 10 5" xfId="10565" xr:uid="{0556B929-663F-492A-B6D1-007EB03CF94D}"/>
    <cellStyle name="20% - Accent3 10 6" xfId="10566" xr:uid="{26BED043-E702-43CD-A190-FE6BD3260134}"/>
    <cellStyle name="20% - Accent3 10 7" xfId="10567" xr:uid="{132397B8-6280-4637-B572-38C035BF928B}"/>
    <cellStyle name="20% - Accent3 11" xfId="10568" xr:uid="{DE0EC278-C5D3-4DCD-949B-7B29133A486F}"/>
    <cellStyle name="20% - Accent3 11 2" xfId="10569" xr:uid="{A2CFD6F9-A878-46B1-9ED5-6D7191BD0649}"/>
    <cellStyle name="20% - Accent3 11 2 2" xfId="10570" xr:uid="{939B2FE4-5CC6-4783-B19F-5EF239685E84}"/>
    <cellStyle name="20% - Accent3 11 2 3" xfId="10571" xr:uid="{08F52FD8-662B-4B12-9CC4-A89BC8DBEE00}"/>
    <cellStyle name="20% - Accent3 11 2 4" xfId="10572" xr:uid="{9D3FDE7F-5020-4940-A8C0-7CCCA7D9225B}"/>
    <cellStyle name="20% - Accent3 11 2 5" xfId="10573" xr:uid="{88DD869F-503A-4F46-8D5A-0EC3A639DE67}"/>
    <cellStyle name="20% - Accent3 11 2 6" xfId="10574" xr:uid="{06189C48-3BF7-4068-80F6-1AACEE16377E}"/>
    <cellStyle name="20% - Accent3 11 3" xfId="10575" xr:uid="{B1222250-DBB4-4339-82EF-EFE988B84E5B}"/>
    <cellStyle name="20% - Accent3 11 3 2" xfId="10576" xr:uid="{9339B17A-A12C-4649-A528-0BA38B873100}"/>
    <cellStyle name="20% - Accent3 11 4" xfId="10577" xr:uid="{146104C2-9341-4438-9288-2314D3F3AEFE}"/>
    <cellStyle name="20% - Accent3 11 5" xfId="10578" xr:uid="{ED608AE5-B50D-41FC-BC9A-0BAE0EC21A88}"/>
    <cellStyle name="20% - Accent3 11 6" xfId="10579" xr:uid="{FC3A82DD-758B-485B-9944-165038E6A8BA}"/>
    <cellStyle name="20% - Accent3 11 7" xfId="10580" xr:uid="{38C3BCA4-D99C-4134-A668-89B77F2A60B8}"/>
    <cellStyle name="20% - Accent3 12" xfId="10581" xr:uid="{64B847C7-C9AF-43A5-B325-B73C5B82EF71}"/>
    <cellStyle name="20% - Accent3 12 2" xfId="10582" xr:uid="{371C3161-714D-42B6-8D15-53C43F6DF304}"/>
    <cellStyle name="20% - Accent3 12 2 2" xfId="10583" xr:uid="{36CB5D41-0BD5-4416-A0AB-97D85B9F5C49}"/>
    <cellStyle name="20% - Accent3 12 2 3" xfId="10584" xr:uid="{67C2872D-B09E-43CE-B646-B01F774A1632}"/>
    <cellStyle name="20% - Accent3 12 2 4" xfId="10585" xr:uid="{96636024-5DFE-4443-A5DE-576D324BF28F}"/>
    <cellStyle name="20% - Accent3 12 2 5" xfId="10586" xr:uid="{B48EC7C2-4580-4811-8F98-F1570759B4AF}"/>
    <cellStyle name="20% - Accent3 12 2 6" xfId="10587" xr:uid="{820395EE-CF2D-476D-BF25-FD35F31D0CBC}"/>
    <cellStyle name="20% - Accent3 12 3" xfId="10588" xr:uid="{D83EB302-C78A-4FF8-85E8-B7630B1CDB9B}"/>
    <cellStyle name="20% - Accent3 12 3 2" xfId="10589" xr:uid="{33D979A4-6E02-4FB8-9D34-EB5B182EBEB1}"/>
    <cellStyle name="20% - Accent3 12 4" xfId="10590" xr:uid="{948F32E0-8BAE-4B0D-BC7F-C4A02187884D}"/>
    <cellStyle name="20% - Accent3 12 5" xfId="10591" xr:uid="{19BACCBB-9FB1-476B-922B-E02DF6DECF45}"/>
    <cellStyle name="20% - Accent3 12 6" xfId="10592" xr:uid="{29DD5B40-0A8E-48E7-BF26-BB4D15B7DE5C}"/>
    <cellStyle name="20% - Accent3 12 7" xfId="10593" xr:uid="{DCB0C6C0-002B-4481-8833-F9E6DEA27CB2}"/>
    <cellStyle name="20% - Accent3 13" xfId="10594" xr:uid="{8B393311-4BCD-43E8-8375-BCD2910B61ED}"/>
    <cellStyle name="20% - Accent3 13 2" xfId="10595" xr:uid="{16C35E02-5433-4F89-AC87-A8F7EF730B43}"/>
    <cellStyle name="20% - Accent3 13 2 2" xfId="10596" xr:uid="{EB3B566E-6BA6-4582-B739-9F5C6D5F019A}"/>
    <cellStyle name="20% - Accent3 13 2 3" xfId="10597" xr:uid="{2BB698D1-65B3-4C19-9F84-870F02D2621A}"/>
    <cellStyle name="20% - Accent3 13 2 4" xfId="10598" xr:uid="{66856015-10CD-4D56-AAF1-1026D998D959}"/>
    <cellStyle name="20% - Accent3 13 2 5" xfId="10599" xr:uid="{EB89D076-A8CD-49D7-AAD9-802D72790A75}"/>
    <cellStyle name="20% - Accent3 13 2 6" xfId="10600" xr:uid="{3E08D878-C596-44C7-9804-45F127AC1B31}"/>
    <cellStyle name="20% - Accent3 13 3" xfId="10601" xr:uid="{F40217E0-8FCE-4D5D-A3B8-3D6840C2B6EA}"/>
    <cellStyle name="20% - Accent3 13 3 2" xfId="10602" xr:uid="{AAEBDCE5-2260-4C8B-BA11-39ADA83D083D}"/>
    <cellStyle name="20% - Accent3 13 4" xfId="10603" xr:uid="{9A4883A6-FF97-48BD-89C8-DEA80B83445E}"/>
    <cellStyle name="20% - Accent3 13 5" xfId="10604" xr:uid="{A62C0241-3C26-459A-AA9A-8DAB276BD5BF}"/>
    <cellStyle name="20% - Accent3 13 6" xfId="10605" xr:uid="{AD125F78-DC71-4A0E-8ADB-6F09B13DC892}"/>
    <cellStyle name="20% - Accent3 13 7" xfId="10606" xr:uid="{7DE4900A-34F7-4E3D-9CE1-E6C51F537FDE}"/>
    <cellStyle name="20% - Accent3 14" xfId="10607" xr:uid="{0711F54A-EE64-4836-87AE-7B375B1F1A70}"/>
    <cellStyle name="20% - Accent3 14 2" xfId="10608" xr:uid="{056901F5-3BF9-4253-9219-9BD3396E1A7B}"/>
    <cellStyle name="20% - Accent3 14 2 2" xfId="10609" xr:uid="{D66FE7AD-5345-4820-B2F8-4428A979B9D9}"/>
    <cellStyle name="20% - Accent3 14 2 3" xfId="10610" xr:uid="{F040CB69-18DA-4A79-A4C0-35AF72F43610}"/>
    <cellStyle name="20% - Accent3 14 2 4" xfId="10611" xr:uid="{8A2BE20D-ECBE-46EC-A317-1ECEF2D0B1C9}"/>
    <cellStyle name="20% - Accent3 14 2 5" xfId="10612" xr:uid="{4CEB4FC5-E2E5-4CB1-8159-4B3E5826A651}"/>
    <cellStyle name="20% - Accent3 14 2 6" xfId="10613" xr:uid="{375FBE91-B5D3-4549-82AF-7BC5E8A31ED8}"/>
    <cellStyle name="20% - Accent3 14 3" xfId="10614" xr:uid="{223DB06D-70B2-4FC3-815F-56E4D652844B}"/>
    <cellStyle name="20% - Accent3 14 3 2" xfId="10615" xr:uid="{22663E51-2B53-4CF5-92B3-3D0E1D2CDE8A}"/>
    <cellStyle name="20% - Accent3 14 4" xfId="10616" xr:uid="{1B0E563A-1E66-441B-AC2F-55BD14A64C40}"/>
    <cellStyle name="20% - Accent3 14 5" xfId="10617" xr:uid="{38A93174-7014-4C99-9A11-F6FA319E497A}"/>
    <cellStyle name="20% - Accent3 14 6" xfId="10618" xr:uid="{DB60EA16-AE97-4530-906D-ACE7689A75D8}"/>
    <cellStyle name="20% - Accent3 14 7" xfId="10619" xr:uid="{55B58E3A-7116-4C00-B304-2A4EB248D6CB}"/>
    <cellStyle name="20% - Accent3 15" xfId="10620" xr:uid="{B118572A-C287-4EB3-8F0A-AA6F102727D3}"/>
    <cellStyle name="20% - Accent3 15 2" xfId="10621" xr:uid="{39651258-EA26-452A-AFF5-56AC989C1F15}"/>
    <cellStyle name="20% - Accent3 15 2 2" xfId="10622" xr:uid="{BEBA36B1-2178-4EF4-BA33-162486227927}"/>
    <cellStyle name="20% - Accent3 15 2 3" xfId="10623" xr:uid="{9350D0C9-CD3C-4788-9F9A-500A27A604A6}"/>
    <cellStyle name="20% - Accent3 15 2 4" xfId="10624" xr:uid="{50D2BCA7-C2CF-4F2A-8735-5828891302A4}"/>
    <cellStyle name="20% - Accent3 15 2 5" xfId="10625" xr:uid="{B0B1B760-F52C-4959-A870-51520745E406}"/>
    <cellStyle name="20% - Accent3 15 2 6" xfId="10626" xr:uid="{9B6934B2-1C93-422F-B08F-FDE42444FB5D}"/>
    <cellStyle name="20% - Accent3 15 3" xfId="10627" xr:uid="{FC483C66-CA86-4D3B-AD33-99286934528E}"/>
    <cellStyle name="20% - Accent3 15 3 2" xfId="10628" xr:uid="{DBAE8BFD-E415-4B67-9855-FF3E55D5F3BB}"/>
    <cellStyle name="20% - Accent3 15 4" xfId="10629" xr:uid="{7AAC6FFE-46DF-4669-A2D5-7C971FC699DD}"/>
    <cellStyle name="20% - Accent3 15 5" xfId="10630" xr:uid="{68D57F15-A187-4750-A340-0BF3711FFACD}"/>
    <cellStyle name="20% - Accent3 15 6" xfId="10631" xr:uid="{DDB5CA56-3839-4349-8FE0-04331F313C25}"/>
    <cellStyle name="20% - Accent3 15 7" xfId="10632" xr:uid="{2332A02D-3B3F-46DE-9D8A-43D44B3FD20A}"/>
    <cellStyle name="20% - Accent3 16" xfId="10633" xr:uid="{07039C5D-7D47-4839-9BB6-55E06CC8482A}"/>
    <cellStyle name="20% - Accent3 16 2" xfId="10634" xr:uid="{B95F93A8-1018-4EB6-A956-CC00B957EF2B}"/>
    <cellStyle name="20% - Accent3 16 2 2" xfId="10635" xr:uid="{A3F74545-7DCA-458E-BE4C-4FFE34C4B94C}"/>
    <cellStyle name="20% - Accent3 16 2 3" xfId="10636" xr:uid="{79F236CD-EA21-461F-B0BE-3DF2903B31C7}"/>
    <cellStyle name="20% - Accent3 16 2 4" xfId="10637" xr:uid="{368ADB54-5C76-445A-84D9-663E44A15239}"/>
    <cellStyle name="20% - Accent3 16 2 5" xfId="10638" xr:uid="{F763551B-4EF0-49C7-92EE-D6E76AF85CE8}"/>
    <cellStyle name="20% - Accent3 16 2 6" xfId="10639" xr:uid="{6976E6A5-8C85-4E55-8183-DA7D024291D6}"/>
    <cellStyle name="20% - Accent3 16 3" xfId="10640" xr:uid="{6CCB35BA-9493-457C-96A2-020A3E366A29}"/>
    <cellStyle name="20% - Accent3 16 3 2" xfId="10641" xr:uid="{F0B7488F-622D-4729-A478-5D49C4C06353}"/>
    <cellStyle name="20% - Accent3 16 4" xfId="10642" xr:uid="{492C0702-260A-4F8A-B95D-CF7AA3CB5E41}"/>
    <cellStyle name="20% - Accent3 16 5" xfId="10643" xr:uid="{924C6006-DF3E-48BD-913E-3B70989FAA35}"/>
    <cellStyle name="20% - Accent3 16 6" xfId="10644" xr:uid="{E361ECB0-51C2-4516-BF66-9BE9B45697B1}"/>
    <cellStyle name="20% - Accent3 16 7" xfId="10645" xr:uid="{A9DABC57-3C0C-4866-A619-ED76D87A1199}"/>
    <cellStyle name="20% - Accent3 17" xfId="10646" xr:uid="{61894944-F616-47FF-884D-1D5DD49819EE}"/>
    <cellStyle name="20% - Accent3 17 2" xfId="10647" xr:uid="{09F5FD51-E6A5-46D2-8CA6-533EEC7F240B}"/>
    <cellStyle name="20% - Accent3 17 2 2" xfId="10648" xr:uid="{56BA0C85-9C30-4054-949F-983470E9BF2E}"/>
    <cellStyle name="20% - Accent3 17 2 3" xfId="10649" xr:uid="{9F5E8ACF-4F0C-4AD4-BA47-E89155F065E1}"/>
    <cellStyle name="20% - Accent3 17 2 4" xfId="10650" xr:uid="{996BBEB1-B8F1-4BF7-ACCA-91CBDDD28D75}"/>
    <cellStyle name="20% - Accent3 17 2 5" xfId="10651" xr:uid="{050648B2-A125-45BD-A00F-BF1C7DE23B59}"/>
    <cellStyle name="20% - Accent3 17 2 6" xfId="10652" xr:uid="{D25B8BE6-B64F-4261-9597-605759481ED6}"/>
    <cellStyle name="20% - Accent3 17 3" xfId="10653" xr:uid="{1DD30D3C-45AB-4620-8DBE-1524C23A431E}"/>
    <cellStyle name="20% - Accent3 17 3 2" xfId="10654" xr:uid="{65CD4D11-1228-489C-A261-CBF9BD4F04F9}"/>
    <cellStyle name="20% - Accent3 17 4" xfId="10655" xr:uid="{EEC2B660-529D-4CDD-BDD4-15FE79426DC6}"/>
    <cellStyle name="20% - Accent3 17 5" xfId="10656" xr:uid="{4959D16D-D705-47C9-9F77-C110486D17A9}"/>
    <cellStyle name="20% - Accent3 17 6" xfId="10657" xr:uid="{18C4A414-7EF6-484F-8B0F-9782F820EA17}"/>
    <cellStyle name="20% - Accent3 17 7" xfId="10658" xr:uid="{20C53E71-2078-40BA-B6E7-B43319E76C56}"/>
    <cellStyle name="20% - Accent3 18" xfId="10659" xr:uid="{6D3E68BD-2991-4938-96A5-01A95C8068ED}"/>
    <cellStyle name="20% - Accent3 18 2" xfId="10660" xr:uid="{B65D91DF-438A-4EA4-9CF0-B7FE62ADB0E8}"/>
    <cellStyle name="20% - Accent3 18 2 2" xfId="10661" xr:uid="{B8DFD9E0-BF6A-40BF-9E27-8A9277E6848C}"/>
    <cellStyle name="20% - Accent3 18 2 3" xfId="10662" xr:uid="{FF8F2F51-318C-45A8-8759-EB1915FEF92F}"/>
    <cellStyle name="20% - Accent3 18 2 4" xfId="10663" xr:uid="{438B58DB-DACC-4887-A8DD-410AA249FFEF}"/>
    <cellStyle name="20% - Accent3 18 2 5" xfId="10664" xr:uid="{09C21182-D605-4468-8275-9E434B9602CF}"/>
    <cellStyle name="20% - Accent3 18 2 6" xfId="10665" xr:uid="{E87EDFE0-E2AB-4C31-B8B7-7CECC958748B}"/>
    <cellStyle name="20% - Accent3 18 3" xfId="10666" xr:uid="{D22B5C00-16D5-4A31-B953-2ADB34B63FBC}"/>
    <cellStyle name="20% - Accent3 18 3 2" xfId="10667" xr:uid="{095A9BF4-3A4A-4ECD-87CF-1B96E1CCA2A0}"/>
    <cellStyle name="20% - Accent3 18 4" xfId="10668" xr:uid="{8158DA3F-A00B-40DA-A348-B31E1CDF08D8}"/>
    <cellStyle name="20% - Accent3 18 5" xfId="10669" xr:uid="{B3AB65C4-F2DE-4A04-81D0-A0CD32A943BF}"/>
    <cellStyle name="20% - Accent3 18 6" xfId="10670" xr:uid="{AF9DB4F5-EAAA-4B3B-9580-9AEF0D041738}"/>
    <cellStyle name="20% - Accent3 18 7" xfId="10671" xr:uid="{C56C482B-5C91-416C-8609-E599A8BE7D1D}"/>
    <cellStyle name="20% - Accent3 19" xfId="10672" xr:uid="{78B976FA-5A22-48B6-A8A0-21851B71283D}"/>
    <cellStyle name="20% - Accent3 19 2" xfId="10673" xr:uid="{FBCCA879-B99F-4BFF-B545-4503BDA150C3}"/>
    <cellStyle name="20% - Accent3 19 2 2" xfId="10674" xr:uid="{B411E1A2-AD9F-477B-81EF-61DEC83B7970}"/>
    <cellStyle name="20% - Accent3 19 2 3" xfId="10675" xr:uid="{74618C7F-FC4F-4931-87DF-9318ACF11C78}"/>
    <cellStyle name="20% - Accent3 19 2 4" xfId="10676" xr:uid="{1B288F6F-D2CF-436C-871A-0D240F873252}"/>
    <cellStyle name="20% - Accent3 19 2 5" xfId="10677" xr:uid="{98CEA1C0-79F6-482F-820F-1046BF6F3EA0}"/>
    <cellStyle name="20% - Accent3 19 2 6" xfId="10678" xr:uid="{5F829DF6-EC24-4E85-8083-4AB8C581CD86}"/>
    <cellStyle name="20% - Accent3 19 3" xfId="10679" xr:uid="{61582C25-0B41-4CFC-B62E-5C705773913B}"/>
    <cellStyle name="20% - Accent3 19 3 2" xfId="10680" xr:uid="{CFDCC921-8487-4D17-891A-0C96BD96FB80}"/>
    <cellStyle name="20% - Accent3 19 4" xfId="10681" xr:uid="{40DA7F01-2BE2-43F1-A704-E5A204F3C789}"/>
    <cellStyle name="20% - Accent3 19 5" xfId="10682" xr:uid="{FF04E3FA-E9C0-44A1-A11E-73F2F66F2C63}"/>
    <cellStyle name="20% - Accent3 19 6" xfId="10683" xr:uid="{15E2F94A-7BBD-411C-A46B-250D5907B8FC}"/>
    <cellStyle name="20% - Accent3 19 7" xfId="10684" xr:uid="{B4ACD52D-54C0-4759-8C70-7F1E556E3DAC}"/>
    <cellStyle name="20% - Accent3 2" xfId="208" xr:uid="{B235D475-BEC4-4546-BFDA-E3FB22B920B0}"/>
    <cellStyle name="20% - Accent3 2 10" xfId="37736" xr:uid="{56443F76-C5D7-463A-981E-FDCC411CB665}"/>
    <cellStyle name="20% - Accent3 2 11" xfId="5329" xr:uid="{A44D5B05-3506-4BF8-BE31-23434AF94355}"/>
    <cellStyle name="20% - Accent3 2 12" xfId="4562" xr:uid="{C3854B1E-2ACD-4D8F-A11B-C6A1A40D405E}"/>
    <cellStyle name="20% - Accent3 2 2" xfId="5415" xr:uid="{17B723D9-B823-4860-875B-B79755F658E6}"/>
    <cellStyle name="20% - Accent3 2 2 2" xfId="5685" xr:uid="{BFE7C43E-59F3-4036-99D7-D8C5BF119413}"/>
    <cellStyle name="20% - Accent3 2 2 2 2" xfId="10687" xr:uid="{1225B862-6407-405E-A110-1F369F334F0C}"/>
    <cellStyle name="20% - Accent3 2 2 3" xfId="10688" xr:uid="{AB8BE12E-886B-49A7-A195-ACABDBDFFB23}"/>
    <cellStyle name="20% - Accent3 2 2 4" xfId="10689" xr:uid="{42A95FFC-AA41-4A58-BFBC-10F6CFB26FFA}"/>
    <cellStyle name="20% - Accent3 2 2 5" xfId="10690" xr:uid="{8840DA51-E36E-48FF-BC28-50C0960F4645}"/>
    <cellStyle name="20% - Accent3 2 2 6" xfId="10691" xr:uid="{0F3C3D1F-C278-499B-AFD1-1B8C7D5465E0}"/>
    <cellStyle name="20% - Accent3 2 2 7" xfId="10686" xr:uid="{1415B193-554E-478B-B41A-9025CC160DFF}"/>
    <cellStyle name="20% - Accent3 2 3" xfId="5310" xr:uid="{C9B3661D-CA2B-42C7-A0D0-B3DA2C028D68}"/>
    <cellStyle name="20% - Accent3 2 3 2" xfId="10693" xr:uid="{EB1119C8-BF5F-4E5A-89BF-C17F34255C18}"/>
    <cellStyle name="20% - Accent3 2 3 3" xfId="10692" xr:uid="{97A3B8EB-3A88-4044-B77D-C89BCC556E7C}"/>
    <cellStyle name="20% - Accent3 2 4" xfId="10694" xr:uid="{89EA3F2C-E540-43D2-8D8F-BB43EFE0F44C}"/>
    <cellStyle name="20% - Accent3 2 5" xfId="10695" xr:uid="{3C31C90C-422E-4869-8B7D-8B91F44E0AD1}"/>
    <cellStyle name="20% - Accent3 2 6" xfId="10696" xr:uid="{290C7C04-9F78-410B-B4B9-80083AC2E237}"/>
    <cellStyle name="20% - Accent3 2 7" xfId="10697" xr:uid="{AB2CA9D0-1A50-4368-BD28-7D9F6AEA78D0}"/>
    <cellStyle name="20% - Accent3 2 8" xfId="10698" xr:uid="{4345A402-BC8B-4640-ACA4-D3D31278AC28}"/>
    <cellStyle name="20% - Accent3 2 9" xfId="10685" xr:uid="{BCBB997B-4047-47A9-A38E-C28FD99F03D3}"/>
    <cellStyle name="20% - Accent3 20" xfId="10699" xr:uid="{19CC4D2B-779D-4358-8696-408B9BBD827F}"/>
    <cellStyle name="20% - Accent3 20 2" xfId="10700" xr:uid="{ABAC8C53-BEFB-4AE3-A130-9A33ADF962DD}"/>
    <cellStyle name="20% - Accent3 20 2 2" xfId="10701" xr:uid="{7B4B9190-908F-4D06-BC49-618AC5B61D13}"/>
    <cellStyle name="20% - Accent3 20 2 3" xfId="10702" xr:uid="{92386836-0D23-4EFD-BAE0-8FAB88CADC30}"/>
    <cellStyle name="20% - Accent3 20 2 4" xfId="10703" xr:uid="{4EDB5ED3-1084-4AF2-84EC-E00350627E41}"/>
    <cellStyle name="20% - Accent3 20 2 5" xfId="10704" xr:uid="{7C54B7E7-A045-4A99-AB1C-34F2AE97D094}"/>
    <cellStyle name="20% - Accent3 20 2 6" xfId="10705" xr:uid="{373FD144-B5B5-4341-88E2-FD7F0684CE50}"/>
    <cellStyle name="20% - Accent3 20 3" xfId="10706" xr:uid="{2D0F9F0C-FBB8-42DC-AEB4-1B990FEAC9AB}"/>
    <cellStyle name="20% - Accent3 20 3 2" xfId="10707" xr:uid="{37376F58-1B17-4D38-B111-6968F946B8D8}"/>
    <cellStyle name="20% - Accent3 20 4" xfId="10708" xr:uid="{DAFBA237-DD89-4A77-9B26-AA3D298AC4D8}"/>
    <cellStyle name="20% - Accent3 20 5" xfId="10709" xr:uid="{41D16885-B1BE-4E72-A830-216525746C96}"/>
    <cellStyle name="20% - Accent3 20 6" xfId="10710" xr:uid="{113E588F-62D5-474D-8CBC-A374FD75907F}"/>
    <cellStyle name="20% - Accent3 20 7" xfId="10711" xr:uid="{43425696-A967-4E83-B96F-80917059F442}"/>
    <cellStyle name="20% - Accent3 21" xfId="10712" xr:uid="{E4769401-FB20-4726-9000-4D08C84CD463}"/>
    <cellStyle name="20% - Accent3 21 2" xfId="10713" xr:uid="{3EBE3C11-8B9F-45D1-833A-88269EE0E015}"/>
    <cellStyle name="20% - Accent3 21 2 2" xfId="10714" xr:uid="{9C0072A3-F4BB-4DAA-9486-E3AD689D0986}"/>
    <cellStyle name="20% - Accent3 21 2 3" xfId="10715" xr:uid="{31AF1D18-E04F-4772-83FA-5BAB07552840}"/>
    <cellStyle name="20% - Accent3 21 2 4" xfId="10716" xr:uid="{469D9B1A-3C80-4BFF-BE38-1303AE29B5DB}"/>
    <cellStyle name="20% - Accent3 21 2 5" xfId="10717" xr:uid="{A34CD6CF-68CE-4D95-86CB-60B52A74E47E}"/>
    <cellStyle name="20% - Accent3 21 2 6" xfId="10718" xr:uid="{5E9DFB84-4B58-475E-9780-9A89C0F08E35}"/>
    <cellStyle name="20% - Accent3 21 3" xfId="10719" xr:uid="{C982092E-4D0F-4D0E-9A77-0E9EB9591D73}"/>
    <cellStyle name="20% - Accent3 21 3 2" xfId="10720" xr:uid="{81840A75-4EE9-4358-BDB7-AE2BA16F2561}"/>
    <cellStyle name="20% - Accent3 21 4" xfId="10721" xr:uid="{C3DCCAEE-85F4-4DA9-ABE4-7290E4174199}"/>
    <cellStyle name="20% - Accent3 21 5" xfId="10722" xr:uid="{6C021065-3916-476F-8F1D-6C0DA9FED840}"/>
    <cellStyle name="20% - Accent3 21 6" xfId="10723" xr:uid="{7F458156-A5F6-4DCC-B544-20AC6FFB4C94}"/>
    <cellStyle name="20% - Accent3 21 7" xfId="10724" xr:uid="{F46DCCAA-6035-4E6A-BCC8-F718029F5E8B}"/>
    <cellStyle name="20% - Accent3 22" xfId="10725" xr:uid="{2A0CBF74-526C-4ACC-BD1C-C2EE1BAAAE58}"/>
    <cellStyle name="20% - Accent3 22 2" xfId="10726" xr:uid="{4E76B0CE-A926-4CB2-BD34-055EEC7C162B}"/>
    <cellStyle name="20% - Accent3 22 2 2" xfId="10727" xr:uid="{0EB0CF18-48A6-4C93-9366-254F2AE53381}"/>
    <cellStyle name="20% - Accent3 22 2 3" xfId="10728" xr:uid="{ED27DFC6-4506-4E64-8B6B-9CC7C509FAAB}"/>
    <cellStyle name="20% - Accent3 22 2 4" xfId="10729" xr:uid="{0D2D37B2-E9FB-4D44-8872-0426BCB32D2D}"/>
    <cellStyle name="20% - Accent3 22 2 5" xfId="10730" xr:uid="{B5343EA9-4CDE-451F-916A-4D894C0AE5CD}"/>
    <cellStyle name="20% - Accent3 22 2 6" xfId="10731" xr:uid="{EEAB57E8-6D44-4C78-97FD-F295D61A58BB}"/>
    <cellStyle name="20% - Accent3 22 3" xfId="10732" xr:uid="{E3CEA495-BDF0-4A1A-9B70-A9A49B039011}"/>
    <cellStyle name="20% - Accent3 22 3 2" xfId="10733" xr:uid="{3652CD17-A375-4149-BB3E-7C8270760361}"/>
    <cellStyle name="20% - Accent3 22 4" xfId="10734" xr:uid="{8DE4FF65-10D4-415F-BA28-04DDA4AF860E}"/>
    <cellStyle name="20% - Accent3 22 5" xfId="10735" xr:uid="{C2CE6300-2B0E-491B-A55F-6886213B07BC}"/>
    <cellStyle name="20% - Accent3 22 6" xfId="10736" xr:uid="{B57812F7-0F1D-4A3F-9D87-0EA48E5CE6E5}"/>
    <cellStyle name="20% - Accent3 22 7" xfId="10737" xr:uid="{25E59760-3859-4C2B-808F-E83ADEAC34C9}"/>
    <cellStyle name="20% - Accent3 23" xfId="10738" xr:uid="{3FE3F3E1-5355-4DAF-A119-14389D56F471}"/>
    <cellStyle name="20% - Accent3 23 2" xfId="10739" xr:uid="{58BFFFCB-351D-44DC-A0EA-186893F470D4}"/>
    <cellStyle name="20% - Accent3 23 2 2" xfId="10740" xr:uid="{01939D1B-8A57-4C94-AB99-A601A7620FC3}"/>
    <cellStyle name="20% - Accent3 23 2 3" xfId="10741" xr:uid="{B6A91966-B077-412F-AE2A-B2213EF99F64}"/>
    <cellStyle name="20% - Accent3 23 2 4" xfId="10742" xr:uid="{5B550929-2F90-4712-9A61-87051B6232D6}"/>
    <cellStyle name="20% - Accent3 23 2 5" xfId="10743" xr:uid="{8D46DE68-699D-4BDD-B0CF-E8027D9A57CA}"/>
    <cellStyle name="20% - Accent3 23 2 6" xfId="10744" xr:uid="{7337DD71-7E61-49C9-899A-B2172AAD4B9B}"/>
    <cellStyle name="20% - Accent3 23 3" xfId="10745" xr:uid="{A9D01DC4-AC25-4227-B946-C90410B11F25}"/>
    <cellStyle name="20% - Accent3 23 3 2" xfId="10746" xr:uid="{A60C4531-9F95-4FBA-BD23-05E414366216}"/>
    <cellStyle name="20% - Accent3 23 4" xfId="10747" xr:uid="{25C0E78E-A7C8-42F0-A3B6-9EC9DD7955B0}"/>
    <cellStyle name="20% - Accent3 23 5" xfId="10748" xr:uid="{1160AF9F-B6B5-43E2-82A4-88F07D4F5A72}"/>
    <cellStyle name="20% - Accent3 23 6" xfId="10749" xr:uid="{71E60CA1-6724-425D-B07D-DC83E9C6E9F9}"/>
    <cellStyle name="20% - Accent3 23 7" xfId="10750" xr:uid="{F15DA4FE-EB0D-4EEC-8B21-DAE5069A6F4F}"/>
    <cellStyle name="20% - Accent3 24" xfId="10751" xr:uid="{3CE7C3C4-F8C0-49ED-94EE-1A34DF84BD1B}"/>
    <cellStyle name="20% - Accent3 24 2" xfId="10752" xr:uid="{CD8E340E-0B99-4A37-BF53-55D405226879}"/>
    <cellStyle name="20% - Accent3 24 2 2" xfId="10753" xr:uid="{12A7B3AD-75D0-4EAC-B4FA-3831244C1320}"/>
    <cellStyle name="20% - Accent3 24 2 3" xfId="10754" xr:uid="{4EF9ACE2-B64E-4829-BDF4-115EE59BDD88}"/>
    <cellStyle name="20% - Accent3 24 2 4" xfId="10755" xr:uid="{FB889211-E135-45DE-92CB-C42F2C000106}"/>
    <cellStyle name="20% - Accent3 24 2 5" xfId="10756" xr:uid="{F3D7EE61-EA01-4940-8847-CB3C1748195B}"/>
    <cellStyle name="20% - Accent3 24 2 6" xfId="10757" xr:uid="{0653DC2C-2FC9-4DC3-8A96-BD4B06F2BD63}"/>
    <cellStyle name="20% - Accent3 24 3" xfId="10758" xr:uid="{DD63CCAE-35F6-4B30-8911-BC19053B731A}"/>
    <cellStyle name="20% - Accent3 24 3 2" xfId="10759" xr:uid="{040E8F3B-DD8E-4CF7-98B8-D25D539010E6}"/>
    <cellStyle name="20% - Accent3 24 4" xfId="10760" xr:uid="{611F7158-63B0-448E-B7D7-2028712FC1CE}"/>
    <cellStyle name="20% - Accent3 24 5" xfId="10761" xr:uid="{4E0FD617-F969-4B00-B986-CAF62C7153C6}"/>
    <cellStyle name="20% - Accent3 24 6" xfId="10762" xr:uid="{0DEB28E5-21E3-43DC-B7AD-01980B8B3D98}"/>
    <cellStyle name="20% - Accent3 24 7" xfId="10763" xr:uid="{E42DF576-3AAF-4B63-81CF-FC82FEA23C50}"/>
    <cellStyle name="20% - Accent3 25" xfId="10764" xr:uid="{98D8D439-DC57-4A19-B41F-7360D3991B3C}"/>
    <cellStyle name="20% - Accent3 25 2" xfId="10765" xr:uid="{EAAD7953-F00E-470A-A146-48DBED606547}"/>
    <cellStyle name="20% - Accent3 25 2 2" xfId="10766" xr:uid="{77D765F9-DD98-464E-9DA2-7A16AC8A7CC2}"/>
    <cellStyle name="20% - Accent3 25 2 3" xfId="10767" xr:uid="{59059A6A-5FF1-4AEC-ADEF-3B3D86F51401}"/>
    <cellStyle name="20% - Accent3 25 2 4" xfId="10768" xr:uid="{D1EBAA5C-B1A5-4C25-91D8-8213DAE2640C}"/>
    <cellStyle name="20% - Accent3 25 2 5" xfId="10769" xr:uid="{039BADA2-6FFB-45A7-928C-2DA5AC5F53F2}"/>
    <cellStyle name="20% - Accent3 25 2 6" xfId="10770" xr:uid="{FDC68DCA-C5E6-4D2C-B14F-A3AD697ADF73}"/>
    <cellStyle name="20% - Accent3 25 3" xfId="10771" xr:uid="{B768919F-111F-4FCC-944C-7CA18F449914}"/>
    <cellStyle name="20% - Accent3 25 3 2" xfId="10772" xr:uid="{D4DC884D-81C8-4092-9594-81771C0E5423}"/>
    <cellStyle name="20% - Accent3 25 4" xfId="10773" xr:uid="{A13F8DAC-D77A-4DF0-8BD9-57414B242B24}"/>
    <cellStyle name="20% - Accent3 25 5" xfId="10774" xr:uid="{045149E9-A42B-408A-8BCA-863C514AF8B4}"/>
    <cellStyle name="20% - Accent3 25 6" xfId="10775" xr:uid="{F29F0279-EE0B-4D78-B894-FCD0A4D17907}"/>
    <cellStyle name="20% - Accent3 25 7" xfId="10776" xr:uid="{D09EA23E-6B17-4EC6-B713-35825D77522F}"/>
    <cellStyle name="20% - Accent3 26" xfId="10777" xr:uid="{D391F82C-74C2-4693-9E7A-3603E577E3EA}"/>
    <cellStyle name="20% - Accent3 26 2" xfId="10778" xr:uid="{090E34E7-4919-4201-B986-5252BCEC93AD}"/>
    <cellStyle name="20% - Accent3 26 2 2" xfId="10779" xr:uid="{0A1F6A80-5319-4B36-BC92-CC543250DB0B}"/>
    <cellStyle name="20% - Accent3 26 2 3" xfId="10780" xr:uid="{99E0E736-3D19-429E-A751-9CCA89D6E732}"/>
    <cellStyle name="20% - Accent3 26 2 4" xfId="10781" xr:uid="{B21CB102-8D97-46A6-8EB8-61F8B3474858}"/>
    <cellStyle name="20% - Accent3 26 2 5" xfId="10782" xr:uid="{EF3056A7-7968-4878-8E0D-E2213A8A40E7}"/>
    <cellStyle name="20% - Accent3 26 2 6" xfId="10783" xr:uid="{CAE7B111-0BB6-4627-9B32-13EAC0E35C98}"/>
    <cellStyle name="20% - Accent3 26 3" xfId="10784" xr:uid="{F37D7747-BD78-4493-BBEC-8ABE764734BF}"/>
    <cellStyle name="20% - Accent3 26 3 2" xfId="10785" xr:uid="{915EB811-B4CA-430F-BAE9-D40BAD2D9BD9}"/>
    <cellStyle name="20% - Accent3 26 4" xfId="10786" xr:uid="{54CC2FC2-D6F1-4A2B-AB0C-017B97EF1154}"/>
    <cellStyle name="20% - Accent3 26 5" xfId="10787" xr:uid="{8585BA40-C95E-4669-916E-A01519EB7A0E}"/>
    <cellStyle name="20% - Accent3 26 6" xfId="10788" xr:uid="{515405CF-74D5-44AB-A1CE-3A3FC1A07A63}"/>
    <cellStyle name="20% - Accent3 26 7" xfId="10789" xr:uid="{16EA90BE-2452-4A77-9011-12B1237385F1}"/>
    <cellStyle name="20% - Accent3 27" xfId="10790" xr:uid="{14DFDE86-1A65-4457-BB5F-A43755ED091D}"/>
    <cellStyle name="20% - Accent3 27 2" xfId="10791" xr:uid="{0CB7CF77-FBC9-4FB9-B0B3-09DC14FFF93C}"/>
    <cellStyle name="20% - Accent3 27 2 2" xfId="10792" xr:uid="{D436840A-D3C0-4F0B-89D5-101A37D75D07}"/>
    <cellStyle name="20% - Accent3 27 2 3" xfId="10793" xr:uid="{7920122C-7F66-4A10-B463-54ABEFCD8A60}"/>
    <cellStyle name="20% - Accent3 27 2 4" xfId="10794" xr:uid="{52FD43AA-A76C-4F3A-81C7-4CA2B04510CE}"/>
    <cellStyle name="20% - Accent3 27 2 5" xfId="10795" xr:uid="{A279E9A1-3C9C-4C84-B1AD-3DCF7B558870}"/>
    <cellStyle name="20% - Accent3 27 2 6" xfId="10796" xr:uid="{3CB9204A-6F91-4EEB-9A3F-86747968F5BB}"/>
    <cellStyle name="20% - Accent3 27 3" xfId="10797" xr:uid="{F7F471B9-F0A1-4C06-96B8-1DFF0729D21D}"/>
    <cellStyle name="20% - Accent3 27 3 2" xfId="10798" xr:uid="{719A01DF-85DA-49A8-8192-1A374E32FAB9}"/>
    <cellStyle name="20% - Accent3 27 4" xfId="10799" xr:uid="{9EDE3494-352A-4714-9849-AC06DB699A72}"/>
    <cellStyle name="20% - Accent3 27 5" xfId="10800" xr:uid="{5F7DD8D6-4084-46AA-A750-63559A5DC6B0}"/>
    <cellStyle name="20% - Accent3 27 6" xfId="10801" xr:uid="{69FD73F6-7D40-4671-88ED-6F0F85753BC2}"/>
    <cellStyle name="20% - Accent3 27 7" xfId="10802" xr:uid="{EC14603F-4AA9-4520-84FA-D5FBB375A5B3}"/>
    <cellStyle name="20% - Accent3 28" xfId="10803" xr:uid="{B79A727E-40F1-466C-9E9A-997E170CA9F0}"/>
    <cellStyle name="20% - Accent3 28 2" xfId="10804" xr:uid="{BB082F4D-37EA-4396-AC33-3F506D9BFA38}"/>
    <cellStyle name="20% - Accent3 28 2 2" xfId="10805" xr:uid="{F870CCA8-7935-4F78-8F6D-7F79741622F4}"/>
    <cellStyle name="20% - Accent3 28 2 3" xfId="10806" xr:uid="{0EAACACB-70FB-42E0-BCF9-88B9CE62C295}"/>
    <cellStyle name="20% - Accent3 28 2 4" xfId="10807" xr:uid="{BAFA3FA9-7444-4733-9CED-8406EAB9432D}"/>
    <cellStyle name="20% - Accent3 28 2 5" xfId="10808" xr:uid="{B3D5C41E-FE87-4C28-A8B4-7AC803207C69}"/>
    <cellStyle name="20% - Accent3 28 2 6" xfId="10809" xr:uid="{517D97CC-1752-4F03-8B47-661855807829}"/>
    <cellStyle name="20% - Accent3 28 3" xfId="10810" xr:uid="{F83FFF36-6640-4176-AB3B-41D0DDF8C246}"/>
    <cellStyle name="20% - Accent3 28 3 2" xfId="10811" xr:uid="{F84E4EBE-5E08-4758-9647-899EBA2AD005}"/>
    <cellStyle name="20% - Accent3 28 4" xfId="10812" xr:uid="{2E924D45-8994-41A2-B57C-AADDC46FD125}"/>
    <cellStyle name="20% - Accent3 28 5" xfId="10813" xr:uid="{ACB78949-2562-45EF-8100-FC01C0B385E6}"/>
    <cellStyle name="20% - Accent3 28 6" xfId="10814" xr:uid="{EB3D0943-19F4-4954-9557-BB778F236309}"/>
    <cellStyle name="20% - Accent3 28 7" xfId="10815" xr:uid="{3BB206B5-C54A-47FC-BDE7-105BC45442EF}"/>
    <cellStyle name="20% - Accent3 29" xfId="10816" xr:uid="{61E5A69A-96B7-4924-BCB7-5A7795FAF548}"/>
    <cellStyle name="20% - Accent3 29 2" xfId="10817" xr:uid="{026C1E43-D330-456D-BFFB-E1C578517D9A}"/>
    <cellStyle name="20% - Accent3 29 2 2" xfId="10818" xr:uid="{13A46FA4-58EB-4775-A2D1-6B2D413D4C93}"/>
    <cellStyle name="20% - Accent3 29 2 3" xfId="10819" xr:uid="{D5404AA1-6CF7-4C25-9E7E-F793DBC4B3DE}"/>
    <cellStyle name="20% - Accent3 29 2 4" xfId="10820" xr:uid="{821554AC-8469-4216-811B-244E65CBA7D0}"/>
    <cellStyle name="20% - Accent3 29 2 5" xfId="10821" xr:uid="{66CF370E-1780-48F5-AF39-19DC4C78226D}"/>
    <cellStyle name="20% - Accent3 29 2 6" xfId="10822" xr:uid="{1FD9DE11-167E-4F5E-97FD-09B18757E794}"/>
    <cellStyle name="20% - Accent3 29 3" xfId="10823" xr:uid="{6BB2CBAE-2463-4D5C-AF53-3A8BB7B02D61}"/>
    <cellStyle name="20% - Accent3 29 3 2" xfId="10824" xr:uid="{A9B82600-5A31-4C33-8F88-1F6AD71C268A}"/>
    <cellStyle name="20% - Accent3 29 4" xfId="10825" xr:uid="{17581CFE-9AEC-4F0C-BD7A-E52B6040DAFC}"/>
    <cellStyle name="20% - Accent3 29 5" xfId="10826" xr:uid="{9A5A00A0-DBBA-4A71-8D6E-465E57576A95}"/>
    <cellStyle name="20% - Accent3 29 6" xfId="10827" xr:uid="{0DE48BCB-FE81-4607-9B0E-D6FF22EB226D}"/>
    <cellStyle name="20% - Accent3 29 7" xfId="10828" xr:uid="{F89840E4-9216-4698-86AF-6F5078DED25A}"/>
    <cellStyle name="20% - Accent3 3" xfId="209" xr:uid="{F65E4744-7AA8-4381-AE2E-7D135B3D2FC6}"/>
    <cellStyle name="20% - Accent3 3 10" xfId="5361" xr:uid="{07FCE7EA-E04B-47CF-83BD-6F337632AF9D}"/>
    <cellStyle name="20% - Accent3 3 11" xfId="4443" xr:uid="{2E276104-EAEA-42E1-B0B0-E226720116D3}"/>
    <cellStyle name="20% - Accent3 3 2" xfId="5748" xr:uid="{6692CC3E-EC05-4AB1-9BB9-F63F272257F3}"/>
    <cellStyle name="20% - Accent3 3 2 2" xfId="10831" xr:uid="{B99DB988-30E5-4556-BA4C-069EACB6931B}"/>
    <cellStyle name="20% - Accent3 3 2 2 2" xfId="10832" xr:uid="{059A863E-25F7-4920-A3E2-98F22B172F1D}"/>
    <cellStyle name="20% - Accent3 3 2 3" xfId="10833" xr:uid="{AAC36578-9CCA-4A05-8318-36336504F86B}"/>
    <cellStyle name="20% - Accent3 3 2 4" xfId="10834" xr:uid="{FAFA1CAB-DE35-4712-B6F0-169187A01F42}"/>
    <cellStyle name="20% - Accent3 3 2 5" xfId="10835" xr:uid="{677D6AD6-AE4B-4034-8757-E49659312096}"/>
    <cellStyle name="20% - Accent3 3 2 6" xfId="10836" xr:uid="{CDDF354C-9FDC-41B1-9C08-3F1A07D281B2}"/>
    <cellStyle name="20% - Accent3 3 2 7" xfId="10837" xr:uid="{5AF3C9D1-5D93-44C2-8FA6-F5F1F16FABA1}"/>
    <cellStyle name="20% - Accent3 3 2 8" xfId="10830" xr:uid="{DDE5632E-7AD4-4340-B9D4-14FFA9BE7427}"/>
    <cellStyle name="20% - Accent3 3 3" xfId="5526" xr:uid="{7630695B-B852-4C96-91BD-AD869589A691}"/>
    <cellStyle name="20% - Accent3 3 3 2" xfId="10839" xr:uid="{D92A284A-394D-4A2C-BB69-5A72EDB56401}"/>
    <cellStyle name="20% - Accent3 3 3 3" xfId="10838" xr:uid="{B36A6519-43D6-4931-8CD4-28A375B96802}"/>
    <cellStyle name="20% - Accent3 3 4" xfId="10840" xr:uid="{1EDD162F-6DEB-40B3-AE6E-6F082809C2BA}"/>
    <cellStyle name="20% - Accent3 3 5" xfId="10841" xr:uid="{13527D86-F2E6-4DCD-8CF2-CD893D78D69D}"/>
    <cellStyle name="20% - Accent3 3 6" xfId="10842" xr:uid="{4734E4F4-D7DF-4C6F-BC74-B70EA40F8966}"/>
    <cellStyle name="20% - Accent3 3 7" xfId="10843" xr:uid="{DEE6BA57-22D8-42BC-A4F0-7559C040488D}"/>
    <cellStyle name="20% - Accent3 3 8" xfId="10844" xr:uid="{DB8DB443-D775-4BC3-BBFB-301143E82267}"/>
    <cellStyle name="20% - Accent3 3 9" xfId="10829" xr:uid="{3ACF9D7A-5BE9-4A7C-9B1D-919D2FBECE46}"/>
    <cellStyle name="20% - Accent3 30" xfId="10845" xr:uid="{6EB13889-52B5-49AD-8D56-310FCD0C06BE}"/>
    <cellStyle name="20% - Accent3 30 2" xfId="10846" xr:uid="{644BF715-9740-42C2-8E55-3A9FED33203C}"/>
    <cellStyle name="20% - Accent3 30 2 2" xfId="10847" xr:uid="{2538ECB2-1FC7-4765-AF56-9DEAEF94D9CA}"/>
    <cellStyle name="20% - Accent3 30 2 3" xfId="10848" xr:uid="{7E51198D-69D4-4B2D-B6B4-BD370F7B0D6A}"/>
    <cellStyle name="20% - Accent3 30 2 4" xfId="10849" xr:uid="{B63A8D80-AE68-4FC0-BC1A-D66AE722A51C}"/>
    <cellStyle name="20% - Accent3 30 2 5" xfId="10850" xr:uid="{9041A0A2-671E-458E-96D1-959626ABC9C7}"/>
    <cellStyle name="20% - Accent3 30 2 6" xfId="10851" xr:uid="{7940A7B3-FDD4-492C-8B25-AD3746DEF1EE}"/>
    <cellStyle name="20% - Accent3 30 3" xfId="10852" xr:uid="{0E079F9C-3448-47A7-8B92-B307F51CEF5C}"/>
    <cellStyle name="20% - Accent3 30 3 2" xfId="10853" xr:uid="{5A4C41BD-99F7-4886-B80A-B1C65475510F}"/>
    <cellStyle name="20% - Accent3 30 4" xfId="10854" xr:uid="{2700FD96-CC06-417C-ABE1-D48EA02680E0}"/>
    <cellStyle name="20% - Accent3 30 5" xfId="10855" xr:uid="{D2DE20E6-3287-47E7-98BA-2EBF76D96A7E}"/>
    <cellStyle name="20% - Accent3 30 6" xfId="10856" xr:uid="{D9C6ACD9-B132-41F9-BE7D-1E590D4268D1}"/>
    <cellStyle name="20% - Accent3 30 7" xfId="10857" xr:uid="{0A79612D-3C50-4235-83CA-FEB3676BCE6D}"/>
    <cellStyle name="20% - Accent3 31" xfId="10858" xr:uid="{5162EF26-4FDB-45D2-9D9A-B922B4F23DEB}"/>
    <cellStyle name="20% - Accent3 31 2" xfId="10859" xr:uid="{62FF0DF5-8F07-4D50-A343-C5E46AAC20A3}"/>
    <cellStyle name="20% - Accent3 31 2 2" xfId="10860" xr:uid="{57B17396-37F5-4B9A-BB66-1ACFFB2943B7}"/>
    <cellStyle name="20% - Accent3 31 2 3" xfId="10861" xr:uid="{ED78F6F6-8D47-4C80-8B04-09AD931363A9}"/>
    <cellStyle name="20% - Accent3 31 2 4" xfId="10862" xr:uid="{844D51FA-D49A-43C2-A3B3-A7067E302AA6}"/>
    <cellStyle name="20% - Accent3 31 2 5" xfId="10863" xr:uid="{A430BA27-5EA5-47EA-B0F9-32E7AE69D8E8}"/>
    <cellStyle name="20% - Accent3 31 2 6" xfId="10864" xr:uid="{770471D3-158D-4219-A0EF-83E740CA5B3E}"/>
    <cellStyle name="20% - Accent3 31 3" xfId="10865" xr:uid="{96E46430-E750-42B6-BE36-349791313319}"/>
    <cellStyle name="20% - Accent3 31 3 2" xfId="10866" xr:uid="{1284D289-C805-4DDD-B3E3-472F8B138D3C}"/>
    <cellStyle name="20% - Accent3 31 4" xfId="10867" xr:uid="{EF26DC8B-E84F-4AB8-83E4-CBBF3D834409}"/>
    <cellStyle name="20% - Accent3 31 5" xfId="10868" xr:uid="{19383083-938D-4945-B6B9-ADFC508D430A}"/>
    <cellStyle name="20% - Accent3 31 6" xfId="10869" xr:uid="{2092F7AE-1093-44F6-83FF-67371DC9AD06}"/>
    <cellStyle name="20% - Accent3 31 7" xfId="10870" xr:uid="{669B807A-64E6-4D96-A405-FECB3342CB48}"/>
    <cellStyle name="20% - Accent3 32" xfId="10871" xr:uid="{79D5B272-F662-4378-A664-86747551FE29}"/>
    <cellStyle name="20% - Accent3 32 2" xfId="10872" xr:uid="{6A66469D-51A5-4498-B70D-45E09B4B4636}"/>
    <cellStyle name="20% - Accent3 32 2 2" xfId="10873" xr:uid="{56342DAE-1749-4C36-9E6A-FDE888B43C55}"/>
    <cellStyle name="20% - Accent3 32 2 3" xfId="10874" xr:uid="{D802545A-BECA-4738-A816-DE343F51863F}"/>
    <cellStyle name="20% - Accent3 32 2 4" xfId="10875" xr:uid="{D9F3F3C9-2E94-45A5-81D6-50B9181B96EC}"/>
    <cellStyle name="20% - Accent3 32 2 5" xfId="10876" xr:uid="{42EE4E01-04B2-470E-B4AC-E4A52636EAC4}"/>
    <cellStyle name="20% - Accent3 32 2 6" xfId="10877" xr:uid="{5A55381A-FFD0-4CA6-8FB1-0684A1252DC5}"/>
    <cellStyle name="20% - Accent3 32 3" xfId="10878" xr:uid="{4449F3A3-336E-4EE8-84B6-E39E10BEA92A}"/>
    <cellStyle name="20% - Accent3 32 3 2" xfId="10879" xr:uid="{AACF9F95-40B7-49C5-A1A3-3EBCFFF0D2FC}"/>
    <cellStyle name="20% - Accent3 32 4" xfId="10880" xr:uid="{E3D5ABAE-98D4-4DC5-8B8D-5574D7B3F787}"/>
    <cellStyle name="20% - Accent3 32 5" xfId="10881" xr:uid="{8E282759-A286-4DD1-85AE-96F496A883D0}"/>
    <cellStyle name="20% - Accent3 32 6" xfId="10882" xr:uid="{3EB34596-7621-4CB0-ABD3-9B740CA2C9F3}"/>
    <cellStyle name="20% - Accent3 32 7" xfId="10883" xr:uid="{4D485AFF-1F89-44FA-9FD5-9D3E9C610468}"/>
    <cellStyle name="20% - Accent3 33" xfId="10884" xr:uid="{3ECD496A-9B83-407B-AC46-C2EA4C764790}"/>
    <cellStyle name="20% - Accent3 33 2" xfId="10885" xr:uid="{B52D3AB0-C787-4715-AC7F-EE57C6CB92A2}"/>
    <cellStyle name="20% - Accent3 33 2 2" xfId="10886" xr:uid="{CE9DF004-C239-4993-828B-FE1650098E1E}"/>
    <cellStyle name="20% - Accent3 33 2 3" xfId="10887" xr:uid="{02B12EA3-7F7D-4A34-90D3-03D14EB7AADC}"/>
    <cellStyle name="20% - Accent3 33 2 4" xfId="10888" xr:uid="{6CF086E4-FA41-4E67-A484-D695330C036B}"/>
    <cellStyle name="20% - Accent3 33 2 5" xfId="10889" xr:uid="{A5565867-4FC7-44C9-A724-4B6750D1385F}"/>
    <cellStyle name="20% - Accent3 33 2 6" xfId="10890" xr:uid="{7BBBD064-BD6D-4490-81F4-0360EDF8500C}"/>
    <cellStyle name="20% - Accent3 33 3" xfId="10891" xr:uid="{DE3A324D-C0C6-433F-A9F8-E6EFB2446FED}"/>
    <cellStyle name="20% - Accent3 33 3 2" xfId="10892" xr:uid="{2BA75D7B-053A-42A2-89AB-2A40F8831BB6}"/>
    <cellStyle name="20% - Accent3 33 4" xfId="10893" xr:uid="{629B37B5-256C-41EF-A53B-90E4EBF6D0D2}"/>
    <cellStyle name="20% - Accent3 33 5" xfId="10894" xr:uid="{FF10B7B2-88E1-4635-9506-EDF904E080F3}"/>
    <cellStyle name="20% - Accent3 33 6" xfId="10895" xr:uid="{6CC94D81-48E7-473D-9BA5-A9E78836E97B}"/>
    <cellStyle name="20% - Accent3 33 7" xfId="10896" xr:uid="{C5DD8D3B-1A2E-48E0-8F29-5FC95FAEEF52}"/>
    <cellStyle name="20% - Accent3 34" xfId="10897" xr:uid="{D3316E5E-3CAB-48E7-8396-65AB43C71B6A}"/>
    <cellStyle name="20% - Accent3 34 2" xfId="10898" xr:uid="{77F7D557-BB3C-47C9-92F7-B3EFA6189CD0}"/>
    <cellStyle name="20% - Accent3 34 2 2" xfId="10899" xr:uid="{77045ACA-7E9D-45C9-A52B-261270FA1A74}"/>
    <cellStyle name="20% - Accent3 34 2 3" xfId="10900" xr:uid="{0DDD8A55-6B8D-4C98-9486-78ABE615D37D}"/>
    <cellStyle name="20% - Accent3 34 2 4" xfId="10901" xr:uid="{320EBB29-F89F-4196-A792-286024B4AC80}"/>
    <cellStyle name="20% - Accent3 34 2 5" xfId="10902" xr:uid="{F8253EFF-7A2E-463A-AF68-83D9AE3775B8}"/>
    <cellStyle name="20% - Accent3 34 2 6" xfId="10903" xr:uid="{8600E937-F887-460A-A861-A1E4F7DB3B0A}"/>
    <cellStyle name="20% - Accent3 34 3" xfId="10904" xr:uid="{14857FB9-0D05-4011-84D9-2C3228EE44E3}"/>
    <cellStyle name="20% - Accent3 34 3 2" xfId="10905" xr:uid="{F8F361C5-B25C-4F17-8C9B-5AB47C15CFA6}"/>
    <cellStyle name="20% - Accent3 34 4" xfId="10906" xr:uid="{12BC94AD-8C3A-408E-ABED-388BF94C0988}"/>
    <cellStyle name="20% - Accent3 34 5" xfId="10907" xr:uid="{7DC949E5-97EC-438F-B55F-F1726E0AFD4E}"/>
    <cellStyle name="20% - Accent3 34 6" xfId="10908" xr:uid="{017A524D-4613-4B96-BF11-2F9E2E47B911}"/>
    <cellStyle name="20% - Accent3 34 7" xfId="10909" xr:uid="{021BBCF2-E550-4FEE-AA0B-96E5DE97A268}"/>
    <cellStyle name="20% - Accent3 35" xfId="10910" xr:uid="{071145B4-D587-49F2-ADD0-457A18419F17}"/>
    <cellStyle name="20% - Accent3 35 2" xfId="10911" xr:uid="{5E3DE99A-09B8-4F74-A012-B6CDB017907C}"/>
    <cellStyle name="20% - Accent3 35 2 2" xfId="10912" xr:uid="{2689A993-BFD1-4786-9C10-974D560AB75E}"/>
    <cellStyle name="20% - Accent3 35 2 3" xfId="10913" xr:uid="{DFDBB978-6831-41B1-8BC4-ADC0976A2997}"/>
    <cellStyle name="20% - Accent3 35 2 4" xfId="10914" xr:uid="{F88D7831-802B-4A8B-8F58-8E4F2EB90773}"/>
    <cellStyle name="20% - Accent3 35 2 5" xfId="10915" xr:uid="{6C938C33-23C8-4D48-9B8A-651EF8F85F2A}"/>
    <cellStyle name="20% - Accent3 35 2 6" xfId="10916" xr:uid="{54B8FE9F-C7A9-461B-8CCC-013424703815}"/>
    <cellStyle name="20% - Accent3 35 3" xfId="10917" xr:uid="{BD4930A4-4C0F-4228-A371-FF07B4F26153}"/>
    <cellStyle name="20% - Accent3 35 3 2" xfId="10918" xr:uid="{54FEC04A-C770-430D-85CC-DF15DBB4FF1D}"/>
    <cellStyle name="20% - Accent3 35 4" xfId="10919" xr:uid="{351A5CB5-772A-4959-985D-2FDE70D5A025}"/>
    <cellStyle name="20% - Accent3 35 5" xfId="10920" xr:uid="{5948A6CB-A218-41BE-8FB7-330DD7E627C3}"/>
    <cellStyle name="20% - Accent3 35 6" xfId="10921" xr:uid="{54DFD10F-8E35-4A3B-A933-166058159697}"/>
    <cellStyle name="20% - Accent3 35 7" xfId="10922" xr:uid="{50FF50B3-BABD-4032-806D-7785441767F9}"/>
    <cellStyle name="20% - Accent3 36" xfId="10923" xr:uid="{C040723E-F72C-4472-9382-331C8495C32E}"/>
    <cellStyle name="20% - Accent3 36 2" xfId="10924" xr:uid="{D5AFD927-7702-4228-8353-61CE59AD27BE}"/>
    <cellStyle name="20% - Accent3 36 2 2" xfId="10925" xr:uid="{1B0C9A2D-43D1-4238-92A5-ECF0C885DEFC}"/>
    <cellStyle name="20% - Accent3 36 2 3" xfId="10926" xr:uid="{B4754666-AF7E-4358-A830-1FB1964F4039}"/>
    <cellStyle name="20% - Accent3 36 2 4" xfId="10927" xr:uid="{A0B4A359-5335-4C1F-8C17-AA99E1553295}"/>
    <cellStyle name="20% - Accent3 36 2 5" xfId="10928" xr:uid="{06146673-BDA3-4096-89A5-EA149FA06794}"/>
    <cellStyle name="20% - Accent3 36 2 6" xfId="10929" xr:uid="{B2891CDC-C4BD-491D-BE68-E469E99C970D}"/>
    <cellStyle name="20% - Accent3 36 3" xfId="10930" xr:uid="{08C76EC0-B9AB-47E9-8423-17A964A0AE54}"/>
    <cellStyle name="20% - Accent3 36 3 2" xfId="10931" xr:uid="{A1DD3EA6-A842-4672-8C7B-3F301418B990}"/>
    <cellStyle name="20% - Accent3 36 4" xfId="10932" xr:uid="{37C60BAB-0A89-4C02-9CD6-BB4CA6AD3F59}"/>
    <cellStyle name="20% - Accent3 36 5" xfId="10933" xr:uid="{D6DAE96F-F56F-4ED1-B7B3-89F3541BEAE1}"/>
    <cellStyle name="20% - Accent3 36 6" xfId="10934" xr:uid="{63856390-1F47-4FF8-B7F7-61F776547A76}"/>
    <cellStyle name="20% - Accent3 36 7" xfId="10935" xr:uid="{8D01436B-E3D6-4683-92D4-5DBE047B41F3}"/>
    <cellStyle name="20% - Accent3 37" xfId="10936" xr:uid="{20B52D00-F362-4585-9F2F-4B19F6DE2B1F}"/>
    <cellStyle name="20% - Accent3 37 2" xfId="10937" xr:uid="{2D90DE15-496A-44B0-BEE1-D3989620E205}"/>
    <cellStyle name="20% - Accent3 37 2 2" xfId="10938" xr:uid="{DC3F7B1A-A205-47F5-BFBE-1A1A35BF552A}"/>
    <cellStyle name="20% - Accent3 37 2 3" xfId="10939" xr:uid="{2E509A5A-BBA5-4666-8FCE-5448B9217752}"/>
    <cellStyle name="20% - Accent3 37 2 4" xfId="10940" xr:uid="{CDFF3C47-354A-4271-82F8-32AE0355B6F9}"/>
    <cellStyle name="20% - Accent3 37 2 5" xfId="10941" xr:uid="{E0ABEF51-B73B-40C1-8627-DEC267209743}"/>
    <cellStyle name="20% - Accent3 37 2 6" xfId="10942" xr:uid="{26D054B5-38A1-4782-875B-6916729350B5}"/>
    <cellStyle name="20% - Accent3 37 3" xfId="10943" xr:uid="{A2424715-D093-45D5-B234-0BA0B99C6222}"/>
    <cellStyle name="20% - Accent3 37 3 2" xfId="10944" xr:uid="{DA44542C-EDCE-4284-BFF9-0CE2167D1BC8}"/>
    <cellStyle name="20% - Accent3 37 4" xfId="10945" xr:uid="{6186A668-D789-401B-B557-2248E6AF92E8}"/>
    <cellStyle name="20% - Accent3 37 5" xfId="10946" xr:uid="{0F743040-5E4B-4917-8BBC-206D6058C91D}"/>
    <cellStyle name="20% - Accent3 37 6" xfId="10947" xr:uid="{C8F986DA-7204-4B29-8C27-01375EE4AC3C}"/>
    <cellStyle name="20% - Accent3 37 7" xfId="10948" xr:uid="{578D228B-7921-451E-98A4-855D2BD925E0}"/>
    <cellStyle name="20% - Accent3 38" xfId="10949" xr:uid="{4D4A6D6D-0BE7-436B-B983-AE697D50059D}"/>
    <cellStyle name="20% - Accent3 38 2" xfId="10950" xr:uid="{F46B1BD2-D93F-476B-B5D5-3704AA00C1B0}"/>
    <cellStyle name="20% - Accent3 38 2 2" xfId="10951" xr:uid="{09CB867A-DECC-4CAE-B7B4-98010108D3C3}"/>
    <cellStyle name="20% - Accent3 38 2 3" xfId="10952" xr:uid="{BDB7A47C-FBE4-4D20-800D-E88D324699D3}"/>
    <cellStyle name="20% - Accent3 38 2 4" xfId="10953" xr:uid="{3476EA36-02EF-4D89-8DFE-8FA741D7BCF9}"/>
    <cellStyle name="20% - Accent3 38 2 5" xfId="10954" xr:uid="{014001B3-D0EE-4A74-AFBF-3193E0E65B22}"/>
    <cellStyle name="20% - Accent3 38 2 6" xfId="10955" xr:uid="{EA9DB0AC-91ED-4127-9876-E825D29C4203}"/>
    <cellStyle name="20% - Accent3 38 3" xfId="10956" xr:uid="{D73244A9-7718-4014-AB3F-19D9EDFF1D6D}"/>
    <cellStyle name="20% - Accent3 38 3 2" xfId="10957" xr:uid="{0F97AB22-4B9F-47C4-8813-251C398ABAF4}"/>
    <cellStyle name="20% - Accent3 38 4" xfId="10958" xr:uid="{2F0CD6F5-462D-4DEE-8356-57AC1CCC2CFE}"/>
    <cellStyle name="20% - Accent3 38 5" xfId="10959" xr:uid="{B22D9C0F-9487-4A29-ABCE-6066B395C294}"/>
    <cellStyle name="20% - Accent3 38 6" xfId="10960" xr:uid="{99B2EC96-C4C9-43B1-BCFD-30D4F3BAC148}"/>
    <cellStyle name="20% - Accent3 38 7" xfId="10961" xr:uid="{702918B2-747F-4382-A919-DEE3BED7E8B9}"/>
    <cellStyle name="20% - Accent3 39" xfId="10962" xr:uid="{90934C8F-72C0-455E-A9DB-899FBB23BFFE}"/>
    <cellStyle name="20% - Accent3 39 2" xfId="10963" xr:uid="{DC149B29-1993-4966-A8B5-CD9A81AEA2A8}"/>
    <cellStyle name="20% - Accent3 39 2 2" xfId="10964" xr:uid="{05E1AD62-7ACA-497A-AF21-DA91BE82E21F}"/>
    <cellStyle name="20% - Accent3 39 2 3" xfId="10965" xr:uid="{B012A08B-D563-43C7-9BB1-91E99CE8423F}"/>
    <cellStyle name="20% - Accent3 39 2 4" xfId="10966" xr:uid="{AFA5F0AB-DE24-467B-A686-0A6B772FC49D}"/>
    <cellStyle name="20% - Accent3 39 2 5" xfId="10967" xr:uid="{CFCC0D84-2AF2-43A1-9185-EE7F70C6BEBD}"/>
    <cellStyle name="20% - Accent3 39 2 6" xfId="10968" xr:uid="{7B69CCE5-127C-4E16-BC4D-6E4DD5222F60}"/>
    <cellStyle name="20% - Accent3 39 3" xfId="10969" xr:uid="{9CCC4056-EE7E-44EE-988A-C5B0E50A777F}"/>
    <cellStyle name="20% - Accent3 39 3 2" xfId="10970" xr:uid="{2A86FA0C-4705-4BA2-A632-33A60C3024B5}"/>
    <cellStyle name="20% - Accent3 39 4" xfId="10971" xr:uid="{A57E40D0-018F-4B2C-8FB8-1B396403D6EE}"/>
    <cellStyle name="20% - Accent3 39 5" xfId="10972" xr:uid="{E9D83B79-77E3-4519-9B32-25FD11B62358}"/>
    <cellStyle name="20% - Accent3 39 6" xfId="10973" xr:uid="{AA1B8A69-92B3-4B81-A123-A62B9DA01F67}"/>
    <cellStyle name="20% - Accent3 39 7" xfId="10974" xr:uid="{0806667D-8BDF-4AD1-99BE-8B4D856A97C2}"/>
    <cellStyle name="20% - Accent3 4" xfId="210" xr:uid="{F84DB005-8238-402A-B990-B58983C27F84}"/>
    <cellStyle name="20% - Accent3 4 10" xfId="4799" xr:uid="{687C7522-3B62-4184-A968-057EA6FCA01B}"/>
    <cellStyle name="20% - Accent3 4 2" xfId="5793" xr:uid="{F2A1F278-8D04-4BD7-9482-70314F6D5320}"/>
    <cellStyle name="20% - Accent3 4 2 2" xfId="10977" xr:uid="{59952F6B-90CC-4BE4-AAFE-459D73D9DFC0}"/>
    <cellStyle name="20% - Accent3 4 2 3" xfId="10978" xr:uid="{AD856B04-6D39-49DC-A1DC-C1056222ED6B}"/>
    <cellStyle name="20% - Accent3 4 2 4" xfId="10979" xr:uid="{9675B484-6A35-4586-9D80-4969E0F76026}"/>
    <cellStyle name="20% - Accent3 4 2 5" xfId="10980" xr:uid="{1DCA0B94-682D-49F7-90A1-3DF38A892060}"/>
    <cellStyle name="20% - Accent3 4 2 6" xfId="10981" xr:uid="{AB4F5F03-532E-45E0-9EA6-BEB03DDC51A5}"/>
    <cellStyle name="20% - Accent3 4 2 7" xfId="10976" xr:uid="{34B139D8-C07E-486F-B12E-DA6602DDCCCB}"/>
    <cellStyle name="20% - Accent3 4 3" xfId="10982" xr:uid="{66F9BC95-35EE-4528-AE08-F2F4468BFA9F}"/>
    <cellStyle name="20% - Accent3 4 3 2" xfId="10983" xr:uid="{FA32767F-316A-4AFF-87FD-02DFF03BC614}"/>
    <cellStyle name="20% - Accent3 4 4" xfId="10984" xr:uid="{9DCDDFFD-52DE-4A1E-8D7A-FFB3088F908C}"/>
    <cellStyle name="20% - Accent3 4 5" xfId="10985" xr:uid="{B89EA356-B438-4C37-B704-F797204B273B}"/>
    <cellStyle name="20% - Accent3 4 6" xfId="10986" xr:uid="{0FA5B166-5446-4524-9372-4E2C6B579E3F}"/>
    <cellStyle name="20% - Accent3 4 7" xfId="10987" xr:uid="{09DC9D16-B5FA-4CF5-AFA3-635B39056209}"/>
    <cellStyle name="20% - Accent3 4 8" xfId="10975" xr:uid="{0C8821AE-2AA1-4911-8123-DF8630DC884F}"/>
    <cellStyle name="20% - Accent3 4 9" xfId="5569" xr:uid="{17C16D7B-235F-42AE-8BD6-6932541D87EF}"/>
    <cellStyle name="20% - Accent3 40" xfId="10988" xr:uid="{42EA1321-3806-47BF-9AEA-8331B5B97304}"/>
    <cellStyle name="20% - Accent3 40 2" xfId="10989" xr:uid="{0844AE6F-87D0-4187-8436-E0C06575DF7B}"/>
    <cellStyle name="20% - Accent3 40 2 2" xfId="10990" xr:uid="{4DC03FBD-418E-4F17-A06F-181772F5F978}"/>
    <cellStyle name="20% - Accent3 40 2 3" xfId="10991" xr:uid="{3A07E042-C066-46DD-8EFC-1F422397B301}"/>
    <cellStyle name="20% - Accent3 40 2 4" xfId="10992" xr:uid="{7F166EDF-4F9D-4123-B974-34207F75B0B0}"/>
    <cellStyle name="20% - Accent3 40 2 5" xfId="10993" xr:uid="{40DD4050-49FF-4C31-9C34-25DD4BFEDB12}"/>
    <cellStyle name="20% - Accent3 40 2 6" xfId="10994" xr:uid="{F2DAB621-7529-471A-9CD9-5E6289A8F5D4}"/>
    <cellStyle name="20% - Accent3 40 3" xfId="10995" xr:uid="{4609115E-FA80-46EB-A93F-D4408BB89D99}"/>
    <cellStyle name="20% - Accent3 40 3 2" xfId="10996" xr:uid="{F78CC9B2-6987-4651-8032-F05083B1CD54}"/>
    <cellStyle name="20% - Accent3 40 4" xfId="10997" xr:uid="{E72928BC-B9E8-45DE-A872-5EA75C7D7AF3}"/>
    <cellStyle name="20% - Accent3 40 5" xfId="10998" xr:uid="{E44F30FD-FFFD-43DF-9145-A3E042D0DC91}"/>
    <cellStyle name="20% - Accent3 40 6" xfId="10999" xr:uid="{0E584F81-6CC8-4FDB-B7D8-97CE4363EC27}"/>
    <cellStyle name="20% - Accent3 40 7" xfId="11000" xr:uid="{1D351B89-A05D-4438-9C2C-062D9758B8FA}"/>
    <cellStyle name="20% - Accent3 41" xfId="11001" xr:uid="{D222F1CB-2ECA-42FF-832A-2B929EFD5B98}"/>
    <cellStyle name="20% - Accent3 41 2" xfId="11002" xr:uid="{198546D9-8905-405A-9C5B-42A0CCA5626C}"/>
    <cellStyle name="20% - Accent3 41 2 2" xfId="11003" xr:uid="{1E725E6D-F4B6-4B2B-B238-EF0FAFFD3A1B}"/>
    <cellStyle name="20% - Accent3 41 2 3" xfId="11004" xr:uid="{C6B88EF2-D129-4E32-AE65-46535EEB6A11}"/>
    <cellStyle name="20% - Accent3 41 2 4" xfId="11005" xr:uid="{A0F998B5-0BA4-42B4-81B3-15CE4CBA6655}"/>
    <cellStyle name="20% - Accent3 41 2 5" xfId="11006" xr:uid="{D20EBD26-E78D-427B-A98A-6E6CBA2C2C3C}"/>
    <cellStyle name="20% - Accent3 41 2 6" xfId="11007" xr:uid="{4AC3A211-D061-48BA-8D55-D4A7B5B5DE74}"/>
    <cellStyle name="20% - Accent3 41 3" xfId="11008" xr:uid="{BF2A6B61-B9C3-4F51-B4F6-9BD3038C48E2}"/>
    <cellStyle name="20% - Accent3 41 3 2" xfId="11009" xr:uid="{B6A56DA3-BEA2-45B9-B653-F0B83EA18BF9}"/>
    <cellStyle name="20% - Accent3 41 4" xfId="11010" xr:uid="{30563BE6-89BD-4590-82E9-E174C5FAA527}"/>
    <cellStyle name="20% - Accent3 41 5" xfId="11011" xr:uid="{D5347A1B-822C-4834-9B4D-1CA4A243340B}"/>
    <cellStyle name="20% - Accent3 41 6" xfId="11012" xr:uid="{F6874628-77B6-4C86-80C7-6659AC0A5CFF}"/>
    <cellStyle name="20% - Accent3 41 7" xfId="11013" xr:uid="{258843A7-B65C-4921-8011-9FE33CFCF22E}"/>
    <cellStyle name="20% - Accent3 42" xfId="11014" xr:uid="{74C6DD2D-CB6C-4F33-9849-6D8C40084357}"/>
    <cellStyle name="20% - Accent3 42 2" xfId="11015" xr:uid="{ADDF8071-2853-4AA8-9BCF-6EC916266291}"/>
    <cellStyle name="20% - Accent3 42 2 2" xfId="11016" xr:uid="{DEA5673B-169F-4A7C-A60C-B85C4ED12256}"/>
    <cellStyle name="20% - Accent3 42 2 3" xfId="11017" xr:uid="{22DD5D06-A8A7-49EE-81B3-7264E192DA25}"/>
    <cellStyle name="20% - Accent3 42 2 4" xfId="11018" xr:uid="{3412042B-5D51-441A-BF50-FF971F76F340}"/>
    <cellStyle name="20% - Accent3 42 2 5" xfId="11019" xr:uid="{C92B92FA-DD5A-4989-84D9-D704740AB799}"/>
    <cellStyle name="20% - Accent3 42 2 6" xfId="11020" xr:uid="{E7727987-3595-4105-8172-D6027454701F}"/>
    <cellStyle name="20% - Accent3 42 3" xfId="11021" xr:uid="{55559BCB-B21D-49D9-8A64-3CD0C823BC94}"/>
    <cellStyle name="20% - Accent3 42 3 2" xfId="11022" xr:uid="{9FAEA770-82C7-4580-B4BD-84FA1D85D367}"/>
    <cellStyle name="20% - Accent3 42 4" xfId="11023" xr:uid="{1B1FA245-5EEA-4B6B-A71F-91A8ADD915FB}"/>
    <cellStyle name="20% - Accent3 42 5" xfId="11024" xr:uid="{B5B24BF9-65D4-43D5-BE39-80937D4F0ED3}"/>
    <cellStyle name="20% - Accent3 42 6" xfId="11025" xr:uid="{B7AFC8CB-F64A-4E2A-B38D-350113E42B5F}"/>
    <cellStyle name="20% - Accent3 42 7" xfId="11026" xr:uid="{EA3636D5-8A5E-4324-8BAC-69364985CCDA}"/>
    <cellStyle name="20% - Accent3 43" xfId="11027" xr:uid="{A76BCBFF-A908-402D-AAFC-3ED31D47ECD0}"/>
    <cellStyle name="20% - Accent3 43 2" xfId="11028" xr:uid="{E6206D00-9B37-4A8B-8D66-2634E911CED9}"/>
    <cellStyle name="20% - Accent3 43 2 2" xfId="11029" xr:uid="{32E6CFA6-B564-4A8A-B267-935764382088}"/>
    <cellStyle name="20% - Accent3 43 2 3" xfId="11030" xr:uid="{0FEEF4FF-AB73-41BC-830C-37489DAEBD9B}"/>
    <cellStyle name="20% - Accent3 43 2 4" xfId="11031" xr:uid="{02A98832-2882-4727-977E-0C8666FF6ECC}"/>
    <cellStyle name="20% - Accent3 43 2 5" xfId="11032" xr:uid="{14370C8A-2581-4F0B-9D76-148DD2CF8DA4}"/>
    <cellStyle name="20% - Accent3 43 2 6" xfId="11033" xr:uid="{A6F234D0-D436-4153-84CF-0B0D80FA400C}"/>
    <cellStyle name="20% - Accent3 43 3" xfId="11034" xr:uid="{8EC12964-B84E-40C6-8434-9FBF0817E590}"/>
    <cellStyle name="20% - Accent3 43 3 2" xfId="11035" xr:uid="{51110B55-A04A-4CE5-AA70-E41675FB29D6}"/>
    <cellStyle name="20% - Accent3 43 4" xfId="11036" xr:uid="{3071407B-F480-4872-932A-A5E2448D6ADA}"/>
    <cellStyle name="20% - Accent3 43 5" xfId="11037" xr:uid="{CC4010ED-0CB9-436A-853E-79D1ADAE9550}"/>
    <cellStyle name="20% - Accent3 43 6" xfId="11038" xr:uid="{E9B31ABD-B92A-41AE-877F-F344C9279D97}"/>
    <cellStyle name="20% - Accent3 43 7" xfId="11039" xr:uid="{F4E1A68D-9054-4892-AC04-258216C3C63D}"/>
    <cellStyle name="20% - Accent3 44" xfId="11040" xr:uid="{5FB9C802-F01A-4C70-804A-092869D42DA3}"/>
    <cellStyle name="20% - Accent3 44 2" xfId="11041" xr:uid="{38D17E9C-72BB-4844-A2A0-6BD64E15C21E}"/>
    <cellStyle name="20% - Accent3 44 2 2" xfId="11042" xr:uid="{5E4E03A9-DF72-40E1-9458-01C7C67DFBF8}"/>
    <cellStyle name="20% - Accent3 44 2 3" xfId="11043" xr:uid="{9EA56FE5-1917-4941-9A45-FD223DD59996}"/>
    <cellStyle name="20% - Accent3 44 2 4" xfId="11044" xr:uid="{95AAAB7C-84D5-4EEF-91C3-517CC763783C}"/>
    <cellStyle name="20% - Accent3 44 2 5" xfId="11045" xr:uid="{08FD65E8-28F3-48A1-88C8-9BD599D0D3A6}"/>
    <cellStyle name="20% - Accent3 44 2 6" xfId="11046" xr:uid="{2C0EF7B6-5D81-4AA0-AD25-6BCAAE2CB5C9}"/>
    <cellStyle name="20% - Accent3 44 3" xfId="11047" xr:uid="{7C4CC9D3-B393-4DB2-9C11-CB0BE8521AD0}"/>
    <cellStyle name="20% - Accent3 44 3 2" xfId="11048" xr:uid="{A641D760-7F6A-4CC7-9B6C-EC48B028E6AE}"/>
    <cellStyle name="20% - Accent3 44 4" xfId="11049" xr:uid="{FE759585-C25D-41D0-9DC3-6724909786E4}"/>
    <cellStyle name="20% - Accent3 44 5" xfId="11050" xr:uid="{AF4E1E7D-AEFB-46A3-80B2-F76462CF7A84}"/>
    <cellStyle name="20% - Accent3 44 6" xfId="11051" xr:uid="{BD2BB840-6B31-4F45-B1F9-13AC7223A6D3}"/>
    <cellStyle name="20% - Accent3 44 7" xfId="11052" xr:uid="{54AEFE34-6880-48B9-BDF8-1872AF851800}"/>
    <cellStyle name="20% - Accent3 45" xfId="11053" xr:uid="{0DDD8BA6-5047-4C31-BB8B-5C2849AAEBD6}"/>
    <cellStyle name="20% - Accent3 45 2" xfId="11054" xr:uid="{AD8587DC-35AA-414A-8466-C95FE49BF0BC}"/>
    <cellStyle name="20% - Accent3 45 2 2" xfId="11055" xr:uid="{F9F003FA-2B9A-4E9D-885D-AA0216FD0162}"/>
    <cellStyle name="20% - Accent3 45 2 3" xfId="11056" xr:uid="{C23E1344-FA65-48BD-AD4F-DD3EB570955F}"/>
    <cellStyle name="20% - Accent3 45 2 4" xfId="11057" xr:uid="{55537D52-13FA-4BEE-A893-D599921A15CC}"/>
    <cellStyle name="20% - Accent3 45 2 5" xfId="11058" xr:uid="{1BD3C76F-5B58-40A5-A817-F1CFCD3B560B}"/>
    <cellStyle name="20% - Accent3 45 2 6" xfId="11059" xr:uid="{24D7B5BD-E4C4-41F2-83DD-F82D0E5AF9EB}"/>
    <cellStyle name="20% - Accent3 45 3" xfId="11060" xr:uid="{33BF6698-68DF-4C27-9175-425A61B78BE3}"/>
    <cellStyle name="20% - Accent3 45 3 2" xfId="11061" xr:uid="{CA87D21A-1C25-4C68-B16D-9969FEBA7A0D}"/>
    <cellStyle name="20% - Accent3 45 4" xfId="11062" xr:uid="{35549D13-42A0-4750-9D6E-B0EFBA91D3C5}"/>
    <cellStyle name="20% - Accent3 45 5" xfId="11063" xr:uid="{80CC4F8A-0AB8-4204-B745-4685C0D42B6C}"/>
    <cellStyle name="20% - Accent3 45 6" xfId="11064" xr:uid="{7E1CAFCC-2836-4475-BEC9-E39AE0B083A5}"/>
    <cellStyle name="20% - Accent3 45 7" xfId="11065" xr:uid="{A11948A7-D142-41AE-A8B2-DF8D64F83896}"/>
    <cellStyle name="20% - Accent3 46" xfId="11066" xr:uid="{7C230423-CDF2-4CC6-A77C-88F6CECE48FE}"/>
    <cellStyle name="20% - Accent3 46 2" xfId="11067" xr:uid="{EDAD5479-658F-4098-A9C6-794F126E48C5}"/>
    <cellStyle name="20% - Accent3 46 2 2" xfId="11068" xr:uid="{A204F0D4-885C-4DBB-B514-922DE161F60B}"/>
    <cellStyle name="20% - Accent3 46 2 3" xfId="11069" xr:uid="{15402BC3-42F8-4B81-987C-3D75FD62A110}"/>
    <cellStyle name="20% - Accent3 46 2 4" xfId="11070" xr:uid="{2F2C2F8C-9C94-469A-B74C-567BB466AC32}"/>
    <cellStyle name="20% - Accent3 46 2 5" xfId="11071" xr:uid="{54394386-4C6A-4A30-B711-4ED8102D9C25}"/>
    <cellStyle name="20% - Accent3 46 2 6" xfId="11072" xr:uid="{F29BC2E0-1A56-46A6-BA65-B572E4201B52}"/>
    <cellStyle name="20% - Accent3 46 2 7" xfId="11073" xr:uid="{EB08F4CE-E631-4708-90F8-5839A291E17C}"/>
    <cellStyle name="20% - Accent3 46 2 8" xfId="11074" xr:uid="{FFD52A1E-C027-49D4-A4B6-30BD9CDBF432}"/>
    <cellStyle name="20% - Accent3 46 3" xfId="11075" xr:uid="{5CCD373C-7D3D-4F68-ABBB-4DA24269B4F6}"/>
    <cellStyle name="20% - Accent3 46 3 2" xfId="11076" xr:uid="{66625D54-DE18-4AA7-833F-12374F692B89}"/>
    <cellStyle name="20% - Accent3 46 4" xfId="11077" xr:uid="{9E60592B-4855-4FEF-88D4-371B2530FA18}"/>
    <cellStyle name="20% - Accent3 46 5" xfId="11078" xr:uid="{7945942F-EB03-4712-A313-4B83DDA14971}"/>
    <cellStyle name="20% - Accent3 46 6" xfId="11079" xr:uid="{4A932F4A-14B6-4C9A-88D6-0BE57DF54D4A}"/>
    <cellStyle name="20% - Accent3 46 7" xfId="11080" xr:uid="{C601C478-6728-4F28-85E7-127BDBF6AFB4}"/>
    <cellStyle name="20% - Accent3 46 8" xfId="11081" xr:uid="{74638C7C-5357-445C-8D9F-95D66E2346DA}"/>
    <cellStyle name="20% - Accent3 46 9" xfId="11082" xr:uid="{00C478E9-4DAC-42B4-92C8-3DADFA3032DA}"/>
    <cellStyle name="20% - Accent3 47" xfId="11083" xr:uid="{2594BA98-C2C1-4E12-9BB9-56E9629EC970}"/>
    <cellStyle name="20% - Accent3 47 2" xfId="11084" xr:uid="{EA2EF49D-A189-4354-9EC1-DDC073B8A791}"/>
    <cellStyle name="20% - Accent3 47 2 2" xfId="11085" xr:uid="{67F00348-69BB-4C75-AFE6-498D06F9FEAA}"/>
    <cellStyle name="20% - Accent3 47 2 3" xfId="11086" xr:uid="{F2ED9114-2594-4936-BD1F-E05C7E206A63}"/>
    <cellStyle name="20% - Accent3 47 2 4" xfId="11087" xr:uid="{1598F50C-3E88-4A63-A5D5-C587CBFF9C85}"/>
    <cellStyle name="20% - Accent3 47 2 5" xfId="11088" xr:uid="{29FD1445-C702-4AE4-B551-CAAD47BA6CBD}"/>
    <cellStyle name="20% - Accent3 47 2 6" xfId="11089" xr:uid="{AF478337-79D6-4D66-89A7-B361ACA2EB21}"/>
    <cellStyle name="20% - Accent3 47 2 7" xfId="11090" xr:uid="{C8498286-0D98-4F7F-9B83-642279C70F9A}"/>
    <cellStyle name="20% - Accent3 47 2 8" xfId="11091" xr:uid="{6B79A22B-A635-479C-B5AE-387B34EF2D57}"/>
    <cellStyle name="20% - Accent3 47 3" xfId="11092" xr:uid="{3B79C6F5-56D6-4F46-9C67-240E4219DE36}"/>
    <cellStyle name="20% - Accent3 47 3 2" xfId="11093" xr:uid="{BFD5A061-F43A-4058-A4EA-70EA76F7F97B}"/>
    <cellStyle name="20% - Accent3 47 4" xfId="11094" xr:uid="{8BCE47C4-9BE2-45EE-8441-A5AF45A941C6}"/>
    <cellStyle name="20% - Accent3 47 5" xfId="11095" xr:uid="{1C842184-81FF-4880-8EF3-0697E8D8451C}"/>
    <cellStyle name="20% - Accent3 47 6" xfId="11096" xr:uid="{3E64882C-2DC2-4D47-BAFB-B39264964E9A}"/>
    <cellStyle name="20% - Accent3 47 7" xfId="11097" xr:uid="{55899749-613A-4146-BCA8-1505B2D66D4F}"/>
    <cellStyle name="20% - Accent3 47 8" xfId="11098" xr:uid="{EABF2D22-7B82-437C-9C99-58FD602E7D5A}"/>
    <cellStyle name="20% - Accent3 47 9" xfId="11099" xr:uid="{5B58CFC8-497C-465C-B967-C4EE25969C01}"/>
    <cellStyle name="20% - Accent3 48" xfId="11100" xr:uid="{A6FF274C-DDC3-4623-B163-068793803455}"/>
    <cellStyle name="20% - Accent3 48 2" xfId="11101" xr:uid="{C1B8507D-F942-4C1A-BA05-48055EC43F4F}"/>
    <cellStyle name="20% - Accent3 48 2 2" xfId="11102" xr:uid="{1939A7AA-A254-4464-AB54-6612153E6EBF}"/>
    <cellStyle name="20% - Accent3 48 2 3" xfId="11103" xr:uid="{4D022415-E175-4C96-B8DE-9450559973A1}"/>
    <cellStyle name="20% - Accent3 48 2 4" xfId="11104" xr:uid="{FBA51243-E217-41A8-BFE1-290ADAA76E35}"/>
    <cellStyle name="20% - Accent3 48 2 5" xfId="11105" xr:uid="{7472F636-E76A-4745-8D94-F9BA0368B7E3}"/>
    <cellStyle name="20% - Accent3 48 2 6" xfId="11106" xr:uid="{D4769F0D-0383-4727-B5A9-018BC5048254}"/>
    <cellStyle name="20% - Accent3 48 2 7" xfId="11107" xr:uid="{9C5B4DC1-3274-44A9-92FE-6516BD4C8935}"/>
    <cellStyle name="20% - Accent3 48 2 8" xfId="11108" xr:uid="{9E451C9E-DE92-4432-AFED-3AA73B2EC7E4}"/>
    <cellStyle name="20% - Accent3 48 3" xfId="11109" xr:uid="{A5169261-8FA3-4455-879E-D279548F4D9B}"/>
    <cellStyle name="20% - Accent3 48 3 2" xfId="11110" xr:uid="{7F2B6E2C-32FE-4B58-8311-98404026E993}"/>
    <cellStyle name="20% - Accent3 48 4" xfId="11111" xr:uid="{0809030F-570C-40D0-BFBE-37D34FBC0131}"/>
    <cellStyle name="20% - Accent3 48 5" xfId="11112" xr:uid="{964EAC5F-E4ED-4A85-B024-BBBB9E9854F8}"/>
    <cellStyle name="20% - Accent3 48 6" xfId="11113" xr:uid="{6FADBFDC-FA2F-4B99-A567-455CB63293C6}"/>
    <cellStyle name="20% - Accent3 48 7" xfId="11114" xr:uid="{BC34D89E-0FEB-49F2-AD88-A5A63F2CBA0F}"/>
    <cellStyle name="20% - Accent3 48 8" xfId="11115" xr:uid="{F0FB2638-3C09-40D9-9A2C-5A1D635935F1}"/>
    <cellStyle name="20% - Accent3 48 9" xfId="11116" xr:uid="{344E9F64-A34B-4299-B805-B296C386973F}"/>
    <cellStyle name="20% - Accent3 49" xfId="11117" xr:uid="{19BD3F5C-D96E-4280-B93D-85D2513750A8}"/>
    <cellStyle name="20% - Accent3 49 2" xfId="11118" xr:uid="{B35CB859-CF3E-4133-8702-2818F26ED9D3}"/>
    <cellStyle name="20% - Accent3 49 2 2" xfId="11119" xr:uid="{FAB530FF-6457-49FF-BB4D-BD787C66BF28}"/>
    <cellStyle name="20% - Accent3 49 2 3" xfId="11120" xr:uid="{D8783BB0-27E1-470E-B7FB-DEA53AF22242}"/>
    <cellStyle name="20% - Accent3 49 2 4" xfId="11121" xr:uid="{9DEFE9C2-99A1-4EF8-83CC-E3CB6DAD13E1}"/>
    <cellStyle name="20% - Accent3 49 2 5" xfId="11122" xr:uid="{E196F6BF-630B-4703-8F31-8258D00BAFA5}"/>
    <cellStyle name="20% - Accent3 49 2 6" xfId="11123" xr:uid="{C1F05035-DAF4-4CC1-BD96-053F4503F8B1}"/>
    <cellStyle name="20% - Accent3 49 2 7" xfId="11124" xr:uid="{FFAED76D-9BDD-4458-AC07-FEF9A994666C}"/>
    <cellStyle name="20% - Accent3 49 2 8" xfId="11125" xr:uid="{F1B9A3E8-3814-43E7-870B-B2488AE2A84C}"/>
    <cellStyle name="20% - Accent3 49 3" xfId="11126" xr:uid="{CA9D6B8E-CE3E-4D5C-80C1-E497401B22D7}"/>
    <cellStyle name="20% - Accent3 49 3 2" xfId="11127" xr:uid="{D57A331D-6D40-45F8-B0EF-BC751B67EFEF}"/>
    <cellStyle name="20% - Accent3 49 4" xfId="11128" xr:uid="{070E4431-DEED-4F0F-AF8E-929E27DCBFD1}"/>
    <cellStyle name="20% - Accent3 49 5" xfId="11129" xr:uid="{2F7E450E-A2B2-4861-AF73-B52574C22B0D}"/>
    <cellStyle name="20% - Accent3 49 6" xfId="11130" xr:uid="{4FD4F6BA-A1CE-4803-AC8E-AD9142885A23}"/>
    <cellStyle name="20% - Accent3 49 7" xfId="11131" xr:uid="{49F7E3A7-FA7C-4195-BB27-3EC8B156A520}"/>
    <cellStyle name="20% - Accent3 49 8" xfId="11132" xr:uid="{0E5968FD-7C08-4E7C-95C2-09B2CAC9CE42}"/>
    <cellStyle name="20% - Accent3 49 9" xfId="11133" xr:uid="{B8B35102-63E3-4B74-87B4-47E83E559868}"/>
    <cellStyle name="20% - Accent3 5" xfId="5621" xr:uid="{78117518-CA16-4614-BA34-9932A162F9B9}"/>
    <cellStyle name="20% - Accent3 5 2" xfId="5834" xr:uid="{D915C594-ED1C-4C47-B04A-193E625AC100}"/>
    <cellStyle name="20% - Accent3 5 2 2" xfId="11136" xr:uid="{DBD87C56-BA1F-4633-A5A0-0053138F114A}"/>
    <cellStyle name="20% - Accent3 5 2 3" xfId="11137" xr:uid="{57C0A825-592C-471B-8EA3-E35F079A7E98}"/>
    <cellStyle name="20% - Accent3 5 2 4" xfId="11138" xr:uid="{3B409721-F2AC-4F5A-8292-0B58C8F31DE2}"/>
    <cellStyle name="20% - Accent3 5 2 5" xfId="11139" xr:uid="{35EAE8DC-6312-482F-82F4-49932B6EF5FD}"/>
    <cellStyle name="20% - Accent3 5 2 6" xfId="11140" xr:uid="{E7ADADC6-2363-4ED7-A8F5-3B7A7DA96BCC}"/>
    <cellStyle name="20% - Accent3 5 2 7" xfId="11135" xr:uid="{ABF7A3B1-95A6-44D4-B886-843054730422}"/>
    <cellStyle name="20% - Accent3 5 3" xfId="11141" xr:uid="{E6C71FDF-7E61-46A2-9C5D-1AE8302BAED0}"/>
    <cellStyle name="20% - Accent3 5 3 2" xfId="11142" xr:uid="{1710119C-58EC-4D5D-B170-41302A3922C5}"/>
    <cellStyle name="20% - Accent3 5 4" xfId="11143" xr:uid="{EB59B08F-6E1F-430F-B5C7-B9C2D7F206BD}"/>
    <cellStyle name="20% - Accent3 5 5" xfId="11144" xr:uid="{CED40947-C0B3-4BEC-9CED-FE514DE1B547}"/>
    <cellStyle name="20% - Accent3 5 6" xfId="11145" xr:uid="{6D98D8A6-60E4-483D-A0B6-5EFF98831B07}"/>
    <cellStyle name="20% - Accent3 5 7" xfId="11146" xr:uid="{3F1D06C9-FDB3-4220-96F4-EEC6FD0E35CB}"/>
    <cellStyle name="20% - Accent3 5 8" xfId="11134" xr:uid="{2CFD0FF2-0177-4FD0-B1A4-815C8246BB62}"/>
    <cellStyle name="20% - Accent3 50" xfId="11147" xr:uid="{224249A9-C2BA-4876-9474-E0E287383A17}"/>
    <cellStyle name="20% - Accent3 50 2" xfId="11148" xr:uid="{C39CEDE5-F775-4D3C-B2FA-61F4E349C425}"/>
    <cellStyle name="20% - Accent3 50 2 2" xfId="11149" xr:uid="{E4916806-D0C1-4F58-A313-80C3CDF9B7B3}"/>
    <cellStyle name="20% - Accent3 50 2 3" xfId="11150" xr:uid="{7DE6B538-A09F-4345-900F-725CCF2ADF92}"/>
    <cellStyle name="20% - Accent3 50 2 4" xfId="11151" xr:uid="{C04E1478-8166-4C42-BF37-24AD73624F88}"/>
    <cellStyle name="20% - Accent3 50 2 5" xfId="11152" xr:uid="{D85FDF37-3E32-4A20-B5DB-6F4EEE4BCBE4}"/>
    <cellStyle name="20% - Accent3 50 2 6" xfId="11153" xr:uid="{37DD510B-98B2-4A1E-ACD1-114A01250688}"/>
    <cellStyle name="20% - Accent3 50 2 7" xfId="11154" xr:uid="{6E4A2EB2-8D4A-481F-A834-FFD46F123FD1}"/>
    <cellStyle name="20% - Accent3 50 2 8" xfId="11155" xr:uid="{CEE06017-19ED-4B22-9D77-D26064EE094D}"/>
    <cellStyle name="20% - Accent3 50 3" xfId="11156" xr:uid="{11B675BD-38E3-4E02-9392-EC19D1BFE4F9}"/>
    <cellStyle name="20% - Accent3 50 3 2" xfId="11157" xr:uid="{E09DD684-5FB7-4EE0-AEFA-00A87919688F}"/>
    <cellStyle name="20% - Accent3 50 4" xfId="11158" xr:uid="{D0588187-B2B0-4664-AA8B-FD5463E3A0F2}"/>
    <cellStyle name="20% - Accent3 50 5" xfId="11159" xr:uid="{93D02B9A-E1B1-4256-86DB-2B673719B473}"/>
    <cellStyle name="20% - Accent3 50 6" xfId="11160" xr:uid="{D3421D29-88C3-4259-9EC9-8453EEBC98AC}"/>
    <cellStyle name="20% - Accent3 50 7" xfId="11161" xr:uid="{4C64D225-6CA5-4CA6-9641-5F19AE458705}"/>
    <cellStyle name="20% - Accent3 50 8" xfId="11162" xr:uid="{35581954-90AA-4DBE-85BB-FEF253AF9B50}"/>
    <cellStyle name="20% - Accent3 50 9" xfId="11163" xr:uid="{11ECD52C-DFA5-4753-90F9-A84CA22EF7F6}"/>
    <cellStyle name="20% - Accent3 51" xfId="11164" xr:uid="{AB58922E-BD87-4626-B023-3FA6FA1DB629}"/>
    <cellStyle name="20% - Accent3 51 2" xfId="11165" xr:uid="{50473003-0702-4CCA-B006-7AC78E6B9A85}"/>
    <cellStyle name="20% - Accent3 51 2 2" xfId="11166" xr:uid="{34CD4AEC-8A7F-4586-9A04-8A2A84234F67}"/>
    <cellStyle name="20% - Accent3 51 2 3" xfId="11167" xr:uid="{7DBC346B-AF75-433D-817B-84D74920F321}"/>
    <cellStyle name="20% - Accent3 51 2 4" xfId="11168" xr:uid="{F757B8EB-D785-42A2-A416-0CC1A77DDC02}"/>
    <cellStyle name="20% - Accent3 51 2 5" xfId="11169" xr:uid="{06BB4B37-152E-42BC-BA20-C82139F25A2A}"/>
    <cellStyle name="20% - Accent3 51 2 6" xfId="11170" xr:uid="{A0B33C81-FF19-49CB-82E0-99629EEE637A}"/>
    <cellStyle name="20% - Accent3 51 2 7" xfId="11171" xr:uid="{C5FFD7E0-1BE4-46FB-AFF7-C8D14510CED1}"/>
    <cellStyle name="20% - Accent3 51 2 8" xfId="11172" xr:uid="{2CEE3747-CB21-4BE0-BA92-2C18041BA6FB}"/>
    <cellStyle name="20% - Accent3 51 3" xfId="11173" xr:uid="{D4642BFD-5940-4E4F-9F9B-B946FA8C4182}"/>
    <cellStyle name="20% - Accent3 51 3 2" xfId="11174" xr:uid="{78A82592-9E9A-4B84-84F0-2C1AC9B3615D}"/>
    <cellStyle name="20% - Accent3 51 4" xfId="11175" xr:uid="{ECFE8378-844F-4905-B5BD-66135C7F70F9}"/>
    <cellStyle name="20% - Accent3 51 5" xfId="11176" xr:uid="{A34364DB-1914-4467-AC13-F5D6BBD897FA}"/>
    <cellStyle name="20% - Accent3 51 6" xfId="11177" xr:uid="{A92FBA81-54DD-4F9E-B3B1-83139C55ABB6}"/>
    <cellStyle name="20% - Accent3 51 7" xfId="11178" xr:uid="{9C013F7F-3714-4403-83E7-492C371C7987}"/>
    <cellStyle name="20% - Accent3 51 8" xfId="11179" xr:uid="{84B7834B-B5B3-4B55-A2AC-8EA14FD66F3A}"/>
    <cellStyle name="20% - Accent3 51 9" xfId="11180" xr:uid="{0D6076DA-8A36-4238-8FE2-04A99AB06CA3}"/>
    <cellStyle name="20% - Accent3 52" xfId="11181" xr:uid="{65A94AE0-26E1-4E7D-8F7C-8E23A75BBBE4}"/>
    <cellStyle name="20% - Accent3 52 2" xfId="11182" xr:uid="{FF944277-449D-4D85-AFA4-8FAF20ECE394}"/>
    <cellStyle name="20% - Accent3 52 2 2" xfId="11183" xr:uid="{048570EA-5D20-4A91-8F1A-A5A88DC7C206}"/>
    <cellStyle name="20% - Accent3 52 2 3" xfId="11184" xr:uid="{54B716B6-B938-4F61-AC97-5DDE64DBA4CA}"/>
    <cellStyle name="20% - Accent3 52 2 4" xfId="11185" xr:uid="{9F1A6C6C-8627-4F36-836D-9DF1B4F51E1E}"/>
    <cellStyle name="20% - Accent3 52 2 5" xfId="11186" xr:uid="{87A1350F-C43B-4959-B0AC-2A55D92E2F07}"/>
    <cellStyle name="20% - Accent3 52 2 6" xfId="11187" xr:uid="{B1DFD357-00E8-4021-A0D7-D408E4B2D246}"/>
    <cellStyle name="20% - Accent3 52 2 7" xfId="11188" xr:uid="{71D125D8-4D86-4D6C-A28F-9897CD786491}"/>
    <cellStyle name="20% - Accent3 52 2 8" xfId="11189" xr:uid="{B1C4F435-750D-42FE-9563-152C0FCF72DA}"/>
    <cellStyle name="20% - Accent3 52 3" xfId="11190" xr:uid="{B501C10B-2C44-418E-AD7F-1231774AF83F}"/>
    <cellStyle name="20% - Accent3 52 3 2" xfId="11191" xr:uid="{E5C2F013-E395-4599-A26E-0EFFD886AD1C}"/>
    <cellStyle name="20% - Accent3 52 4" xfId="11192" xr:uid="{0B38D51B-42DD-40D8-9DD0-557D2ADB9189}"/>
    <cellStyle name="20% - Accent3 52 5" xfId="11193" xr:uid="{72435FFA-7514-4BA0-8B48-C0D05494E37E}"/>
    <cellStyle name="20% - Accent3 52 6" xfId="11194" xr:uid="{E82CA4DC-6369-4AA0-A831-9A660B49588D}"/>
    <cellStyle name="20% - Accent3 52 7" xfId="11195" xr:uid="{E0C3026B-CD43-41C2-8BAA-0B6F11848FB7}"/>
    <cellStyle name="20% - Accent3 52 8" xfId="11196" xr:uid="{F6B19BB4-D4B2-467C-A4AB-3C9650EA2B33}"/>
    <cellStyle name="20% - Accent3 52 9" xfId="11197" xr:uid="{C41F657B-3D72-4247-BE6C-EF56AFC67C2F}"/>
    <cellStyle name="20% - Accent3 53" xfId="11198" xr:uid="{05E2E3A9-8082-476A-A67A-F3AFBB5AD9F1}"/>
    <cellStyle name="20% - Accent3 53 2" xfId="11199" xr:uid="{D700B0BE-2D0F-40B5-B847-A6F601242EAE}"/>
    <cellStyle name="20% - Accent3 53 2 2" xfId="11200" xr:uid="{879F068A-C3C0-4317-85E1-FD3A6FC80265}"/>
    <cellStyle name="20% - Accent3 53 2 3" xfId="11201" xr:uid="{87EC2D0C-C5AE-4F70-8A1A-CD027F658D28}"/>
    <cellStyle name="20% - Accent3 53 2 4" xfId="11202" xr:uid="{1AB867AC-06F9-495C-8252-1DFC59B66015}"/>
    <cellStyle name="20% - Accent3 53 2 5" xfId="11203" xr:uid="{1AB8EC28-19C4-4761-89E0-899D87FEE56E}"/>
    <cellStyle name="20% - Accent3 53 2 6" xfId="11204" xr:uid="{74EDF26D-5D59-4AF2-807E-D23B4B6B8E23}"/>
    <cellStyle name="20% - Accent3 53 2 7" xfId="11205" xr:uid="{984E4A58-439B-4E03-B952-6629E29135CE}"/>
    <cellStyle name="20% - Accent3 53 2 8" xfId="11206" xr:uid="{F898B891-C1E3-47A6-BEBC-1F4A0CDE1C64}"/>
    <cellStyle name="20% - Accent3 53 3" xfId="11207" xr:uid="{72E2F7FB-E6D0-41A3-9E16-6387898707E0}"/>
    <cellStyle name="20% - Accent3 53 3 2" xfId="11208" xr:uid="{732965CB-04AD-4EA7-B9DD-ADCFE0D7A626}"/>
    <cellStyle name="20% - Accent3 53 4" xfId="11209" xr:uid="{1C8AD5D3-C923-4B89-AB88-0126C0DDD890}"/>
    <cellStyle name="20% - Accent3 53 5" xfId="11210" xr:uid="{E2C0A9D5-19A1-44A2-BE9F-0A05BEF999D7}"/>
    <cellStyle name="20% - Accent3 53 6" xfId="11211" xr:uid="{6B8E8E6F-B88D-4518-BAE9-B65905F04E3D}"/>
    <cellStyle name="20% - Accent3 53 7" xfId="11212" xr:uid="{E012FA55-6FCC-4205-9D1C-2DFCF14DB784}"/>
    <cellStyle name="20% - Accent3 53 8" xfId="11213" xr:uid="{A02BE879-2FC6-41CA-89F4-ED64483B86B3}"/>
    <cellStyle name="20% - Accent3 53 9" xfId="11214" xr:uid="{E1B412E3-7D93-47F4-A879-1A52C5949180}"/>
    <cellStyle name="20% - Accent3 54" xfId="11215" xr:uid="{1B0110BC-B8F3-4A68-9918-45E6E52491BF}"/>
    <cellStyle name="20% - Accent3 54 2" xfId="11216" xr:uid="{4C6581B8-B2AF-4E1A-AAB9-750412EDD2AB}"/>
    <cellStyle name="20% - Accent3 54 2 2" xfId="11217" xr:uid="{66B33D7C-AD93-4D13-8195-8355C6ED994F}"/>
    <cellStyle name="20% - Accent3 54 2 3" xfId="11218" xr:uid="{4F81E8B9-FA60-4EC2-8BBC-E1FCBEFAC111}"/>
    <cellStyle name="20% - Accent3 54 2 4" xfId="11219" xr:uid="{351ACC8C-54E9-49C5-8280-145A55A61F73}"/>
    <cellStyle name="20% - Accent3 54 2 5" xfId="11220" xr:uid="{BC96166A-179D-4B96-96EA-2128B16A0FD1}"/>
    <cellStyle name="20% - Accent3 54 2 6" xfId="11221" xr:uid="{22F79DFE-9D85-4E60-9520-AECDEBF1B366}"/>
    <cellStyle name="20% - Accent3 54 2 7" xfId="11222" xr:uid="{20C4A724-BF9D-4E39-BE83-550B414CB22C}"/>
    <cellStyle name="20% - Accent3 54 2 8" xfId="11223" xr:uid="{33E169EA-EE31-4849-B9CA-64EDE1F3A22D}"/>
    <cellStyle name="20% - Accent3 54 3" xfId="11224" xr:uid="{73EE9B14-233A-48B4-8772-D4804A2003BD}"/>
    <cellStyle name="20% - Accent3 54 3 2" xfId="11225" xr:uid="{B9065A0A-FDD9-4693-9D2E-CAD8DA669F29}"/>
    <cellStyle name="20% - Accent3 54 4" xfId="11226" xr:uid="{35ECCD63-08A2-4190-B651-7B53393E286A}"/>
    <cellStyle name="20% - Accent3 54 5" xfId="11227" xr:uid="{EAACDB5B-4C7B-48FB-982E-19450FC5BE1F}"/>
    <cellStyle name="20% - Accent3 54 6" xfId="11228" xr:uid="{D4323735-4306-41FD-B299-8B46C37F49A5}"/>
    <cellStyle name="20% - Accent3 54 7" xfId="11229" xr:uid="{A8653ED7-7203-4452-9516-29C8A4827132}"/>
    <cellStyle name="20% - Accent3 54 8" xfId="11230" xr:uid="{E345FBAF-B7DB-40C5-8051-3C90FD79D6DD}"/>
    <cellStyle name="20% - Accent3 54 9" xfId="11231" xr:uid="{577E9C2B-F87A-4D1E-8259-7BA84BF9979D}"/>
    <cellStyle name="20% - Accent3 55" xfId="11232" xr:uid="{6A795FDA-D256-4428-9E4D-278978D5B426}"/>
    <cellStyle name="20% - Accent3 55 2" xfId="11233" xr:uid="{DAC94A5F-8C96-4416-8EDE-F6A26A9C3A5F}"/>
    <cellStyle name="20% - Accent3 55 2 2" xfId="11234" xr:uid="{AD82CCB8-CB12-4290-9DA6-B36978AEE839}"/>
    <cellStyle name="20% - Accent3 55 3" xfId="11235" xr:uid="{21399D0E-0879-421C-8F7B-15607729C14E}"/>
    <cellStyle name="20% - Accent3 55 3 2" xfId="11236" xr:uid="{B1044E8C-794E-4AD1-A69D-6E925475BD49}"/>
    <cellStyle name="20% - Accent3 55 4" xfId="11237" xr:uid="{D727DAEE-6297-4E7A-9C7B-B67AD27A119E}"/>
    <cellStyle name="20% - Accent3 55 5" xfId="11238" xr:uid="{D4CB79CC-3209-43ED-9ED4-4EE4A68F4C11}"/>
    <cellStyle name="20% - Accent3 55 6" xfId="11239" xr:uid="{104C4E5D-575B-4559-AD52-E44770E4CE3B}"/>
    <cellStyle name="20% - Accent3 55 7" xfId="11240" xr:uid="{050166DA-AB1B-444A-869D-54143FCCBA7E}"/>
    <cellStyle name="20% - Accent3 56" xfId="11241" xr:uid="{36A4DB68-4B06-4E68-AB7E-E3F48EE7A9F9}"/>
    <cellStyle name="20% - Accent3 56 2" xfId="11242" xr:uid="{E233397A-7BF7-4DD1-A71B-ED93E82C16EF}"/>
    <cellStyle name="20% - Accent3 56 2 2" xfId="11243" xr:uid="{AF0FFD6B-6F0A-415C-8918-2BD2AB682268}"/>
    <cellStyle name="20% - Accent3 56 3" xfId="11244" xr:uid="{69C99C11-0C83-45A1-8F29-B81C0EF2BBC0}"/>
    <cellStyle name="20% - Accent3 56 4" xfId="11245" xr:uid="{69F68C83-57CB-4691-98F8-F364774FCD07}"/>
    <cellStyle name="20% - Accent3 56 5" xfId="11246" xr:uid="{60CF66AC-9FF7-46E2-B967-AA246FCA4A7B}"/>
    <cellStyle name="20% - Accent3 56 6" xfId="11247" xr:uid="{3761D31C-CFCA-4EE8-AFE3-4ABA54F4B494}"/>
    <cellStyle name="20% - Accent3 56 7" xfId="11248" xr:uid="{A0376140-03CB-43D2-B509-6A8CFAFD6504}"/>
    <cellStyle name="20% - Accent3 57" xfId="11249" xr:uid="{BDB1813C-43F4-48FE-933D-6AE147D10CEE}"/>
    <cellStyle name="20% - Accent3 57 2" xfId="11250" xr:uid="{6DEF1AAE-9855-42E7-ABEE-72406618E911}"/>
    <cellStyle name="20% - Accent3 57 2 2" xfId="11251" xr:uid="{0EFD54E3-3BFC-4079-B22B-50370C5F610A}"/>
    <cellStyle name="20% - Accent3 57 3" xfId="11252" xr:uid="{ED4AF28B-E45D-49AF-92FC-94D1D111CD14}"/>
    <cellStyle name="20% - Accent3 57 4" xfId="11253" xr:uid="{9AF21960-0FBA-4366-B4B5-98CD7C6C20E8}"/>
    <cellStyle name="20% - Accent3 57 5" xfId="11254" xr:uid="{541B34C3-21F4-4EA5-A6B8-285BF7D86ECF}"/>
    <cellStyle name="20% - Accent3 57 6" xfId="11255" xr:uid="{9791268D-260E-44FC-92FC-402067490E00}"/>
    <cellStyle name="20% - Accent3 57 7" xfId="11256" xr:uid="{569D8168-66A9-4EE2-BEEF-40FD002EA18E}"/>
    <cellStyle name="20% - Accent3 58" xfId="11257" xr:uid="{3795C689-B3E6-49A4-A0B0-A84E6498DB54}"/>
    <cellStyle name="20% - Accent3 58 2" xfId="11258" xr:uid="{EF966227-F275-49FE-A39D-41D18F91B343}"/>
    <cellStyle name="20% - Accent3 58 2 2" xfId="11259" xr:uid="{B17B377D-F2A9-4A94-BC53-D409DF1B0F14}"/>
    <cellStyle name="20% - Accent3 58 3" xfId="11260" xr:uid="{912B7746-51D2-47E4-A35D-13EC52A39C1C}"/>
    <cellStyle name="20% - Accent3 58 3 2" xfId="11261" xr:uid="{230D1DE8-783C-4603-AB06-BDD83AC673B8}"/>
    <cellStyle name="20% - Accent3 58 4" xfId="11262" xr:uid="{14ADD901-9D57-4FD1-A393-77AA069B6FBB}"/>
    <cellStyle name="20% - Accent3 58 5" xfId="11263" xr:uid="{217D29F4-F2A2-4AAD-8972-B0E3D412C937}"/>
    <cellStyle name="20% - Accent3 58 6" xfId="11264" xr:uid="{2F3ACDC1-8C4D-45D6-8A2B-686539596A1F}"/>
    <cellStyle name="20% - Accent3 58 7" xfId="11265" xr:uid="{9E28EBD8-AC3E-45F0-BEBF-CE4B0E8F308E}"/>
    <cellStyle name="20% - Accent3 59" xfId="11266" xr:uid="{AA34F4C3-199A-4875-B731-2379B5CC2959}"/>
    <cellStyle name="20% - Accent3 59 2" xfId="11267" xr:uid="{0652352C-B4C5-498F-ABA4-E99DA452E1F6}"/>
    <cellStyle name="20% - Accent3 59 2 2" xfId="11268" xr:uid="{1468EF88-8EBF-4C15-86DA-B434CBB0F77D}"/>
    <cellStyle name="20% - Accent3 59 3" xfId="11269" xr:uid="{7206FA2A-9905-47C5-BBEE-AA48049B2105}"/>
    <cellStyle name="20% - Accent3 59 3 2" xfId="11270" xr:uid="{6B04094E-BCB3-4566-936D-0EC3EE105F24}"/>
    <cellStyle name="20% - Accent3 59 4" xfId="11271" xr:uid="{5E40AE8D-765F-4D48-90EE-FC4D7D43F3AF}"/>
    <cellStyle name="20% - Accent3 59 5" xfId="11272" xr:uid="{4BF76647-B8F1-44E8-AC35-3EE9753865FA}"/>
    <cellStyle name="20% - Accent3 59 6" xfId="11273" xr:uid="{41A326E2-3050-452F-8797-CAB840949B4E}"/>
    <cellStyle name="20% - Accent3 59 7" xfId="11274" xr:uid="{6E86EBDE-1BE6-441B-8D77-8820DDE1507F}"/>
    <cellStyle name="20% - Accent3 6" xfId="11275" xr:uid="{D5FBEF61-046E-4FDF-A464-1C8AA80C3314}"/>
    <cellStyle name="20% - Accent3 6 2" xfId="11276" xr:uid="{D6662479-A03D-41B8-8CF3-D57FBBDDEBE0}"/>
    <cellStyle name="20% - Accent3 6 2 2" xfId="11277" xr:uid="{60C04B18-B311-456D-8B7F-D5E6BBA90023}"/>
    <cellStyle name="20% - Accent3 6 2 3" xfId="11278" xr:uid="{6F97CFDE-CABA-4997-8AD2-D41F093ABD28}"/>
    <cellStyle name="20% - Accent3 6 2 4" xfId="11279" xr:uid="{5FBBFBD6-3011-4F28-BC8A-61CEDA6D5416}"/>
    <cellStyle name="20% - Accent3 6 2 5" xfId="11280" xr:uid="{9A34BD1A-34E8-4DC4-94DD-C1F6C65DB705}"/>
    <cellStyle name="20% - Accent3 6 2 6" xfId="11281" xr:uid="{5A2E25C3-CD76-42AB-B25C-A03EA9605DC7}"/>
    <cellStyle name="20% - Accent3 6 3" xfId="11282" xr:uid="{3A53AC84-7FA4-48C9-8EFD-87D05F8D53F8}"/>
    <cellStyle name="20% - Accent3 6 3 2" xfId="11283" xr:uid="{E8FE5CE6-7093-42CD-9FA4-23289D34C7FD}"/>
    <cellStyle name="20% - Accent3 6 4" xfId="11284" xr:uid="{23579FE7-7227-4DED-903E-34EC54CDF5D9}"/>
    <cellStyle name="20% - Accent3 6 5" xfId="11285" xr:uid="{FE4C6201-0711-4FF8-9FA2-A5B97AECD2F9}"/>
    <cellStyle name="20% - Accent3 6 6" xfId="11286" xr:uid="{9D4F3AFA-6258-48BF-89CE-FFED5E3C71C4}"/>
    <cellStyle name="20% - Accent3 6 7" xfId="11287" xr:uid="{180CE17E-1F34-4696-9104-399A96342245}"/>
    <cellStyle name="20% - Accent3 60" xfId="11288" xr:uid="{D4701292-8B52-4E8D-80CB-4D37C50ABCC2}"/>
    <cellStyle name="20% - Accent3 60 2" xfId="11289" xr:uid="{EC9FDAAE-9ED5-4A83-8F4C-3085A9231819}"/>
    <cellStyle name="20% - Accent3 60 2 2" xfId="11290" xr:uid="{6F346A67-EA1F-4709-978B-3619D4EB2E98}"/>
    <cellStyle name="20% - Accent3 60 3" xfId="11291" xr:uid="{29760924-6A3D-4F7F-8B4C-B43F70B787E5}"/>
    <cellStyle name="20% - Accent3 60 3 2" xfId="11292" xr:uid="{E62345C2-8B8C-4A26-9E97-B281CF805FD2}"/>
    <cellStyle name="20% - Accent3 60 4" xfId="11293" xr:uid="{835571D5-8497-46B3-8B4F-A877EFC12687}"/>
    <cellStyle name="20% - Accent3 60 5" xfId="11294" xr:uid="{0738FAE0-D995-4197-A112-58931E26C349}"/>
    <cellStyle name="20% - Accent3 60 6" xfId="11295" xr:uid="{94CFE3CA-14E8-4B8B-82F1-7D3768EAD0E4}"/>
    <cellStyle name="20% - Accent3 60 7" xfId="11296" xr:uid="{37E5A637-F4F5-4248-B334-7BB2D3BC7403}"/>
    <cellStyle name="20% - Accent3 61" xfId="11297" xr:uid="{1DEE2B67-5AF8-48B4-B9FC-A65570FE2B0F}"/>
    <cellStyle name="20% - Accent3 61 2" xfId="11298" xr:uid="{651EFACD-539E-464B-B2D4-043BE6C0C2EA}"/>
    <cellStyle name="20% - Accent3 61 2 2" xfId="11299" xr:uid="{367DAA55-D75E-48C2-8663-E043AFA6C528}"/>
    <cellStyle name="20% - Accent3 61 3" xfId="11300" xr:uid="{23921902-79EC-4040-A80E-3DC9B8B3166D}"/>
    <cellStyle name="20% - Accent3 61 3 2" xfId="11301" xr:uid="{FF82E76C-FF36-4CC3-A599-B95214C40CA0}"/>
    <cellStyle name="20% - Accent3 61 4" xfId="11302" xr:uid="{6204A4C7-06CC-42E7-A145-D03417EEADB9}"/>
    <cellStyle name="20% - Accent3 61 5" xfId="11303" xr:uid="{F0CB1234-9003-45C6-9BA9-CB748521B946}"/>
    <cellStyle name="20% - Accent3 61 6" xfId="11304" xr:uid="{5B32B7D7-52FC-442F-B006-F5F26A31EB63}"/>
    <cellStyle name="20% - Accent3 61 7" xfId="11305" xr:uid="{4CC710ED-3502-4EF6-9AD0-7F15BD29713C}"/>
    <cellStyle name="20% - Accent3 62" xfId="11306" xr:uid="{8A084C80-7533-427E-9E48-6E9FA9909296}"/>
    <cellStyle name="20% - Accent3 62 2" xfId="11307" xr:uid="{6344631A-7F40-41B5-95E6-1897F870B90C}"/>
    <cellStyle name="20% - Accent3 62 2 2" xfId="11308" xr:uid="{E2E48D88-8F2D-4AC4-BFC5-1361BB8EFD04}"/>
    <cellStyle name="20% - Accent3 62 3" xfId="11309" xr:uid="{4F0F870C-F600-496D-B2F8-3F3248D49CA7}"/>
    <cellStyle name="20% - Accent3 62 3 2" xfId="11310" xr:uid="{B3540010-B9FC-457D-89FF-38C37E6DA4A4}"/>
    <cellStyle name="20% - Accent3 62 4" xfId="11311" xr:uid="{FD16BE5B-D88A-4B0A-8FBB-1ED0DB3AE3F9}"/>
    <cellStyle name="20% - Accent3 62 5" xfId="11312" xr:uid="{8F57223B-3FCD-44C6-9C30-9BAA1E024ADC}"/>
    <cellStyle name="20% - Accent3 62 6" xfId="11313" xr:uid="{C1CD8E83-D074-4DD8-952F-0D56E01BAF05}"/>
    <cellStyle name="20% - Accent3 62 7" xfId="11314" xr:uid="{8EDB34A1-9C63-4268-AEC4-B72B3381F92B}"/>
    <cellStyle name="20% - Accent3 63" xfId="11315" xr:uid="{81E30422-52D5-455D-AF54-C719ECAE8A71}"/>
    <cellStyle name="20% - Accent3 63 2" xfId="11316" xr:uid="{1633FA4C-B127-4330-92EF-E27D76EBDA36}"/>
    <cellStyle name="20% - Accent3 63 2 2" xfId="11317" xr:uid="{E8E4C340-8ADA-4406-83B9-E6A6C8FE673F}"/>
    <cellStyle name="20% - Accent3 63 3" xfId="11318" xr:uid="{3331347D-77C9-4FCB-974B-D6B4C0AB6A21}"/>
    <cellStyle name="20% - Accent3 63 3 2" xfId="11319" xr:uid="{126BFDF1-2D79-4CEB-99CD-CF687B0D10ED}"/>
    <cellStyle name="20% - Accent3 63 4" xfId="11320" xr:uid="{082975CE-79BC-4F57-A687-EA813AD3B977}"/>
    <cellStyle name="20% - Accent3 63 5" xfId="11321" xr:uid="{AA81C3ED-848F-4B1F-93D2-1F4A685FB13D}"/>
    <cellStyle name="20% - Accent3 63 6" xfId="11322" xr:uid="{40EE6999-1A59-4E28-9638-3D54F96D2689}"/>
    <cellStyle name="20% - Accent3 63 7" xfId="11323" xr:uid="{21F266C2-5F04-4178-8E68-A5FC60ECF133}"/>
    <cellStyle name="20% - Accent3 64" xfId="11324" xr:uid="{F7A4D116-5125-4183-BF43-D0F1DC855E88}"/>
    <cellStyle name="20% - Accent3 64 2" xfId="11325" xr:uid="{0B44EB57-4EF6-45F3-9A7D-AB4296B4743E}"/>
    <cellStyle name="20% - Accent3 64 2 2" xfId="11326" xr:uid="{1671D282-3C3E-460F-812F-AA594C04FB7D}"/>
    <cellStyle name="20% - Accent3 64 3" xfId="11327" xr:uid="{6782C637-DF50-40A2-ACC3-B6484A2D9AD5}"/>
    <cellStyle name="20% - Accent3 64 3 2" xfId="11328" xr:uid="{EE00E6D0-18A6-4D01-A089-E87B56E7FB8E}"/>
    <cellStyle name="20% - Accent3 64 4" xfId="11329" xr:uid="{163E3E11-CA48-4E0C-9598-36848217F977}"/>
    <cellStyle name="20% - Accent3 64 5" xfId="11330" xr:uid="{44628B8F-027E-4CA5-BC67-4D08508F772F}"/>
    <cellStyle name="20% - Accent3 64 6" xfId="11331" xr:uid="{D6200C27-2CDA-45A6-884E-E88E0132CB04}"/>
    <cellStyle name="20% - Accent3 64 7" xfId="11332" xr:uid="{45592454-3E4E-4BEF-80D9-CC96B4CCA205}"/>
    <cellStyle name="20% - Accent3 65" xfId="11333" xr:uid="{C1083362-F831-4CE1-91AD-D55314E75AA5}"/>
    <cellStyle name="20% - Accent3 65 2" xfId="11334" xr:uid="{6AA94579-922A-4070-99B9-C268A3C48B5A}"/>
    <cellStyle name="20% - Accent3 65 2 2" xfId="11335" xr:uid="{8798831C-4B9C-46E3-9218-A14580620FE3}"/>
    <cellStyle name="20% - Accent3 65 3" xfId="11336" xr:uid="{48A9B071-3A1A-400C-AABC-52C21411C4B3}"/>
    <cellStyle name="20% - Accent3 65 3 2" xfId="11337" xr:uid="{9A9865BF-EE9C-4CCD-ACE2-AF810FAB4F92}"/>
    <cellStyle name="20% - Accent3 65 4" xfId="11338" xr:uid="{24AF489C-223F-46C7-8E20-97C5B2BBA799}"/>
    <cellStyle name="20% - Accent3 65 5" xfId="11339" xr:uid="{1353569B-C4AF-444A-B133-BDD23B27CA9D}"/>
    <cellStyle name="20% - Accent3 65 6" xfId="11340" xr:uid="{86A60B93-044B-4FFE-8192-0EE153D40345}"/>
    <cellStyle name="20% - Accent3 65 7" xfId="11341" xr:uid="{706FEF2C-FB03-4E36-B73D-B1B2BBA70370}"/>
    <cellStyle name="20% - Accent3 66" xfId="11342" xr:uid="{F694FB0B-F459-47D9-8637-DF18A06D94BB}"/>
    <cellStyle name="20% - Accent3 66 2" xfId="11343" xr:uid="{52C88E97-AF75-415E-A65C-04EAAC9C779A}"/>
    <cellStyle name="20% - Accent3 66 2 2" xfId="11344" xr:uid="{4A41AD29-E1F0-4AAC-B5B0-4706AEABCC1B}"/>
    <cellStyle name="20% - Accent3 66 3" xfId="11345" xr:uid="{D16A3406-73C6-44F5-B52F-CCDF4FA5C3FA}"/>
    <cellStyle name="20% - Accent3 66 3 2" xfId="11346" xr:uid="{9B36581F-B637-4C4E-A6C9-BE43B80E09E1}"/>
    <cellStyle name="20% - Accent3 66 4" xfId="11347" xr:uid="{BFD0BED3-2350-473F-8665-E6D32089FC78}"/>
    <cellStyle name="20% - Accent3 66 5" xfId="11348" xr:uid="{A4BFCFBE-6169-4DB7-B086-FD3AF1E02BEC}"/>
    <cellStyle name="20% - Accent3 66 6" xfId="11349" xr:uid="{14E78526-ED4F-43FA-85E5-B2E9633185B3}"/>
    <cellStyle name="20% - Accent3 66 7" xfId="11350" xr:uid="{6A7D7532-0595-4D59-AC26-0845DD228330}"/>
    <cellStyle name="20% - Accent3 67" xfId="11351" xr:uid="{5C395DBB-018D-425E-B410-64880BD7D5E9}"/>
    <cellStyle name="20% - Accent3 67 2" xfId="11352" xr:uid="{CE8D391A-E9D4-42C4-BFE7-E2B799B512F4}"/>
    <cellStyle name="20% - Accent3 67 2 2" xfId="11353" xr:uid="{37279B3E-FD12-482E-BF2C-9DFF4A4D1728}"/>
    <cellStyle name="20% - Accent3 67 3" xfId="11354" xr:uid="{C487E35C-FE7E-4A10-825B-94049FD6DE1A}"/>
    <cellStyle name="20% - Accent3 67 3 2" xfId="11355" xr:uid="{3CEE3D22-FF2F-48B8-802C-A5C97455A982}"/>
    <cellStyle name="20% - Accent3 67 4" xfId="11356" xr:uid="{5A7DA28F-AA11-4D25-A9B1-E5951912299F}"/>
    <cellStyle name="20% - Accent3 67 5" xfId="11357" xr:uid="{D305DD68-F8A3-41FA-AE1E-1F746473EF6F}"/>
    <cellStyle name="20% - Accent3 67 6" xfId="11358" xr:uid="{D391CCEA-35D5-46E7-B8EE-8EB41AC1DE7D}"/>
    <cellStyle name="20% - Accent3 67 7" xfId="11359" xr:uid="{AE2D7BAA-54BE-4673-93A8-5BDDF1FAA862}"/>
    <cellStyle name="20% - Accent3 68" xfId="11360" xr:uid="{03561E10-8220-4A4A-8DB0-6AE0EEE10EA5}"/>
    <cellStyle name="20% - Accent3 68 2" xfId="11361" xr:uid="{FB251F1F-C57A-425A-BADB-E3D7DC1D088E}"/>
    <cellStyle name="20% - Accent3 68 2 2" xfId="11362" xr:uid="{0604EB77-8070-483D-A73E-C4C3F5610A85}"/>
    <cellStyle name="20% - Accent3 68 3" xfId="11363" xr:uid="{C0EB0CA2-E22F-4B72-BD59-30CE8FDE39DD}"/>
    <cellStyle name="20% - Accent3 68 3 2" xfId="11364" xr:uid="{F236B8F9-6FDD-4EA7-B5CC-9AF994A3AA48}"/>
    <cellStyle name="20% - Accent3 68 4" xfId="11365" xr:uid="{40A46C41-3ED8-4EFB-81E9-E72EE6A4F7CC}"/>
    <cellStyle name="20% - Accent3 68 5" xfId="11366" xr:uid="{6CB2313B-8E0C-4D5D-9FF2-AE5DF673238D}"/>
    <cellStyle name="20% - Accent3 68 6" xfId="11367" xr:uid="{475C6910-DB71-47C4-B65F-D65B6009857B}"/>
    <cellStyle name="20% - Accent3 68 7" xfId="11368" xr:uid="{EB17FF72-0C32-452D-AFF5-A6F9F13FA021}"/>
    <cellStyle name="20% - Accent3 69" xfId="11369" xr:uid="{8A00A728-2245-4B9D-AF41-525E2EFB754F}"/>
    <cellStyle name="20% - Accent3 69 2" xfId="11370" xr:uid="{4B67A409-32B5-4640-A2B6-6C59D021660F}"/>
    <cellStyle name="20% - Accent3 69 2 2" xfId="11371" xr:uid="{810915A0-EF7B-4B33-A90F-84A6A317DE08}"/>
    <cellStyle name="20% - Accent3 69 3" xfId="11372" xr:uid="{EB30D394-45BA-47CE-8AA0-8C3FAD456AE1}"/>
    <cellStyle name="20% - Accent3 69 3 2" xfId="11373" xr:uid="{D3BC835A-E42D-4C45-A86F-E7B8785FDB24}"/>
    <cellStyle name="20% - Accent3 69 4" xfId="11374" xr:uid="{EB727071-FC2D-4FE0-ADE2-2D8292AD5AF5}"/>
    <cellStyle name="20% - Accent3 69 5" xfId="11375" xr:uid="{1BD45190-86AC-4AA1-B4D7-46AE3992D27E}"/>
    <cellStyle name="20% - Accent3 69 6" xfId="11376" xr:uid="{09979F1C-23FC-47BF-9D60-DF8BE26CB7DC}"/>
    <cellStyle name="20% - Accent3 69 7" xfId="11377" xr:uid="{357CDAE1-8405-42F0-84BB-801B73E1E91F}"/>
    <cellStyle name="20% - Accent3 7" xfId="11378" xr:uid="{AA8BD6F9-0C98-4CBD-8321-7C78A9CA0632}"/>
    <cellStyle name="20% - Accent3 7 2" xfId="11379" xr:uid="{AA2F4987-1914-46A3-8D17-7026F6EB14E6}"/>
    <cellStyle name="20% - Accent3 7 2 2" xfId="11380" xr:uid="{051FBF10-9F46-4550-821F-0596B326AAAC}"/>
    <cellStyle name="20% - Accent3 7 2 3" xfId="11381" xr:uid="{107052B6-D0F0-498D-95A0-7D9BF28EF93D}"/>
    <cellStyle name="20% - Accent3 7 2 4" xfId="11382" xr:uid="{25D61240-A403-49FF-A877-F5A759E253A2}"/>
    <cellStyle name="20% - Accent3 7 2 5" xfId="11383" xr:uid="{6BF0FBC4-1146-49D9-861D-90824D965B76}"/>
    <cellStyle name="20% - Accent3 7 2 6" xfId="11384" xr:uid="{18F6DD7A-D904-4015-9858-0CC4FEEB98DC}"/>
    <cellStyle name="20% - Accent3 7 3" xfId="11385" xr:uid="{61F60D83-7D85-4E81-9873-0899F1E33BB4}"/>
    <cellStyle name="20% - Accent3 7 3 2" xfId="11386" xr:uid="{B3FFFA94-D2CA-432E-9841-3110851777E4}"/>
    <cellStyle name="20% - Accent3 7 4" xfId="11387" xr:uid="{78AB7731-5146-4354-A33C-D8BCAB8D4E43}"/>
    <cellStyle name="20% - Accent3 7 5" xfId="11388" xr:uid="{09F1FB07-48E3-4F2E-B63B-973D1932CDA9}"/>
    <cellStyle name="20% - Accent3 7 6" xfId="11389" xr:uid="{44E118D8-5F0F-4A2E-89E7-8BE42FAD4A5B}"/>
    <cellStyle name="20% - Accent3 7 7" xfId="11390" xr:uid="{891CE0C9-B290-41DB-89A4-FF79CBB17160}"/>
    <cellStyle name="20% - Accent3 70" xfId="11391" xr:uid="{2FCF5390-2624-42CE-B643-BA5BA959F031}"/>
    <cellStyle name="20% - Accent3 70 2" xfId="11392" xr:uid="{B1BB08FF-BDEA-4FCE-8AC8-6804244493F5}"/>
    <cellStyle name="20% - Accent3 70 2 2" xfId="11393" xr:uid="{2DCD8A0F-B975-47F9-AA68-8170F72275EA}"/>
    <cellStyle name="20% - Accent3 70 3" xfId="11394" xr:uid="{5DC600ED-EF9A-4A9F-AFE2-DD43CEFFA8F9}"/>
    <cellStyle name="20% - Accent3 70 4" xfId="11395" xr:uid="{46150532-F8D3-428D-8617-99663E950EEC}"/>
    <cellStyle name="20% - Accent3 70 5" xfId="11396" xr:uid="{2B4FC300-C7A4-4BCA-A1DB-750BC5625E07}"/>
    <cellStyle name="20% - Accent3 70 6" xfId="11397" xr:uid="{5DD0E961-24B8-45F1-8782-E311FD443EB1}"/>
    <cellStyle name="20% - Accent3 70 7" xfId="11398" xr:uid="{31AA4DB3-88FD-4974-9177-EB650919FAA9}"/>
    <cellStyle name="20% - Accent3 71" xfId="11399" xr:uid="{3C6A5BE7-5408-42B2-BE03-2DEFF0A96492}"/>
    <cellStyle name="20% - Accent3 71 2" xfId="11400" xr:uid="{0ACB370C-DE00-43E7-A605-987B054D0F12}"/>
    <cellStyle name="20% - Accent3 71 2 2" xfId="11401" xr:uid="{B64B031A-1C8F-40D3-913B-4E1073F3E267}"/>
    <cellStyle name="20% - Accent3 71 3" xfId="11402" xr:uid="{21DDE52F-5C6D-4918-8EE8-76AEB5869CA4}"/>
    <cellStyle name="20% - Accent3 71 4" xfId="11403" xr:uid="{B1681B95-E249-4D7C-9288-80342757B959}"/>
    <cellStyle name="20% - Accent3 71 5" xfId="11404" xr:uid="{2DFB9BAE-A18C-464E-92D8-1D8538B35B6D}"/>
    <cellStyle name="20% - Accent3 71 6" xfId="11405" xr:uid="{14ABC0FA-92E5-4006-A1A0-668157B034ED}"/>
    <cellStyle name="20% - Accent3 71 7" xfId="11406" xr:uid="{A762FE88-D054-4C59-8C17-B1CDD8891809}"/>
    <cellStyle name="20% - Accent3 72" xfId="11407" xr:uid="{658649C7-D966-4C1E-A609-C28EC0AE98FC}"/>
    <cellStyle name="20% - Accent3 72 2" xfId="11408" xr:uid="{53D5AB7A-6703-4741-81DD-638AF63BD654}"/>
    <cellStyle name="20% - Accent3 72 2 2" xfId="11409" xr:uid="{FC9782C6-052C-40AF-8EE2-846C03F013B9}"/>
    <cellStyle name="20% - Accent3 72 3" xfId="11410" xr:uid="{5D4ACCF7-63D7-44C6-9F8C-962CAD71E1E4}"/>
    <cellStyle name="20% - Accent3 72 4" xfId="11411" xr:uid="{C5193E1E-63B7-49CC-A814-87F55753E3B5}"/>
    <cellStyle name="20% - Accent3 72 5" xfId="11412" xr:uid="{568AD37C-3130-45E2-9114-2BD824C16D85}"/>
    <cellStyle name="20% - Accent3 72 6" xfId="11413" xr:uid="{64F484E0-7ACC-451D-982F-C7FECCE1D4F4}"/>
    <cellStyle name="20% - Accent3 72 7" xfId="11414" xr:uid="{95C713D5-3A1E-4CD6-8156-0240E6E9E05D}"/>
    <cellStyle name="20% - Accent3 73" xfId="11415" xr:uid="{4D902781-D79D-4CEF-8CF4-7D5E2954FE0E}"/>
    <cellStyle name="20% - Accent3 73 2" xfId="11416" xr:uid="{7B87EE8B-8AF1-41D5-B60F-A7FA82822108}"/>
    <cellStyle name="20% - Accent3 73 2 2" xfId="11417" xr:uid="{F6501508-DB61-4B30-9FC2-BD7A5C0BA88D}"/>
    <cellStyle name="20% - Accent3 73 3" xfId="11418" xr:uid="{D2224341-A9C0-4CF4-B85C-2B1C5E53D3C6}"/>
    <cellStyle name="20% - Accent3 73 4" xfId="11419" xr:uid="{53047B13-9835-49CB-83D3-4E29968F2B04}"/>
    <cellStyle name="20% - Accent3 74" xfId="11420" xr:uid="{56E10E64-2C01-4CE6-8517-E936B4AFA6F2}"/>
    <cellStyle name="20% - Accent3 74 2" xfId="11421" xr:uid="{3B6197EC-6252-46CD-960E-156D5300573C}"/>
    <cellStyle name="20% - Accent3 74 2 2" xfId="11422" xr:uid="{2C40FFB4-3E39-4A03-93C2-1EDCA48AC551}"/>
    <cellStyle name="20% - Accent3 74 3" xfId="11423" xr:uid="{0CAB051A-A313-48FD-9E92-AD7BF55D4BDE}"/>
    <cellStyle name="20% - Accent3 74 4" xfId="11424" xr:uid="{D8DAD730-2F53-45C7-AFBA-B46BC67269ED}"/>
    <cellStyle name="20% - Accent3 75" xfId="11425" xr:uid="{7D7399DD-A45B-46E4-80ED-651699D320C8}"/>
    <cellStyle name="20% - Accent3 75 2" xfId="11426" xr:uid="{D1B7E976-CF5D-4256-8290-685FE44D9B06}"/>
    <cellStyle name="20% - Accent3 75 2 2" xfId="11427" xr:uid="{CC9804DA-1253-4380-A4BB-F015D253BC70}"/>
    <cellStyle name="20% - Accent3 75 3" xfId="11428" xr:uid="{0C93B862-B1FA-46CE-9C08-C51F67B13DBE}"/>
    <cellStyle name="20% - Accent3 75 4" xfId="11429" xr:uid="{1A42E05A-DAD1-4D50-9607-4EB901333A1A}"/>
    <cellStyle name="20% - Accent3 76" xfId="11430" xr:uid="{A0AD8078-1F91-4196-926A-4BC197380FDF}"/>
    <cellStyle name="20% - Accent3 76 2" xfId="11431" xr:uid="{2A7ED10E-C901-4DB4-8664-491A03F68C55}"/>
    <cellStyle name="20% - Accent3 76 2 2" xfId="11432" xr:uid="{74AA003E-8E8D-489D-812D-90CE190173A9}"/>
    <cellStyle name="20% - Accent3 76 3" xfId="11433" xr:uid="{2AC71392-37A0-458B-9F02-4F26EC344C40}"/>
    <cellStyle name="20% - Accent3 76 4" xfId="11434" xr:uid="{A4E95303-ED2F-40BB-BEF4-FEACAAF88B38}"/>
    <cellStyle name="20% - Accent3 77" xfId="11435" xr:uid="{4D5122A4-9A49-4E4C-A898-6BB6299A6666}"/>
    <cellStyle name="20% - Accent3 77 2" xfId="11436" xr:uid="{C6DEB5A2-68A7-4D4D-B0CA-AF71AA0BB1ED}"/>
    <cellStyle name="20% - Accent3 77 2 2" xfId="11437" xr:uid="{99CA8AF0-11CE-4092-AF70-7228ED4EE094}"/>
    <cellStyle name="20% - Accent3 77 3" xfId="11438" xr:uid="{D26269C9-F913-4EA5-A8CF-7AD9CA9D1604}"/>
    <cellStyle name="20% - Accent3 77 4" xfId="11439" xr:uid="{CD59C520-ADBB-4F05-9CAC-F4A37D377FA3}"/>
    <cellStyle name="20% - Accent3 78" xfId="11440" xr:uid="{BA65ADBE-9BC7-4A55-82EF-9B6220FE1C56}"/>
    <cellStyle name="20% - Accent3 78 2" xfId="11441" xr:uid="{E4BD1B0C-0EDD-4563-9D2F-AE9BECAC7508}"/>
    <cellStyle name="20% - Accent3 78 2 2" xfId="11442" xr:uid="{6946D33E-C26D-4585-B75C-DE917E8D97AA}"/>
    <cellStyle name="20% - Accent3 78 3" xfId="11443" xr:uid="{D754AB7E-5460-4A07-8124-D112C3800766}"/>
    <cellStyle name="20% - Accent3 78 4" xfId="11444" xr:uid="{F6BEA449-548B-412E-B64C-EB15C7DDEEC4}"/>
    <cellStyle name="20% - Accent3 79" xfId="11445" xr:uid="{5CCC1E53-9199-4118-926A-966339609DCD}"/>
    <cellStyle name="20% - Accent3 79 2" xfId="11446" xr:uid="{B88991CD-3051-46A2-9B28-89C2554FC76A}"/>
    <cellStyle name="20% - Accent3 79 2 2" xfId="11447" xr:uid="{542F8535-F4C1-4788-B428-E9005E542FB6}"/>
    <cellStyle name="20% - Accent3 79 3" xfId="11448" xr:uid="{98E79236-4B9E-4DDF-AE56-F972C9828237}"/>
    <cellStyle name="20% - Accent3 79 4" xfId="11449" xr:uid="{95C2BB41-2F22-4D62-BAA5-19F5021C0BEF}"/>
    <cellStyle name="20% - Accent3 8" xfId="11450" xr:uid="{2D61C034-EA68-4BF1-AF06-A45A432CC937}"/>
    <cellStyle name="20% - Accent3 8 2" xfId="11451" xr:uid="{3606C4E3-7D16-4E97-80ED-F57E849C970B}"/>
    <cellStyle name="20% - Accent3 8 2 2" xfId="11452" xr:uid="{738192BD-90A1-4E62-AD35-E86B35A827CE}"/>
    <cellStyle name="20% - Accent3 8 2 3" xfId="11453" xr:uid="{4204678E-A4CF-4BA4-8B1D-0BDDCA7ACFD0}"/>
    <cellStyle name="20% - Accent3 8 2 4" xfId="11454" xr:uid="{E491685D-1ACB-46D6-BA45-88C703C7275E}"/>
    <cellStyle name="20% - Accent3 8 2 5" xfId="11455" xr:uid="{9894635D-F134-4A2B-8002-298617100657}"/>
    <cellStyle name="20% - Accent3 8 2 6" xfId="11456" xr:uid="{7ED8BDAA-CBA0-46F1-AE25-210B381F3765}"/>
    <cellStyle name="20% - Accent3 8 3" xfId="11457" xr:uid="{DFB524DB-37AD-4AAE-A4D8-1D978A39F949}"/>
    <cellStyle name="20% - Accent3 8 3 2" xfId="11458" xr:uid="{8F7A0458-359E-4DC9-8F9C-26AAFD7C0781}"/>
    <cellStyle name="20% - Accent3 8 4" xfId="11459" xr:uid="{8CAF756A-4E78-4DDE-B092-E218866B6235}"/>
    <cellStyle name="20% - Accent3 8 5" xfId="11460" xr:uid="{A57F2429-172B-4793-A2F2-260CA4A80B37}"/>
    <cellStyle name="20% - Accent3 8 6" xfId="11461" xr:uid="{DE002097-6AF9-44B5-BE61-E219C5705465}"/>
    <cellStyle name="20% - Accent3 8 7" xfId="11462" xr:uid="{6F8ABBA8-BEC1-440F-9625-621E968B6DD8}"/>
    <cellStyle name="20% - Accent3 80" xfId="11463" xr:uid="{692DADE6-E71B-426F-B634-7F92BE389B71}"/>
    <cellStyle name="20% - Accent3 80 2" xfId="11464" xr:uid="{0651581B-B6C5-462D-88A4-85B1611E27F8}"/>
    <cellStyle name="20% - Accent3 80 2 2" xfId="11465" xr:uid="{CB3681AB-6115-4600-865E-CA96667AC9E0}"/>
    <cellStyle name="20% - Accent3 80 3" xfId="11466" xr:uid="{BF395F5D-C06F-47B2-9412-A71ACB043EBF}"/>
    <cellStyle name="20% - Accent3 80 4" xfId="11467" xr:uid="{5C8A71E8-296B-47D0-B47A-BB69C41133BB}"/>
    <cellStyle name="20% - Accent3 81" xfId="11468" xr:uid="{A79837A4-E024-4298-A9B7-C8E3832AF3B0}"/>
    <cellStyle name="20% - Accent3 81 2" xfId="11469" xr:uid="{2FA13A92-0937-4A9C-83A0-9B91CE73B63D}"/>
    <cellStyle name="20% - Accent3 81 2 2" xfId="11470" xr:uid="{D8D405CD-2E23-4AA4-AFCC-D403543CB187}"/>
    <cellStyle name="20% - Accent3 81 2 2 2" xfId="11471" xr:uid="{A7DCFE44-58A7-4877-B462-EE2D1EB73765}"/>
    <cellStyle name="20% - Accent3 81 2 3" xfId="11472" xr:uid="{12D8E51C-0865-46D5-BFFF-9FEAFBF4E6AD}"/>
    <cellStyle name="20% - Accent3 81 2 4" xfId="11473" xr:uid="{0271D078-D98B-4A85-8493-F52996FC7406}"/>
    <cellStyle name="20% - Accent3 81 2 5" xfId="11474" xr:uid="{5953458F-F5A4-4EA7-8DD9-CED4D51D899F}"/>
    <cellStyle name="20% - Accent3 81 2 6" xfId="11475" xr:uid="{FA7FE62D-3AEC-4B9A-B155-F7A1A34D3F0C}"/>
    <cellStyle name="20% - Accent3 81 3" xfId="11476" xr:uid="{F8E28113-064C-4CCA-91AC-78FC2B26579A}"/>
    <cellStyle name="20% - Accent3 81 4" xfId="11477" xr:uid="{21C93098-2C54-4257-8B59-AE41C22FA977}"/>
    <cellStyle name="20% - Accent3 82" xfId="11478" xr:uid="{3930F6C1-D163-42A9-B117-81827702EBB3}"/>
    <cellStyle name="20% - Accent3 82 2" xfId="11479" xr:uid="{2AB0452F-8127-43DB-8A0D-644D65D5B427}"/>
    <cellStyle name="20% - Accent3 82 3" xfId="11480" xr:uid="{7BC090D9-8249-4F6E-AAF5-68148BE3FA93}"/>
    <cellStyle name="20% - Accent3 83" xfId="11481" xr:uid="{E0882400-6B33-4FDD-9809-DFC9B46B0923}"/>
    <cellStyle name="20% - Accent3 83 2" xfId="11482" xr:uid="{58E84BA1-7EFE-40B6-BEA0-D408D69441D1}"/>
    <cellStyle name="20% - Accent3 83 3" xfId="11483" xr:uid="{91FB98CE-141A-4A68-B59A-6AAC881A908B}"/>
    <cellStyle name="20% - Accent3 84" xfId="11484" xr:uid="{32AC2CA3-5CE5-4918-A875-6D6A7A530BF7}"/>
    <cellStyle name="20% - Accent3 84 2" xfId="11485" xr:uid="{642EDE4B-3D77-4BFB-A3E8-BD6B1B595FC9}"/>
    <cellStyle name="20% - Accent3 84 3" xfId="11486" xr:uid="{FBA9E738-3D18-480F-A8FF-DB5B0AF41BD3}"/>
    <cellStyle name="20% - Accent3 85" xfId="11487" xr:uid="{AA5DABFA-DDEF-4DCB-A560-325B93BE2D4F}"/>
    <cellStyle name="20% - Accent3 85 2" xfId="11488" xr:uid="{52ABAD40-49C9-4DDD-8B1A-031CCB790C24}"/>
    <cellStyle name="20% - Accent3 85 3" xfId="11489" xr:uid="{61A2FF36-865C-4A95-8DE5-5A29AC7893DB}"/>
    <cellStyle name="20% - Accent3 86" xfId="11490" xr:uid="{BB4CE40F-B4D6-4F2A-B126-439030CFE9CC}"/>
    <cellStyle name="20% - Accent3 86 2" xfId="11491" xr:uid="{0D2D6D97-9BC8-44B4-B58D-85C4499151F0}"/>
    <cellStyle name="20% - Accent3 86 2 2" xfId="11492" xr:uid="{0C66E902-DBE2-4069-B88E-8BE04DC85234}"/>
    <cellStyle name="20% - Accent3 86 3" xfId="11493" xr:uid="{CA78C455-73F2-4342-808F-CBE128FA62A6}"/>
    <cellStyle name="20% - Accent3 86 4" xfId="11494" xr:uid="{B8E5B8B5-3F16-4FCC-8DEC-2960D6C5416A}"/>
    <cellStyle name="20% - Accent3 86 5" xfId="11495" xr:uid="{35F27572-88F8-48D5-88D2-A581CC13238E}"/>
    <cellStyle name="20% - Accent3 86 6" xfId="11496" xr:uid="{2DA92086-F928-4E6A-8AB4-D3E9FDFAE2D3}"/>
    <cellStyle name="20% - Accent3 87" xfId="11497" xr:uid="{78875B1E-D6F8-456D-8290-D08A49706781}"/>
    <cellStyle name="20% - Accent3 87 2" xfId="11498" xr:uid="{C947C815-C293-4664-8E0C-5A1A203AFED0}"/>
    <cellStyle name="20% - Accent3 87 2 2" xfId="11499" xr:uid="{77549854-25F2-4050-9DA8-78C6E5FCD009}"/>
    <cellStyle name="20% - Accent3 87 3" xfId="11500" xr:uid="{A371F8C6-04E4-4F1F-BD41-8D61A596D6DA}"/>
    <cellStyle name="20% - Accent3 87 4" xfId="11501" xr:uid="{BDEB7AD3-BCE4-423A-B914-43BA802A5029}"/>
    <cellStyle name="20% - Accent3 87 5" xfId="11502" xr:uid="{020BA63B-CDBD-491A-B2A1-655D4A3EC9EB}"/>
    <cellStyle name="20% - Accent3 87 6" xfId="11503" xr:uid="{36F0079B-BB91-43B2-B5E9-D5D1E9F78344}"/>
    <cellStyle name="20% - Accent3 88" xfId="11504" xr:uid="{8CB3050D-1690-4475-A242-B517CED0D20F}"/>
    <cellStyle name="20% - Accent3 88 2" xfId="11505" xr:uid="{8706AD7A-D235-4811-BAEE-61B59D0B3814}"/>
    <cellStyle name="20% - Accent3 88 3" xfId="11506" xr:uid="{A3100596-3A82-4FAC-AF03-7B8A9476177E}"/>
    <cellStyle name="20% - Accent3 88 4" xfId="11507" xr:uid="{FBFCAF71-FBAC-46F6-ACD9-D44237DF5FCE}"/>
    <cellStyle name="20% - Accent3 88 5" xfId="11508" xr:uid="{5E130D2C-C600-4683-BF81-1CA19CFC567A}"/>
    <cellStyle name="20% - Accent3 88 6" xfId="11509" xr:uid="{06CB5F9D-605C-4F7B-AFB4-02E2BF2BF474}"/>
    <cellStyle name="20% - Accent3 89" xfId="11510" xr:uid="{981750B0-B5E1-4E7D-A33D-5516C730AEBF}"/>
    <cellStyle name="20% - Accent3 9" xfId="11511" xr:uid="{FC2599E0-9B7C-4D8B-B3A7-3C10BF42CEA9}"/>
    <cellStyle name="20% - Accent3 9 2" xfId="11512" xr:uid="{CC15EE16-0AEA-4F84-8373-20ACC22E5BB5}"/>
    <cellStyle name="20% - Accent3 9 2 2" xfId="11513" xr:uid="{20CB6483-196B-4854-AB2E-26B55CF59246}"/>
    <cellStyle name="20% - Accent3 9 2 3" xfId="11514" xr:uid="{E35F7291-153D-44F6-91BF-4045A2692BA0}"/>
    <cellStyle name="20% - Accent3 9 2 4" xfId="11515" xr:uid="{0E460322-06D8-4850-AA42-98AE0AC74940}"/>
    <cellStyle name="20% - Accent3 9 2 5" xfId="11516" xr:uid="{9AE22D14-46DF-4D34-99E3-411747818515}"/>
    <cellStyle name="20% - Accent3 9 2 6" xfId="11517" xr:uid="{0574AA71-39E2-4F98-B40B-7D8DA966F7B9}"/>
    <cellStyle name="20% - Accent3 9 3" xfId="11518" xr:uid="{57C30206-2BCA-49D5-A162-C71CC9C09BF5}"/>
    <cellStyle name="20% - Accent3 9 3 2" xfId="11519" xr:uid="{E0168014-669B-4993-91EF-8E90B0D673E3}"/>
    <cellStyle name="20% - Accent3 9 4" xfId="11520" xr:uid="{5FD27890-7474-47F7-92C9-A4167E4D3887}"/>
    <cellStyle name="20% - Accent3 9 5" xfId="11521" xr:uid="{750BC7A1-2F97-4941-9459-08E7D22B6445}"/>
    <cellStyle name="20% - Accent3 9 6" xfId="11522" xr:uid="{1C465362-3D8D-4822-9377-2205B89DF47F}"/>
    <cellStyle name="20% - Accent3 9 7" xfId="11523" xr:uid="{7E3E7A83-3CEF-4EAC-919B-1F5912C5C6F1}"/>
    <cellStyle name="20% - Accent3 90" xfId="11524" xr:uid="{190B35DF-491F-4262-AC0D-1108E480C167}"/>
    <cellStyle name="20% - Accent3 91" xfId="11525" xr:uid="{870B1DA5-9692-4508-A477-B2FBA0E4AB7E}"/>
    <cellStyle name="20% - Accent3 92" xfId="11526" xr:uid="{0D9EBDD9-CF82-4995-B35C-59978F6B8E54}"/>
    <cellStyle name="20% - Accent3 93" xfId="11527" xr:uid="{B2769711-109A-42BA-97F0-7F7582C128C4}"/>
    <cellStyle name="20% - Accent3 94" xfId="11528" xr:uid="{59F26B8A-2D63-40CB-B9C8-F972667E1D99}"/>
    <cellStyle name="20% - Accent3 95" xfId="11529" xr:uid="{7283FEF5-45CF-4E5F-A982-A5B2CEEEC6C2}"/>
    <cellStyle name="20% - Accent3 96" xfId="5192" xr:uid="{C43F1C72-14B7-4115-A914-51A7CC6DF7B5}"/>
    <cellStyle name="20% - Accent3 97" xfId="37857" xr:uid="{5AB38E34-AC58-4188-A59F-87599FE9A034}"/>
    <cellStyle name="20% - Accent3 98" xfId="37953" xr:uid="{45247842-8498-4391-AA03-4B356B0CC005}"/>
    <cellStyle name="20% - Accent3 99" xfId="38012" xr:uid="{5123D425-8E41-4393-9BA3-AD2847094020}"/>
    <cellStyle name="20% - Accent4" xfId="40" builtinId="42" customBuiltin="1"/>
    <cellStyle name="20% - Accent4 10" xfId="11530" xr:uid="{F118C744-ACD0-407D-92C1-B6DD38652C07}"/>
    <cellStyle name="20% - Accent4 10 2" xfId="11531" xr:uid="{9024B387-C41D-4CD4-B8F7-4914C5C25D27}"/>
    <cellStyle name="20% - Accent4 10 2 2" xfId="11532" xr:uid="{3EA1BE55-4734-4FDC-8707-363DCD0FF801}"/>
    <cellStyle name="20% - Accent4 10 2 3" xfId="11533" xr:uid="{BA9311E6-9B95-4475-AAED-1841136CDE74}"/>
    <cellStyle name="20% - Accent4 10 2 4" xfId="11534" xr:uid="{FF94CFF6-08C4-442C-9B8B-82A327954F9D}"/>
    <cellStyle name="20% - Accent4 10 2 5" xfId="11535" xr:uid="{56D3A259-8160-41C1-879F-04B3B2F8C127}"/>
    <cellStyle name="20% - Accent4 10 2 6" xfId="11536" xr:uid="{609F0B0F-7E33-4E87-8AE3-9919C58F174E}"/>
    <cellStyle name="20% - Accent4 10 3" xfId="11537" xr:uid="{A2310DF0-6DE6-4C20-B33F-D06A62200894}"/>
    <cellStyle name="20% - Accent4 10 3 2" xfId="11538" xr:uid="{75921F9E-F1FE-4CD7-A303-B937CE0534B3}"/>
    <cellStyle name="20% - Accent4 10 4" xfId="11539" xr:uid="{0B46923F-78AF-4561-AF4E-C410FF307B03}"/>
    <cellStyle name="20% - Accent4 10 5" xfId="11540" xr:uid="{66CC7E09-2367-44A6-A88D-834FD192BC8A}"/>
    <cellStyle name="20% - Accent4 10 6" xfId="11541" xr:uid="{C31817DE-F667-4D31-A6D0-44239BE092B9}"/>
    <cellStyle name="20% - Accent4 10 7" xfId="11542" xr:uid="{7CE0792F-8EA3-466B-A7D1-C938753FF35F}"/>
    <cellStyle name="20% - Accent4 11" xfId="11543" xr:uid="{7DBA4809-5BBD-4298-A978-42039EBC0C0F}"/>
    <cellStyle name="20% - Accent4 11 2" xfId="11544" xr:uid="{3CDD0646-AD59-440E-8943-57C8FF7238BF}"/>
    <cellStyle name="20% - Accent4 11 2 2" xfId="11545" xr:uid="{24E3C705-7412-456C-8114-938FB5751D8D}"/>
    <cellStyle name="20% - Accent4 11 2 3" xfId="11546" xr:uid="{720505DB-82D5-42EC-814B-4316604B8465}"/>
    <cellStyle name="20% - Accent4 11 2 4" xfId="11547" xr:uid="{18802D2E-F36F-476B-9FAA-8CD4872BB0F7}"/>
    <cellStyle name="20% - Accent4 11 2 5" xfId="11548" xr:uid="{F57D519A-2B9B-418A-801A-1F5843F3ACAB}"/>
    <cellStyle name="20% - Accent4 11 2 6" xfId="11549" xr:uid="{E75A8841-F785-4F2F-9038-1B25BE8F6083}"/>
    <cellStyle name="20% - Accent4 11 3" xfId="11550" xr:uid="{9F4DD928-97B5-482A-8FDD-6164AFB784D5}"/>
    <cellStyle name="20% - Accent4 11 3 2" xfId="11551" xr:uid="{CD1097C6-145F-4AF7-8339-52E36271A404}"/>
    <cellStyle name="20% - Accent4 11 4" xfId="11552" xr:uid="{DDEDB9A2-60D4-4CBE-9858-075046484222}"/>
    <cellStyle name="20% - Accent4 11 5" xfId="11553" xr:uid="{DDEF7947-6E29-4179-A3F0-04271D5A0720}"/>
    <cellStyle name="20% - Accent4 11 6" xfId="11554" xr:uid="{344640C2-8C5B-4586-BA43-E939D1446DDF}"/>
    <cellStyle name="20% - Accent4 11 7" xfId="11555" xr:uid="{18A63887-227E-4DEC-8793-3E09DFC07472}"/>
    <cellStyle name="20% - Accent4 12" xfId="11556" xr:uid="{DD2FF802-7073-4664-87A5-E3DE7D0A8961}"/>
    <cellStyle name="20% - Accent4 12 2" xfId="11557" xr:uid="{CC5133D6-91CC-42AC-ADFE-AEEB7B2D27C7}"/>
    <cellStyle name="20% - Accent4 12 2 2" xfId="11558" xr:uid="{862D6FF0-1AD3-41F6-8703-517DF32EDD5D}"/>
    <cellStyle name="20% - Accent4 12 2 3" xfId="11559" xr:uid="{B36B2201-2D90-4A86-91C3-0348CB447750}"/>
    <cellStyle name="20% - Accent4 12 2 4" xfId="11560" xr:uid="{8F7B1015-E178-416E-BA3F-614B1A4D63BA}"/>
    <cellStyle name="20% - Accent4 12 2 5" xfId="11561" xr:uid="{A15A08F2-AB18-49D6-9F56-BB2B24085AE3}"/>
    <cellStyle name="20% - Accent4 12 2 6" xfId="11562" xr:uid="{835B0610-1724-4299-99CC-B5640EAD3E47}"/>
    <cellStyle name="20% - Accent4 12 3" xfId="11563" xr:uid="{5E7EEADA-C6C7-48E5-819E-2AAF3B2DE2C3}"/>
    <cellStyle name="20% - Accent4 12 3 2" xfId="11564" xr:uid="{64F94020-8BEA-4174-91F4-9841B43639AF}"/>
    <cellStyle name="20% - Accent4 12 4" xfId="11565" xr:uid="{738723F5-6520-4272-B6B0-83BAB91FEB98}"/>
    <cellStyle name="20% - Accent4 12 5" xfId="11566" xr:uid="{8CE740B7-B083-479A-8A01-15A2F83E8A43}"/>
    <cellStyle name="20% - Accent4 12 6" xfId="11567" xr:uid="{82AF1CC8-E85F-4E90-B093-CA4DF579882E}"/>
    <cellStyle name="20% - Accent4 12 7" xfId="11568" xr:uid="{60B02B1C-FCD2-4304-A6D7-E2D103A635AA}"/>
    <cellStyle name="20% - Accent4 13" xfId="11569" xr:uid="{4E4009F1-2B85-490C-922E-18DC44985687}"/>
    <cellStyle name="20% - Accent4 13 2" xfId="11570" xr:uid="{18A65173-F16D-42E7-A3BF-095DC33E6720}"/>
    <cellStyle name="20% - Accent4 13 2 2" xfId="11571" xr:uid="{4D40D78B-A9AD-488E-B7A2-BB54801F6D19}"/>
    <cellStyle name="20% - Accent4 13 2 3" xfId="11572" xr:uid="{73548F30-02BB-4CCC-82BF-73C239513F3C}"/>
    <cellStyle name="20% - Accent4 13 2 4" xfId="11573" xr:uid="{6811DCCD-6534-440C-A971-F25004CA9CE4}"/>
    <cellStyle name="20% - Accent4 13 2 5" xfId="11574" xr:uid="{61257E07-5AF6-4103-9AA6-F621F14B0DF5}"/>
    <cellStyle name="20% - Accent4 13 2 6" xfId="11575" xr:uid="{5A928259-67B9-46E4-AA3D-49A98096F344}"/>
    <cellStyle name="20% - Accent4 13 3" xfId="11576" xr:uid="{5FF29B19-5E4E-49F6-86C4-39C235600300}"/>
    <cellStyle name="20% - Accent4 13 3 2" xfId="11577" xr:uid="{3A50D993-FFBD-468F-AA69-8AE38ABEFBB2}"/>
    <cellStyle name="20% - Accent4 13 4" xfId="11578" xr:uid="{7D56EF49-04EE-405F-8D89-191E7630395C}"/>
    <cellStyle name="20% - Accent4 13 5" xfId="11579" xr:uid="{2348C539-6DE9-4FF6-9C82-E86B51B90F76}"/>
    <cellStyle name="20% - Accent4 13 6" xfId="11580" xr:uid="{BEA72F1C-684B-4BF2-9322-F43906487B90}"/>
    <cellStyle name="20% - Accent4 13 7" xfId="11581" xr:uid="{4209B786-6905-4EDC-976E-0E0C502A13E3}"/>
    <cellStyle name="20% - Accent4 14" xfId="11582" xr:uid="{0D421BFD-F9A4-4149-B776-6A0A82F51218}"/>
    <cellStyle name="20% - Accent4 14 2" xfId="11583" xr:uid="{18898EA5-EF31-408A-8EA2-248B7E9A7B28}"/>
    <cellStyle name="20% - Accent4 14 2 2" xfId="11584" xr:uid="{F7738AC5-2EEC-4AF5-B235-8E4106A290FB}"/>
    <cellStyle name="20% - Accent4 14 2 3" xfId="11585" xr:uid="{658494D7-0499-4576-85C4-B5C89121124C}"/>
    <cellStyle name="20% - Accent4 14 2 4" xfId="11586" xr:uid="{9C7E3DA7-75BA-433A-928C-6955541AD02C}"/>
    <cellStyle name="20% - Accent4 14 2 5" xfId="11587" xr:uid="{A67947BD-0A88-4D74-A7A6-EC9B3D24CFDD}"/>
    <cellStyle name="20% - Accent4 14 2 6" xfId="11588" xr:uid="{7E6276C5-F9E3-4460-9736-DB458E92F7BA}"/>
    <cellStyle name="20% - Accent4 14 3" xfId="11589" xr:uid="{6B7F3C59-D771-4B1D-AE1D-34778E72B71E}"/>
    <cellStyle name="20% - Accent4 14 3 2" xfId="11590" xr:uid="{A456BF47-342B-4D4B-AA62-CED037AC663E}"/>
    <cellStyle name="20% - Accent4 14 4" xfId="11591" xr:uid="{E82578DA-0B1B-4890-8A8E-7F92815D2B1B}"/>
    <cellStyle name="20% - Accent4 14 5" xfId="11592" xr:uid="{E4694C77-6AE5-46D5-8204-1E586B49823B}"/>
    <cellStyle name="20% - Accent4 14 6" xfId="11593" xr:uid="{D119FEF1-20F9-47D5-838A-87DBAB4D4114}"/>
    <cellStyle name="20% - Accent4 14 7" xfId="11594" xr:uid="{96224382-9752-4F45-9C0D-C1B35003EBA4}"/>
    <cellStyle name="20% - Accent4 15" xfId="11595" xr:uid="{BE9B3C2C-AD88-4728-9E38-CE69C88593FE}"/>
    <cellStyle name="20% - Accent4 15 2" xfId="11596" xr:uid="{F550CBEF-0070-4F26-AEAD-43A3240852A7}"/>
    <cellStyle name="20% - Accent4 15 2 2" xfId="11597" xr:uid="{FA8EE741-EFC4-4061-8876-05359018E1EA}"/>
    <cellStyle name="20% - Accent4 15 2 3" xfId="11598" xr:uid="{E91619C5-86BF-4495-93C7-46189AEA72F0}"/>
    <cellStyle name="20% - Accent4 15 2 4" xfId="11599" xr:uid="{DBA51095-96AA-4B41-93CC-62A06E0BCEFC}"/>
    <cellStyle name="20% - Accent4 15 2 5" xfId="11600" xr:uid="{5D855897-A842-4D34-9192-6BB170FBE774}"/>
    <cellStyle name="20% - Accent4 15 2 6" xfId="11601" xr:uid="{5888DF92-96E4-40E0-A061-1215583E6DCE}"/>
    <cellStyle name="20% - Accent4 15 3" xfId="11602" xr:uid="{2CA91B70-D1E8-46BD-9E3B-E193EBB030A6}"/>
    <cellStyle name="20% - Accent4 15 3 2" xfId="11603" xr:uid="{0A4C09D9-C0F1-41EA-A8B9-BD89AA4F277E}"/>
    <cellStyle name="20% - Accent4 15 4" xfId="11604" xr:uid="{B8822AB1-1F60-479D-8181-92F43C0B3B52}"/>
    <cellStyle name="20% - Accent4 15 5" xfId="11605" xr:uid="{78B5C7FF-A513-4C8C-B643-3B5FBF612167}"/>
    <cellStyle name="20% - Accent4 15 6" xfId="11606" xr:uid="{880C2C33-96FE-4056-9212-BCF72F1D64A7}"/>
    <cellStyle name="20% - Accent4 15 7" xfId="11607" xr:uid="{3B736FCF-3A09-437B-85E5-CA6028A2F10B}"/>
    <cellStyle name="20% - Accent4 16" xfId="11608" xr:uid="{01E2B34F-EB43-41AC-B999-200AEAC062C1}"/>
    <cellStyle name="20% - Accent4 16 2" xfId="11609" xr:uid="{361F0981-565A-447F-A3FA-1CCB37F56A1A}"/>
    <cellStyle name="20% - Accent4 16 2 2" xfId="11610" xr:uid="{901211DA-0CD1-4E2B-9A20-A6836E682BF7}"/>
    <cellStyle name="20% - Accent4 16 2 3" xfId="11611" xr:uid="{E868557E-9EB5-49A3-B794-9A1CFC9F974C}"/>
    <cellStyle name="20% - Accent4 16 2 4" xfId="11612" xr:uid="{B8601FE4-E48D-40C7-9650-12848D1E8E3A}"/>
    <cellStyle name="20% - Accent4 16 2 5" xfId="11613" xr:uid="{F8E53511-00CE-4A21-A960-1D73CF052CE2}"/>
    <cellStyle name="20% - Accent4 16 2 6" xfId="11614" xr:uid="{D1BC14BE-D462-4C48-8A34-78B6371BFE91}"/>
    <cellStyle name="20% - Accent4 16 3" xfId="11615" xr:uid="{77F29876-572C-4A13-94B2-B4DFB099CA99}"/>
    <cellStyle name="20% - Accent4 16 3 2" xfId="11616" xr:uid="{D9F3F51E-EE1D-4C0E-8C36-6F1AF19A2ADB}"/>
    <cellStyle name="20% - Accent4 16 4" xfId="11617" xr:uid="{B0E6E019-BBF8-46FE-A902-9A7EE5A277A3}"/>
    <cellStyle name="20% - Accent4 16 5" xfId="11618" xr:uid="{8A68F68C-D371-4A1B-BA22-7C9A3C9544AA}"/>
    <cellStyle name="20% - Accent4 16 6" xfId="11619" xr:uid="{26ED8A80-11C2-4243-80EA-3A092E67D068}"/>
    <cellStyle name="20% - Accent4 16 7" xfId="11620" xr:uid="{3AF2A4AC-B968-4344-9440-8643C7FEFFAC}"/>
    <cellStyle name="20% - Accent4 17" xfId="11621" xr:uid="{D3D36091-0637-4E7C-BBA1-5EB412A842EA}"/>
    <cellStyle name="20% - Accent4 17 2" xfId="11622" xr:uid="{B4AE45D3-B6D2-4A47-8C3A-F4DD65305545}"/>
    <cellStyle name="20% - Accent4 17 2 2" xfId="11623" xr:uid="{099FADB6-B83B-441E-ABFA-F383B8B8699A}"/>
    <cellStyle name="20% - Accent4 17 2 3" xfId="11624" xr:uid="{606B1CEF-ABEA-4556-8F9A-E90C5181B552}"/>
    <cellStyle name="20% - Accent4 17 2 4" xfId="11625" xr:uid="{DFA5DE3B-9B88-4A73-886D-4C1AC5BC4527}"/>
    <cellStyle name="20% - Accent4 17 2 5" xfId="11626" xr:uid="{C615DB6F-D5E3-4705-9332-DCE599D9E53B}"/>
    <cellStyle name="20% - Accent4 17 2 6" xfId="11627" xr:uid="{C7D61CEC-6349-42EF-8401-2C3C1AF9F493}"/>
    <cellStyle name="20% - Accent4 17 3" xfId="11628" xr:uid="{63FDDF2F-FA31-488B-94DC-7AF3D7A6DAF1}"/>
    <cellStyle name="20% - Accent4 17 3 2" xfId="11629" xr:uid="{9E875B5F-4F78-4852-B617-F0D9CC3B604F}"/>
    <cellStyle name="20% - Accent4 17 4" xfId="11630" xr:uid="{CC49D876-3638-4E09-87CE-6DDFFB4F2C79}"/>
    <cellStyle name="20% - Accent4 17 5" xfId="11631" xr:uid="{34B2722D-26FB-4D07-A113-832DBC307991}"/>
    <cellStyle name="20% - Accent4 17 6" xfId="11632" xr:uid="{C2CCFB5F-5717-4A01-B54F-3CEFF2221684}"/>
    <cellStyle name="20% - Accent4 17 7" xfId="11633" xr:uid="{7D652287-C0F1-41AF-B48E-14FAEEC976F1}"/>
    <cellStyle name="20% - Accent4 18" xfId="11634" xr:uid="{33F1B043-8AD2-452D-A0EB-238ECD107F74}"/>
    <cellStyle name="20% - Accent4 18 2" xfId="11635" xr:uid="{59192ACF-F00D-4154-B037-089F474345D6}"/>
    <cellStyle name="20% - Accent4 18 2 2" xfId="11636" xr:uid="{3F7A0BC9-9370-4148-B159-A3CA6951DAD8}"/>
    <cellStyle name="20% - Accent4 18 2 3" xfId="11637" xr:uid="{E43528F3-C853-42D3-9CFC-192B12124CFD}"/>
    <cellStyle name="20% - Accent4 18 2 4" xfId="11638" xr:uid="{EBF80CD2-C925-45E2-85AE-FE8018CD55B9}"/>
    <cellStyle name="20% - Accent4 18 2 5" xfId="11639" xr:uid="{E4F30D62-2D3B-417D-A42A-86089788ED09}"/>
    <cellStyle name="20% - Accent4 18 2 6" xfId="11640" xr:uid="{849BFF6B-C62C-4002-AE03-0D422B6B6B3A}"/>
    <cellStyle name="20% - Accent4 18 3" xfId="11641" xr:uid="{E8DC4605-2853-4CF3-927E-2747FF072CCD}"/>
    <cellStyle name="20% - Accent4 18 3 2" xfId="11642" xr:uid="{E2AE059A-C69E-4E1B-B964-F6F6036D37B6}"/>
    <cellStyle name="20% - Accent4 18 4" xfId="11643" xr:uid="{FB080B4D-C8DE-4B27-B70A-5EEBFE5F1245}"/>
    <cellStyle name="20% - Accent4 18 5" xfId="11644" xr:uid="{284AEA5D-F826-439E-A642-D791661B014F}"/>
    <cellStyle name="20% - Accent4 18 6" xfId="11645" xr:uid="{CE30F412-E354-4BE9-A85F-F00B5FCB75E7}"/>
    <cellStyle name="20% - Accent4 18 7" xfId="11646" xr:uid="{951DE63F-CE1E-4E51-A0E9-3FD60AB5E354}"/>
    <cellStyle name="20% - Accent4 19" xfId="11647" xr:uid="{C7FFFD63-09AE-421A-8378-0E587C81143A}"/>
    <cellStyle name="20% - Accent4 19 2" xfId="11648" xr:uid="{B3B9DBCA-B957-43AF-8A4A-C20F17A9DDBD}"/>
    <cellStyle name="20% - Accent4 19 2 2" xfId="11649" xr:uid="{AF5C47B5-CE18-4C47-9047-C749387FDC99}"/>
    <cellStyle name="20% - Accent4 19 2 3" xfId="11650" xr:uid="{5FB631FF-D66E-4916-AE59-5F5ABD0EE767}"/>
    <cellStyle name="20% - Accent4 19 2 4" xfId="11651" xr:uid="{EA8A3968-9E8C-4881-B604-BE2F5852038D}"/>
    <cellStyle name="20% - Accent4 19 2 5" xfId="11652" xr:uid="{85C5DAB0-AF65-4AD8-9CAA-D663D20404BF}"/>
    <cellStyle name="20% - Accent4 19 2 6" xfId="11653" xr:uid="{AD70B7BC-8272-421A-A221-B91C9D049957}"/>
    <cellStyle name="20% - Accent4 19 3" xfId="11654" xr:uid="{307409D2-FF42-40E4-8CAA-AC72C93FC819}"/>
    <cellStyle name="20% - Accent4 19 3 2" xfId="11655" xr:uid="{9045A0E0-1534-425E-8F8E-C6D5AB1EB2EB}"/>
    <cellStyle name="20% - Accent4 19 4" xfId="11656" xr:uid="{0B5E5164-F35D-4155-8B07-CD680A09F765}"/>
    <cellStyle name="20% - Accent4 19 5" xfId="11657" xr:uid="{8C7110DB-2668-435E-9DB1-98DF1E2AD97D}"/>
    <cellStyle name="20% - Accent4 19 6" xfId="11658" xr:uid="{82C84B38-538D-41BD-9349-E5BF38911CC3}"/>
    <cellStyle name="20% - Accent4 19 7" xfId="11659" xr:uid="{B8F46DAF-179A-42CA-9BA0-9CBDE2E3B34A}"/>
    <cellStyle name="20% - Accent4 2" xfId="211" xr:uid="{78BF3197-2096-4143-BD10-34D9B9284059}"/>
    <cellStyle name="20% - Accent4 2 10" xfId="37735" xr:uid="{C6C7E1D2-1439-43BB-9FAE-005B75FF758C}"/>
    <cellStyle name="20% - Accent4 2 11" xfId="5332" xr:uid="{4C4E6C88-DE79-4FAA-A60A-B6E7686F3894}"/>
    <cellStyle name="20% - Accent4 2 12" xfId="4565" xr:uid="{11A90831-33B9-4959-B79F-77D83823D010}"/>
    <cellStyle name="20% - Accent4 2 2" xfId="5418" xr:uid="{A99121EC-3529-4E95-934A-368E966E78B6}"/>
    <cellStyle name="20% - Accent4 2 2 2" xfId="5683" xr:uid="{E772E33A-A840-4905-AB3C-4B2023133BC6}"/>
    <cellStyle name="20% - Accent4 2 2 2 2" xfId="11662" xr:uid="{351CADBD-F493-4586-A20F-F42BE3C42666}"/>
    <cellStyle name="20% - Accent4 2 2 3" xfId="11663" xr:uid="{B138E903-220D-41DD-AAFD-D9AF84D172AA}"/>
    <cellStyle name="20% - Accent4 2 2 4" xfId="11664" xr:uid="{5D83BDF2-9B86-4BC1-9A48-15DF81A2D685}"/>
    <cellStyle name="20% - Accent4 2 2 5" xfId="11665" xr:uid="{43F4B52E-9B98-494A-BC33-89CED93BBD11}"/>
    <cellStyle name="20% - Accent4 2 2 6" xfId="11666" xr:uid="{37FB65B8-AB5D-4F15-97D3-EAAC70999C36}"/>
    <cellStyle name="20% - Accent4 2 2 7" xfId="11661" xr:uid="{CD7CFC37-379F-42C4-94BE-8F6280954AF2}"/>
    <cellStyle name="20% - Accent4 2 3" xfId="5302" xr:uid="{B73F4BCF-2552-4C5B-9FF1-BAF571759D68}"/>
    <cellStyle name="20% - Accent4 2 3 2" xfId="11668" xr:uid="{3271A74F-51FB-49D2-A098-ECD0A1B2E696}"/>
    <cellStyle name="20% - Accent4 2 3 3" xfId="11667" xr:uid="{4BBEBF8B-B353-424F-AF45-125C8021A41D}"/>
    <cellStyle name="20% - Accent4 2 4" xfId="11669" xr:uid="{AF04BC57-915F-4C72-B0D5-C3D75E6F16ED}"/>
    <cellStyle name="20% - Accent4 2 5" xfId="11670" xr:uid="{8592826F-D873-4642-BB91-F56BF65AA458}"/>
    <cellStyle name="20% - Accent4 2 6" xfId="11671" xr:uid="{EF997EA9-4C93-42AC-8C18-ACBDC5413CCB}"/>
    <cellStyle name="20% - Accent4 2 7" xfId="11672" xr:uid="{63528127-55A8-4F76-8EF2-C68D63661411}"/>
    <cellStyle name="20% - Accent4 2 8" xfId="11673" xr:uid="{E33A08BF-A433-4B00-9E83-67216F14E987}"/>
    <cellStyle name="20% - Accent4 2 9" xfId="11660" xr:uid="{A76DCEEC-FE80-40B6-AFB6-F101A470E2EE}"/>
    <cellStyle name="20% - Accent4 20" xfId="11674" xr:uid="{4F92AAA4-4867-403E-89DB-373738CA4DAF}"/>
    <cellStyle name="20% - Accent4 20 2" xfId="11675" xr:uid="{92DEAE9C-B9D3-4A65-A52E-51408F3D3C3A}"/>
    <cellStyle name="20% - Accent4 20 2 2" xfId="11676" xr:uid="{E6F2CCB0-5798-4AAC-96CD-B6FC617DC125}"/>
    <cellStyle name="20% - Accent4 20 2 3" xfId="11677" xr:uid="{623A91ED-4D38-44BF-86BD-918CD120E4F1}"/>
    <cellStyle name="20% - Accent4 20 2 4" xfId="11678" xr:uid="{17AFD31C-EB95-4B62-9FF0-7093A68D1947}"/>
    <cellStyle name="20% - Accent4 20 2 5" xfId="11679" xr:uid="{5CA22A9E-890E-4AB9-8793-BF0CD028BC23}"/>
    <cellStyle name="20% - Accent4 20 2 6" xfId="11680" xr:uid="{B3FE7DE7-72E0-416E-A8A2-31A30620EDD1}"/>
    <cellStyle name="20% - Accent4 20 3" xfId="11681" xr:uid="{D23C965D-ABEC-4C93-84B2-1C5F5E530C94}"/>
    <cellStyle name="20% - Accent4 20 3 2" xfId="11682" xr:uid="{B2F8BC64-8842-4214-AC99-8ADEEA9EB5AC}"/>
    <cellStyle name="20% - Accent4 20 4" xfId="11683" xr:uid="{BE2F37D5-4513-474E-80F6-A1DDF39547B3}"/>
    <cellStyle name="20% - Accent4 20 5" xfId="11684" xr:uid="{AA115C4B-51B8-444D-BEC7-F6387C18CC70}"/>
    <cellStyle name="20% - Accent4 20 6" xfId="11685" xr:uid="{5F6EC946-F0F8-4788-B2E0-530D393FC230}"/>
    <cellStyle name="20% - Accent4 20 7" xfId="11686" xr:uid="{6F23F3B1-CECD-4352-82F8-1DEA77B5F7C5}"/>
    <cellStyle name="20% - Accent4 21" xfId="11687" xr:uid="{602041EE-5093-4FD2-BAFD-DC931EA99C82}"/>
    <cellStyle name="20% - Accent4 21 2" xfId="11688" xr:uid="{67A04AC9-20F5-4476-8497-3DE1B05C5B6A}"/>
    <cellStyle name="20% - Accent4 21 2 2" xfId="11689" xr:uid="{C998F917-E713-41C0-9B4A-60B4A4E36F0A}"/>
    <cellStyle name="20% - Accent4 21 2 3" xfId="11690" xr:uid="{30AF5454-71AE-49B9-BB7B-0C957470F80B}"/>
    <cellStyle name="20% - Accent4 21 2 4" xfId="11691" xr:uid="{A9DB44F4-360F-4A9A-A18B-40270CF89786}"/>
    <cellStyle name="20% - Accent4 21 2 5" xfId="11692" xr:uid="{EBC91520-729B-4460-8B06-DFB1838B9492}"/>
    <cellStyle name="20% - Accent4 21 2 6" xfId="11693" xr:uid="{45ABC4C2-BC7A-4602-ADED-255D20ACC933}"/>
    <cellStyle name="20% - Accent4 21 3" xfId="11694" xr:uid="{53AA596E-8C6A-45FE-8CA1-508EA38360CC}"/>
    <cellStyle name="20% - Accent4 21 3 2" xfId="11695" xr:uid="{2F07BEE2-EE31-4920-B462-CB164B3C5814}"/>
    <cellStyle name="20% - Accent4 21 4" xfId="11696" xr:uid="{4474AE94-8049-419F-847B-F7025F57206E}"/>
    <cellStyle name="20% - Accent4 21 5" xfId="11697" xr:uid="{564A9B2A-9A45-4873-A46B-6BDDA1087168}"/>
    <cellStyle name="20% - Accent4 21 6" xfId="11698" xr:uid="{D984ECF8-3ECF-4FDC-8C94-4354C25F4D36}"/>
    <cellStyle name="20% - Accent4 21 7" xfId="11699" xr:uid="{187409E5-21E1-4654-9A14-44E933189476}"/>
    <cellStyle name="20% - Accent4 22" xfId="11700" xr:uid="{752198CB-7A75-43F0-9845-918D34CE3A73}"/>
    <cellStyle name="20% - Accent4 22 2" xfId="11701" xr:uid="{A60DCB9E-C2B6-4DFC-B067-612BF453B25F}"/>
    <cellStyle name="20% - Accent4 22 2 2" xfId="11702" xr:uid="{0FCD50CD-8279-461D-92B9-8EC3C1E6FDD1}"/>
    <cellStyle name="20% - Accent4 22 2 3" xfId="11703" xr:uid="{B7F1ECF8-7240-4712-BB02-0FA9C903F9C6}"/>
    <cellStyle name="20% - Accent4 22 2 4" xfId="11704" xr:uid="{4A01FDB2-9A55-4EE8-B356-C548EA88ADBD}"/>
    <cellStyle name="20% - Accent4 22 2 5" xfId="11705" xr:uid="{DFD20405-42AE-4460-A0D8-2F1B0ED5DD58}"/>
    <cellStyle name="20% - Accent4 22 2 6" xfId="11706" xr:uid="{424947B0-320C-4970-A0BF-4374457CC034}"/>
    <cellStyle name="20% - Accent4 22 3" xfId="11707" xr:uid="{7B46FFFD-4F2D-451A-88EE-7074007DA010}"/>
    <cellStyle name="20% - Accent4 22 3 2" xfId="11708" xr:uid="{8EED03DB-407C-4A3E-9726-FB4105FD2793}"/>
    <cellStyle name="20% - Accent4 22 4" xfId="11709" xr:uid="{D0A2D6C4-D3E9-44F2-A373-FC1734E69FCB}"/>
    <cellStyle name="20% - Accent4 22 5" xfId="11710" xr:uid="{8F728C2F-F230-409A-A03E-AA811336D24A}"/>
    <cellStyle name="20% - Accent4 22 6" xfId="11711" xr:uid="{14DDC2B8-8257-4E29-A91C-04D4A7A51C7C}"/>
    <cellStyle name="20% - Accent4 22 7" xfId="11712" xr:uid="{40A770EB-63A2-444E-A837-4CC026F04955}"/>
    <cellStyle name="20% - Accent4 23" xfId="11713" xr:uid="{40329D6E-DB09-4609-97D9-162787FB0141}"/>
    <cellStyle name="20% - Accent4 23 2" xfId="11714" xr:uid="{CD5F50F8-31B1-4E05-BECD-3C5CCECEDDF9}"/>
    <cellStyle name="20% - Accent4 23 2 2" xfId="11715" xr:uid="{47210695-E33D-4D52-A92F-CCE8F0124FF0}"/>
    <cellStyle name="20% - Accent4 23 2 3" xfId="11716" xr:uid="{FD7016EC-C0C1-4AD5-9243-8CD9A9D3BF24}"/>
    <cellStyle name="20% - Accent4 23 2 4" xfId="11717" xr:uid="{5B637908-13B0-4DDE-B0F2-BEF0C13DCA85}"/>
    <cellStyle name="20% - Accent4 23 2 5" xfId="11718" xr:uid="{B8F456E9-680D-4112-AC83-32D7EA50A7C8}"/>
    <cellStyle name="20% - Accent4 23 2 6" xfId="11719" xr:uid="{B923E6A2-830B-4E31-BB94-FB439F08AA0B}"/>
    <cellStyle name="20% - Accent4 23 3" xfId="11720" xr:uid="{7C222939-B47F-4AA4-B2C3-C4B61FC33234}"/>
    <cellStyle name="20% - Accent4 23 3 2" xfId="11721" xr:uid="{ED8228BA-B068-49E2-B835-5D59FCDD3B0B}"/>
    <cellStyle name="20% - Accent4 23 4" xfId="11722" xr:uid="{D4DEA3F5-E3E9-4F18-85E6-41101292A47F}"/>
    <cellStyle name="20% - Accent4 23 5" xfId="11723" xr:uid="{BED35456-BC51-461B-9CAC-EE8E14FF6F7B}"/>
    <cellStyle name="20% - Accent4 23 6" xfId="11724" xr:uid="{978488FD-B98B-440C-B8E5-CECD7CB46CBD}"/>
    <cellStyle name="20% - Accent4 23 7" xfId="11725" xr:uid="{E0294109-DD97-4A3C-BF60-C83509785A5F}"/>
    <cellStyle name="20% - Accent4 24" xfId="11726" xr:uid="{1486DB9B-BD95-4259-A79D-EC648CB9C782}"/>
    <cellStyle name="20% - Accent4 24 2" xfId="11727" xr:uid="{965E82BE-BFD8-4938-9696-895764ED96A2}"/>
    <cellStyle name="20% - Accent4 24 2 2" xfId="11728" xr:uid="{98330F35-F27B-46FF-805B-1542049AE394}"/>
    <cellStyle name="20% - Accent4 24 2 3" xfId="11729" xr:uid="{E15A5C31-6C2D-4DED-BA8A-FAB30C1F522D}"/>
    <cellStyle name="20% - Accent4 24 2 4" xfId="11730" xr:uid="{9552FAAE-5F92-4E4A-9C22-CEC227F33869}"/>
    <cellStyle name="20% - Accent4 24 2 5" xfId="11731" xr:uid="{A2A2BA65-C6A8-4255-AB28-4D7F1C891DEF}"/>
    <cellStyle name="20% - Accent4 24 2 6" xfId="11732" xr:uid="{83EDDE42-F555-4BEA-8927-51625AC25F36}"/>
    <cellStyle name="20% - Accent4 24 3" xfId="11733" xr:uid="{7D234BDB-CC3F-45D2-B44B-FA65AE5EA366}"/>
    <cellStyle name="20% - Accent4 24 3 2" xfId="11734" xr:uid="{D9418D3D-946C-432E-96C8-8F6239BA3C3B}"/>
    <cellStyle name="20% - Accent4 24 4" xfId="11735" xr:uid="{8567B269-3D8C-49B7-A340-606D505DBA0F}"/>
    <cellStyle name="20% - Accent4 24 5" xfId="11736" xr:uid="{749CEF2D-ED6E-4D91-9DBE-C9664B7C6200}"/>
    <cellStyle name="20% - Accent4 24 6" xfId="11737" xr:uid="{15ECA203-9D95-4E54-9381-73712C1D6EF6}"/>
    <cellStyle name="20% - Accent4 24 7" xfId="11738" xr:uid="{FA4B27B3-A4CF-45DE-BD6C-18833AD9AACC}"/>
    <cellStyle name="20% - Accent4 25" xfId="11739" xr:uid="{9384E557-553B-4357-A159-F89C70356714}"/>
    <cellStyle name="20% - Accent4 25 2" xfId="11740" xr:uid="{A93081AD-F995-40DC-9237-30E1CF330C94}"/>
    <cellStyle name="20% - Accent4 25 2 2" xfId="11741" xr:uid="{672E5455-4E26-4603-859F-9BA886CBC465}"/>
    <cellStyle name="20% - Accent4 25 2 3" xfId="11742" xr:uid="{48248B02-EAEC-4F2C-886E-0221E1305503}"/>
    <cellStyle name="20% - Accent4 25 2 4" xfId="11743" xr:uid="{334DB8BC-4669-4969-B044-F0360BF46D0A}"/>
    <cellStyle name="20% - Accent4 25 2 5" xfId="11744" xr:uid="{5AC03E31-FBA6-48FA-B3D1-B1FEB3B78475}"/>
    <cellStyle name="20% - Accent4 25 2 6" xfId="11745" xr:uid="{5C65002B-57EC-4D92-B752-2BDB4526B69E}"/>
    <cellStyle name="20% - Accent4 25 3" xfId="11746" xr:uid="{75BE434F-95E1-43C3-A3E9-0A1B26D514BD}"/>
    <cellStyle name="20% - Accent4 25 3 2" xfId="11747" xr:uid="{13533378-679E-4E75-87F4-861B2330F46D}"/>
    <cellStyle name="20% - Accent4 25 4" xfId="11748" xr:uid="{DD8034B9-3E5B-4523-9711-927840445C7B}"/>
    <cellStyle name="20% - Accent4 25 5" xfId="11749" xr:uid="{644331CC-3942-49FA-AC43-367299C36A37}"/>
    <cellStyle name="20% - Accent4 25 6" xfId="11750" xr:uid="{B576B37E-62C0-4B07-9CF3-6D68D0EBE3D5}"/>
    <cellStyle name="20% - Accent4 25 7" xfId="11751" xr:uid="{4AA30C34-0E6E-4BA4-83FB-C156A8F17EF0}"/>
    <cellStyle name="20% - Accent4 26" xfId="11752" xr:uid="{74BCB18E-AC55-409B-8CD2-E2C4DFB5173E}"/>
    <cellStyle name="20% - Accent4 26 2" xfId="11753" xr:uid="{AD076702-C9F2-4AAE-9CD7-5E1AB3A0F40E}"/>
    <cellStyle name="20% - Accent4 26 2 2" xfId="11754" xr:uid="{167DA0D0-59FA-4A27-8219-0D6787F9E1EE}"/>
    <cellStyle name="20% - Accent4 26 2 3" xfId="11755" xr:uid="{EDB942BC-8ED6-4E80-A970-C9FC3CE26408}"/>
    <cellStyle name="20% - Accent4 26 2 4" xfId="11756" xr:uid="{D17CB966-6FCB-4C05-9D99-9A30B6210B87}"/>
    <cellStyle name="20% - Accent4 26 2 5" xfId="11757" xr:uid="{9071324D-9947-42BF-987B-F785BF939C94}"/>
    <cellStyle name="20% - Accent4 26 2 6" xfId="11758" xr:uid="{D4AC33B2-102F-42A7-B95E-59F1BFD88309}"/>
    <cellStyle name="20% - Accent4 26 3" xfId="11759" xr:uid="{6565F399-5F06-44F8-B8BA-464C564B8184}"/>
    <cellStyle name="20% - Accent4 26 3 2" xfId="11760" xr:uid="{181FF2C0-F89E-4506-BA92-79B497A526C6}"/>
    <cellStyle name="20% - Accent4 26 4" xfId="11761" xr:uid="{99E396D4-3983-42EC-9DBA-16CD965957E4}"/>
    <cellStyle name="20% - Accent4 26 5" xfId="11762" xr:uid="{BBE5258C-CED9-4935-9AB2-74FF2BD40C34}"/>
    <cellStyle name="20% - Accent4 26 6" xfId="11763" xr:uid="{A8D982E3-0560-4160-814B-A382688CF141}"/>
    <cellStyle name="20% - Accent4 26 7" xfId="11764" xr:uid="{69BE67C5-2376-4FD2-96EC-4E120B18CB56}"/>
    <cellStyle name="20% - Accent4 27" xfId="11765" xr:uid="{4F97FAC4-4176-4F47-A471-C3C0F74F743D}"/>
    <cellStyle name="20% - Accent4 27 2" xfId="11766" xr:uid="{93EF1B2E-2326-4BD1-99C1-515A4F101DCE}"/>
    <cellStyle name="20% - Accent4 27 2 2" xfId="11767" xr:uid="{7908CBE9-E2A9-4888-AFFF-E02856B84840}"/>
    <cellStyle name="20% - Accent4 27 2 3" xfId="11768" xr:uid="{48E35646-6975-4234-A70C-5B8F7C61F74E}"/>
    <cellStyle name="20% - Accent4 27 2 4" xfId="11769" xr:uid="{FAF4BEC1-7B91-44DB-B1FC-395AD797E0B3}"/>
    <cellStyle name="20% - Accent4 27 2 5" xfId="11770" xr:uid="{E782127B-01F5-47D1-98BD-6CA0078F3004}"/>
    <cellStyle name="20% - Accent4 27 2 6" xfId="11771" xr:uid="{A048CF38-BD26-4D0B-8724-69762C67C898}"/>
    <cellStyle name="20% - Accent4 27 3" xfId="11772" xr:uid="{1D6F17F6-D1EE-4A2A-822B-5D5EED8EA262}"/>
    <cellStyle name="20% - Accent4 27 3 2" xfId="11773" xr:uid="{EFC7D415-3A09-4E39-B86E-FE38AD656DBF}"/>
    <cellStyle name="20% - Accent4 27 4" xfId="11774" xr:uid="{C6CC88AE-8E22-4018-AF18-799B2E2F6528}"/>
    <cellStyle name="20% - Accent4 27 5" xfId="11775" xr:uid="{66A2FC68-517A-4132-B7B9-1156F1DE880B}"/>
    <cellStyle name="20% - Accent4 27 6" xfId="11776" xr:uid="{4F6D5E15-2924-4D12-8E26-B614E80F7641}"/>
    <cellStyle name="20% - Accent4 27 7" xfId="11777" xr:uid="{25E97984-8074-4B78-A429-D9E9BFCF9262}"/>
    <cellStyle name="20% - Accent4 28" xfId="11778" xr:uid="{7DF1667D-BE73-48A2-8454-4A9C0C42AD82}"/>
    <cellStyle name="20% - Accent4 28 2" xfId="11779" xr:uid="{83D374CB-6F78-4856-B0BB-878403DDAE18}"/>
    <cellStyle name="20% - Accent4 28 2 2" xfId="11780" xr:uid="{E24AF947-846D-44E1-B7A7-F7851F4053ED}"/>
    <cellStyle name="20% - Accent4 28 2 3" xfId="11781" xr:uid="{F1A740C1-8B1F-4B10-8B6F-68909633FF37}"/>
    <cellStyle name="20% - Accent4 28 2 4" xfId="11782" xr:uid="{E844C765-A5C2-4402-A7C9-87B303FD8486}"/>
    <cellStyle name="20% - Accent4 28 2 5" xfId="11783" xr:uid="{27CCB1AE-7552-42E9-86BE-1EFDEA388405}"/>
    <cellStyle name="20% - Accent4 28 2 6" xfId="11784" xr:uid="{8E8C24E5-57AA-40D0-B9CD-FDF46072AF74}"/>
    <cellStyle name="20% - Accent4 28 3" xfId="11785" xr:uid="{05F27F4A-4947-4D22-91C3-393BD28D5611}"/>
    <cellStyle name="20% - Accent4 28 3 2" xfId="11786" xr:uid="{AF70CD36-2804-451F-AA9C-1B2DB314CD7A}"/>
    <cellStyle name="20% - Accent4 28 4" xfId="11787" xr:uid="{53F4B70E-7F42-4AE9-9DCF-A0051D5B0250}"/>
    <cellStyle name="20% - Accent4 28 5" xfId="11788" xr:uid="{E0FBE262-3BD3-43A0-BF3D-A8E8C297B20A}"/>
    <cellStyle name="20% - Accent4 28 6" xfId="11789" xr:uid="{5997BC0F-7B6F-4831-A34B-03871FF8ED64}"/>
    <cellStyle name="20% - Accent4 28 7" xfId="11790" xr:uid="{EE449664-EA4B-4D26-BD0F-EF51BD8EDF2C}"/>
    <cellStyle name="20% - Accent4 29" xfId="11791" xr:uid="{1D37A4CC-4A25-4753-95A1-14DA2FBA0750}"/>
    <cellStyle name="20% - Accent4 29 2" xfId="11792" xr:uid="{9698C93B-D15F-4290-9B00-45557C71A46E}"/>
    <cellStyle name="20% - Accent4 29 2 2" xfId="11793" xr:uid="{B5510F7C-7621-40F2-AE0A-5AB9058B3B0B}"/>
    <cellStyle name="20% - Accent4 29 2 3" xfId="11794" xr:uid="{2EDA8671-B090-48B8-B376-5CDB820F6F8A}"/>
    <cellStyle name="20% - Accent4 29 2 4" xfId="11795" xr:uid="{3CF5FC4A-602B-4A5C-BD44-B0A591B5E491}"/>
    <cellStyle name="20% - Accent4 29 2 5" xfId="11796" xr:uid="{2926E895-295F-4553-9009-C10967E9E1CF}"/>
    <cellStyle name="20% - Accent4 29 2 6" xfId="11797" xr:uid="{280B6615-1186-42C8-8A16-6D7DAB8EEC9C}"/>
    <cellStyle name="20% - Accent4 29 3" xfId="11798" xr:uid="{1BB191AB-2DA8-4289-A174-EE8017FC356F}"/>
    <cellStyle name="20% - Accent4 29 3 2" xfId="11799" xr:uid="{C16392F2-40AE-44B3-A4E0-3225BCBB5D7D}"/>
    <cellStyle name="20% - Accent4 29 4" xfId="11800" xr:uid="{EF681D05-3E3B-4501-BC15-74D1064D90A7}"/>
    <cellStyle name="20% - Accent4 29 5" xfId="11801" xr:uid="{1CA729F9-E01B-4E84-BDD1-1A19F74E43BC}"/>
    <cellStyle name="20% - Accent4 29 6" xfId="11802" xr:uid="{9FA4D10D-91B7-45BB-8373-0732C9207B46}"/>
    <cellStyle name="20% - Accent4 29 7" xfId="11803" xr:uid="{65C47C24-A17E-47C1-8787-440D307E456D}"/>
    <cellStyle name="20% - Accent4 3" xfId="212" xr:uid="{64C4BC61-01C4-4D46-B6FF-B5011521B0B1}"/>
    <cellStyle name="20% - Accent4 3 10" xfId="5364" xr:uid="{B72F106A-8083-4D8E-95D8-ED5D74D942FF}"/>
    <cellStyle name="20% - Accent4 3 11" xfId="4446" xr:uid="{D9335B86-4CE7-4763-B050-773CC4CE4613}"/>
    <cellStyle name="20% - Accent4 3 2" xfId="5750" xr:uid="{091E2F7F-0EB7-4DB4-B3BD-7D5E2569DD58}"/>
    <cellStyle name="20% - Accent4 3 2 2" xfId="11806" xr:uid="{3B42EF29-0DE2-41B8-B90B-E82E2EB39A09}"/>
    <cellStyle name="20% - Accent4 3 2 2 2" xfId="11807" xr:uid="{46DC3A24-F7BF-4881-8717-262CA571765E}"/>
    <cellStyle name="20% - Accent4 3 2 3" xfId="11808" xr:uid="{6C2F2476-65A8-4FAC-BD01-0152707220CA}"/>
    <cellStyle name="20% - Accent4 3 2 4" xfId="11809" xr:uid="{C6809D05-1B4E-4CA0-9BFD-98AF371B9820}"/>
    <cellStyle name="20% - Accent4 3 2 5" xfId="11810" xr:uid="{C0D4FDDC-01BE-4C25-AD58-1FD3622345E6}"/>
    <cellStyle name="20% - Accent4 3 2 6" xfId="11811" xr:uid="{DAB3B229-B767-48B6-8489-AB718DEAC20D}"/>
    <cellStyle name="20% - Accent4 3 2 7" xfId="11812" xr:uid="{3C4C5F68-F169-47C7-AD0D-5064B8B7E646}"/>
    <cellStyle name="20% - Accent4 3 2 8" xfId="11805" xr:uid="{5B57A5A6-7AE4-450B-8594-4ADF39C01440}"/>
    <cellStyle name="20% - Accent4 3 3" xfId="5528" xr:uid="{B3FB9845-6D59-4FD4-837D-8FA39B2EE8DE}"/>
    <cellStyle name="20% - Accent4 3 3 2" xfId="11814" xr:uid="{B25F91E6-45B8-4B9C-901E-56EC571C091F}"/>
    <cellStyle name="20% - Accent4 3 3 3" xfId="11813" xr:uid="{B1DE5272-9D86-4B6A-9336-1D35E9D5699A}"/>
    <cellStyle name="20% - Accent4 3 4" xfId="11815" xr:uid="{D2012765-521E-4116-A02D-1DCC9729B28F}"/>
    <cellStyle name="20% - Accent4 3 5" xfId="11816" xr:uid="{4D79A999-77D0-4C94-A09C-E3851EA396AE}"/>
    <cellStyle name="20% - Accent4 3 6" xfId="11817" xr:uid="{474FB204-A659-42B7-A1FB-FECB654A7A8B}"/>
    <cellStyle name="20% - Accent4 3 7" xfId="11818" xr:uid="{116EE025-AAAC-4C48-A069-4C703A0BB5C0}"/>
    <cellStyle name="20% - Accent4 3 8" xfId="11819" xr:uid="{A8FDE197-5944-452A-AD61-5EF4A0436FA2}"/>
    <cellStyle name="20% - Accent4 3 9" xfId="11804" xr:uid="{4BA70A0C-18E1-40CD-A910-292FB2ADE36D}"/>
    <cellStyle name="20% - Accent4 30" xfId="11820" xr:uid="{6308F326-71A5-4E2F-AFA5-37F4A3BD04F9}"/>
    <cellStyle name="20% - Accent4 30 2" xfId="11821" xr:uid="{F41D555F-0B92-4012-8196-F9518F940003}"/>
    <cellStyle name="20% - Accent4 30 2 2" xfId="11822" xr:uid="{BF4B9081-7753-4E72-A13C-A477741278AE}"/>
    <cellStyle name="20% - Accent4 30 2 3" xfId="11823" xr:uid="{99EFAC49-F4AC-4666-BA71-4B30A288C8F2}"/>
    <cellStyle name="20% - Accent4 30 2 4" xfId="11824" xr:uid="{D146EC93-FDB8-4300-8818-678C61DAFCD3}"/>
    <cellStyle name="20% - Accent4 30 2 5" xfId="11825" xr:uid="{F60CD663-EA9C-4993-BE77-A0131039E545}"/>
    <cellStyle name="20% - Accent4 30 2 6" xfId="11826" xr:uid="{7C8C4E82-F6E5-4F41-991C-08D15F413920}"/>
    <cellStyle name="20% - Accent4 30 3" xfId="11827" xr:uid="{4A0D345F-8B00-4364-8580-F454A086BD40}"/>
    <cellStyle name="20% - Accent4 30 3 2" xfId="11828" xr:uid="{CF057059-A9F7-4277-A595-20FCD7E09880}"/>
    <cellStyle name="20% - Accent4 30 4" xfId="11829" xr:uid="{89C6D445-2F64-4F84-B6EE-97AF3BC13BE0}"/>
    <cellStyle name="20% - Accent4 30 5" xfId="11830" xr:uid="{D1529B22-8D22-49F4-A5F3-02338FF2B8E4}"/>
    <cellStyle name="20% - Accent4 30 6" xfId="11831" xr:uid="{1724AE50-0271-42FC-9DF1-226F0E366547}"/>
    <cellStyle name="20% - Accent4 30 7" xfId="11832" xr:uid="{9AAC5375-4FC3-4A2F-9B80-9520523E9939}"/>
    <cellStyle name="20% - Accent4 31" xfId="11833" xr:uid="{C09AF10D-8693-43E9-AE3D-181F054AA69F}"/>
    <cellStyle name="20% - Accent4 31 2" xfId="11834" xr:uid="{CB61E3D8-D24C-4A90-83EB-E661B3998518}"/>
    <cellStyle name="20% - Accent4 31 2 2" xfId="11835" xr:uid="{48C2206E-8465-40D2-AB16-CEDA502BBCEF}"/>
    <cellStyle name="20% - Accent4 31 2 3" xfId="11836" xr:uid="{02404710-CD36-4E06-8E47-0060D5202798}"/>
    <cellStyle name="20% - Accent4 31 2 4" xfId="11837" xr:uid="{BE95AD75-A41E-45BB-90F7-8F61785C75CB}"/>
    <cellStyle name="20% - Accent4 31 2 5" xfId="11838" xr:uid="{537E457B-4C57-4ED1-A5F5-FAE1A13A108C}"/>
    <cellStyle name="20% - Accent4 31 2 6" xfId="11839" xr:uid="{63173B0E-B802-47A9-A41C-1C36B7BB18D9}"/>
    <cellStyle name="20% - Accent4 31 3" xfId="11840" xr:uid="{BEDB03EA-17CA-4E8A-861B-56678C251F24}"/>
    <cellStyle name="20% - Accent4 31 3 2" xfId="11841" xr:uid="{526905B9-A6DE-45A4-9EEC-8EC4316E61CB}"/>
    <cellStyle name="20% - Accent4 31 4" xfId="11842" xr:uid="{907C99A9-1F32-4F89-8DC8-8DC5AF0CE9DB}"/>
    <cellStyle name="20% - Accent4 31 5" xfId="11843" xr:uid="{8B938408-9538-49A1-AB95-5D091D3FADC1}"/>
    <cellStyle name="20% - Accent4 31 6" xfId="11844" xr:uid="{77C0C941-9815-46C4-9C86-7E40AEAE6A50}"/>
    <cellStyle name="20% - Accent4 31 7" xfId="11845" xr:uid="{0AB57E44-FC16-4883-A65B-8CB826DC4774}"/>
    <cellStyle name="20% - Accent4 32" xfId="11846" xr:uid="{D054AA3E-9950-4BC4-930C-47C69036C9C9}"/>
    <cellStyle name="20% - Accent4 32 2" xfId="11847" xr:uid="{111C0374-411C-4094-8ED1-087C4606FF14}"/>
    <cellStyle name="20% - Accent4 32 2 2" xfId="11848" xr:uid="{EB44101D-5FA1-4DF7-9322-E1D9AC3118A0}"/>
    <cellStyle name="20% - Accent4 32 2 3" xfId="11849" xr:uid="{981E6FD8-B681-43C7-9E56-B08D831B4495}"/>
    <cellStyle name="20% - Accent4 32 2 4" xfId="11850" xr:uid="{F14D7A69-AB28-4DAD-9CAC-831328F958B9}"/>
    <cellStyle name="20% - Accent4 32 2 5" xfId="11851" xr:uid="{062E574E-D2F6-4F1B-B83F-35694F9BB1DF}"/>
    <cellStyle name="20% - Accent4 32 2 6" xfId="11852" xr:uid="{12510DCC-2236-40B5-86AB-2ADFF8DC7574}"/>
    <cellStyle name="20% - Accent4 32 3" xfId="11853" xr:uid="{B9E8C0AB-D636-49F3-BA41-0391192E1EEB}"/>
    <cellStyle name="20% - Accent4 32 3 2" xfId="11854" xr:uid="{893B53D8-8572-4B60-9B1B-43EC5D0F23A6}"/>
    <cellStyle name="20% - Accent4 32 4" xfId="11855" xr:uid="{DA1F7D72-974D-43E1-9852-9EE7A2E255D1}"/>
    <cellStyle name="20% - Accent4 32 5" xfId="11856" xr:uid="{927E71D7-B776-48C8-A5BA-C4D96B690DFB}"/>
    <cellStyle name="20% - Accent4 32 6" xfId="11857" xr:uid="{196DF7C7-0F69-42BE-A80F-D684B3B2B293}"/>
    <cellStyle name="20% - Accent4 32 7" xfId="11858" xr:uid="{374F9D5D-47A0-4219-A172-65DEF5311E2A}"/>
    <cellStyle name="20% - Accent4 33" xfId="11859" xr:uid="{1ABA05CB-9EDA-4456-88BF-AC09C9B46C3D}"/>
    <cellStyle name="20% - Accent4 33 2" xfId="11860" xr:uid="{1671242A-7880-4FB5-B56C-9F66C972CC87}"/>
    <cellStyle name="20% - Accent4 33 2 2" xfId="11861" xr:uid="{3A38DAD1-79B3-4C72-BC98-C24FD31CB2F0}"/>
    <cellStyle name="20% - Accent4 33 2 3" xfId="11862" xr:uid="{D723C7D5-2E36-4317-AAC1-DBC16B58F47A}"/>
    <cellStyle name="20% - Accent4 33 2 4" xfId="11863" xr:uid="{61EB488D-A03D-417E-999C-8C30F1EC6FF9}"/>
    <cellStyle name="20% - Accent4 33 2 5" xfId="11864" xr:uid="{47DBAC29-416E-4B92-AAC5-0ADAFE9E32D4}"/>
    <cellStyle name="20% - Accent4 33 2 6" xfId="11865" xr:uid="{4B359448-18E9-480C-8E9C-336298F4C942}"/>
    <cellStyle name="20% - Accent4 33 3" xfId="11866" xr:uid="{913D167F-A371-4E02-9076-17DD209B8AE0}"/>
    <cellStyle name="20% - Accent4 33 3 2" xfId="11867" xr:uid="{F9084F11-F151-4B68-B65F-6A90C5279C4E}"/>
    <cellStyle name="20% - Accent4 33 4" xfId="11868" xr:uid="{24BA7D38-F17C-4ED6-A00C-8FFEEDA573B3}"/>
    <cellStyle name="20% - Accent4 33 5" xfId="11869" xr:uid="{FB22A2E4-BD39-4BCC-B1AA-8A92D786DA68}"/>
    <cellStyle name="20% - Accent4 33 6" xfId="11870" xr:uid="{550BF149-DB14-4B03-AE68-C08F6B9B632B}"/>
    <cellStyle name="20% - Accent4 33 7" xfId="11871" xr:uid="{0BACA7FE-3F64-452B-9B36-3F1560351F97}"/>
    <cellStyle name="20% - Accent4 34" xfId="11872" xr:uid="{9D3EA5D6-C887-4BD0-B155-938AE3D1D63D}"/>
    <cellStyle name="20% - Accent4 34 2" xfId="11873" xr:uid="{0AD5C342-B805-468B-B076-F7EF70F7F5F4}"/>
    <cellStyle name="20% - Accent4 34 2 2" xfId="11874" xr:uid="{97BD7A66-474A-4214-A924-ADFA637F2584}"/>
    <cellStyle name="20% - Accent4 34 2 3" xfId="11875" xr:uid="{12367439-3AF2-4BA3-8805-941F9156224C}"/>
    <cellStyle name="20% - Accent4 34 2 4" xfId="11876" xr:uid="{B407077E-F5E3-4D8C-A53A-07A04E71A956}"/>
    <cellStyle name="20% - Accent4 34 2 5" xfId="11877" xr:uid="{412B374B-4147-4B25-ACDE-4543067227F3}"/>
    <cellStyle name="20% - Accent4 34 2 6" xfId="11878" xr:uid="{4178389B-6917-4235-BC85-B2F1324140DB}"/>
    <cellStyle name="20% - Accent4 34 3" xfId="11879" xr:uid="{28FAC523-2D4E-4F64-9CB9-2725511BB82B}"/>
    <cellStyle name="20% - Accent4 34 3 2" xfId="11880" xr:uid="{8A4AB74F-368B-4EED-AF77-EE00BABB8085}"/>
    <cellStyle name="20% - Accent4 34 4" xfId="11881" xr:uid="{79DD08DC-791A-410D-9F44-F30ED7BDADC2}"/>
    <cellStyle name="20% - Accent4 34 5" xfId="11882" xr:uid="{3A42F005-0CEC-4D88-BBBF-CE043CED32EC}"/>
    <cellStyle name="20% - Accent4 34 6" xfId="11883" xr:uid="{84ECD3B9-570D-4433-B365-3E7AEF5A9EF9}"/>
    <cellStyle name="20% - Accent4 34 7" xfId="11884" xr:uid="{04CA57FB-FDD4-413C-BCA2-B4199BAC976B}"/>
    <cellStyle name="20% - Accent4 35" xfId="11885" xr:uid="{993CB16E-2032-47A1-A9AA-6899DCE2D772}"/>
    <cellStyle name="20% - Accent4 35 2" xfId="11886" xr:uid="{649FA39C-F048-4452-90E7-E92D8E0021F1}"/>
    <cellStyle name="20% - Accent4 35 2 2" xfId="11887" xr:uid="{38F84AB8-FD09-400C-A797-32A17CAC07D4}"/>
    <cellStyle name="20% - Accent4 35 2 3" xfId="11888" xr:uid="{29E4BEFC-7F62-4EF6-B5EC-93E93C97ADD0}"/>
    <cellStyle name="20% - Accent4 35 2 4" xfId="11889" xr:uid="{DE58B892-23FE-4004-9906-1FA3FE7EE1C8}"/>
    <cellStyle name="20% - Accent4 35 2 5" xfId="11890" xr:uid="{8B51F505-9F1D-4F55-88CE-89D7691B15A5}"/>
    <cellStyle name="20% - Accent4 35 2 6" xfId="11891" xr:uid="{DCD0DC75-4DC5-45FF-B564-D038EC5C8509}"/>
    <cellStyle name="20% - Accent4 35 3" xfId="11892" xr:uid="{2432173D-4218-4E02-B927-8C7E1570A780}"/>
    <cellStyle name="20% - Accent4 35 3 2" xfId="11893" xr:uid="{8EA693D9-A7B2-40E5-BE62-77D5D922C41D}"/>
    <cellStyle name="20% - Accent4 35 4" xfId="11894" xr:uid="{98A7AE0E-A80A-4519-AFD8-6ECCF471260D}"/>
    <cellStyle name="20% - Accent4 35 5" xfId="11895" xr:uid="{A423DDA0-1AEB-47C4-AC1B-D2AD796CCEFF}"/>
    <cellStyle name="20% - Accent4 35 6" xfId="11896" xr:uid="{F427D742-4F65-458A-99D6-8A4D495319D7}"/>
    <cellStyle name="20% - Accent4 35 7" xfId="11897" xr:uid="{BEA96EB7-0C03-43F2-875F-AA0F6965F6CE}"/>
    <cellStyle name="20% - Accent4 36" xfId="11898" xr:uid="{F32A27A1-BA5C-4A5A-B371-C5AACC666535}"/>
    <cellStyle name="20% - Accent4 36 2" xfId="11899" xr:uid="{E9938639-2627-46A2-B09A-A8B7BB81FCC7}"/>
    <cellStyle name="20% - Accent4 36 2 2" xfId="11900" xr:uid="{7B50D711-3173-4902-993C-725B257E7A51}"/>
    <cellStyle name="20% - Accent4 36 2 3" xfId="11901" xr:uid="{BB2774E2-2140-4C14-A696-6F3A763E3545}"/>
    <cellStyle name="20% - Accent4 36 2 4" xfId="11902" xr:uid="{65884B18-6729-4B51-B166-360E318989AE}"/>
    <cellStyle name="20% - Accent4 36 2 5" xfId="11903" xr:uid="{22465BF0-059E-4F0D-92E4-9BE439BB078D}"/>
    <cellStyle name="20% - Accent4 36 2 6" xfId="11904" xr:uid="{311D3A4B-993D-44F8-A434-0EC7A329AFF9}"/>
    <cellStyle name="20% - Accent4 36 3" xfId="11905" xr:uid="{1D3E1F93-CE6A-4497-BB18-240E5545F834}"/>
    <cellStyle name="20% - Accent4 36 3 2" xfId="11906" xr:uid="{054540FE-F8A8-4C6D-A168-3019300FD3A2}"/>
    <cellStyle name="20% - Accent4 36 4" xfId="11907" xr:uid="{61EAB5B7-5606-4836-82E1-21D4ADD605E5}"/>
    <cellStyle name="20% - Accent4 36 5" xfId="11908" xr:uid="{76AC12DD-0AD6-431A-B65F-C5534E9FA764}"/>
    <cellStyle name="20% - Accent4 36 6" xfId="11909" xr:uid="{66331062-E582-4257-ADC2-D471AE4C5F47}"/>
    <cellStyle name="20% - Accent4 36 7" xfId="11910" xr:uid="{C18EAC92-78E5-434F-AAF9-42F8A546A23B}"/>
    <cellStyle name="20% - Accent4 37" xfId="11911" xr:uid="{DA4AF06D-9B4A-4616-8B68-0D194E68B30C}"/>
    <cellStyle name="20% - Accent4 37 2" xfId="11912" xr:uid="{5BF69FCA-88ED-4E54-8870-C906E1E2D05A}"/>
    <cellStyle name="20% - Accent4 37 2 2" xfId="11913" xr:uid="{E33C0E21-7941-41BD-BA4B-A2A19756C656}"/>
    <cellStyle name="20% - Accent4 37 2 3" xfId="11914" xr:uid="{8488CB8A-0EA1-4703-ABC9-DA8A207A44D9}"/>
    <cellStyle name="20% - Accent4 37 2 4" xfId="11915" xr:uid="{E8ABEF57-C845-4AB3-AE77-EC433B16EC7E}"/>
    <cellStyle name="20% - Accent4 37 2 5" xfId="11916" xr:uid="{64BBC9AE-C6B1-4E28-BAAF-7EC96630AC26}"/>
    <cellStyle name="20% - Accent4 37 2 6" xfId="11917" xr:uid="{0D017AE2-37F4-4917-99CE-C02E5CC3C079}"/>
    <cellStyle name="20% - Accent4 37 3" xfId="11918" xr:uid="{F4444C79-74BC-4944-A9DB-54EEC9F8197D}"/>
    <cellStyle name="20% - Accent4 37 3 2" xfId="11919" xr:uid="{1916C7E6-58B9-4088-9C40-3C4A6E1B560C}"/>
    <cellStyle name="20% - Accent4 37 4" xfId="11920" xr:uid="{75A783FE-BBA0-448A-BF3A-22AF442E3D75}"/>
    <cellStyle name="20% - Accent4 37 5" xfId="11921" xr:uid="{A3CE0241-272B-4EC8-B3A0-5917A85A5BA3}"/>
    <cellStyle name="20% - Accent4 37 6" xfId="11922" xr:uid="{1863DFB3-46F5-4213-B658-43E60EB63C42}"/>
    <cellStyle name="20% - Accent4 37 7" xfId="11923" xr:uid="{EF34A926-B2CD-4871-AA2E-29A4A5CD3CCE}"/>
    <cellStyle name="20% - Accent4 38" xfId="11924" xr:uid="{D4E428CA-C336-4416-89F2-E01145378765}"/>
    <cellStyle name="20% - Accent4 38 2" xfId="11925" xr:uid="{D7D6ABB2-B3FE-42B8-9C70-B7F1F91194ED}"/>
    <cellStyle name="20% - Accent4 38 2 2" xfId="11926" xr:uid="{FB292702-988B-478A-9673-6EC44CB94532}"/>
    <cellStyle name="20% - Accent4 38 2 3" xfId="11927" xr:uid="{1865A46C-711D-4C9C-B59C-24A3AA96C4FD}"/>
    <cellStyle name="20% - Accent4 38 2 4" xfId="11928" xr:uid="{89658EBF-531F-43C1-8463-5976807BE722}"/>
    <cellStyle name="20% - Accent4 38 2 5" xfId="11929" xr:uid="{FB084F6D-3429-4DA6-AC82-1A184B013C81}"/>
    <cellStyle name="20% - Accent4 38 2 6" xfId="11930" xr:uid="{04F9DB6A-0FD2-4805-984F-17A78264295C}"/>
    <cellStyle name="20% - Accent4 38 3" xfId="11931" xr:uid="{FA076793-FC68-4CB2-ADDD-B7A687C14BF3}"/>
    <cellStyle name="20% - Accent4 38 3 2" xfId="11932" xr:uid="{A6BAC21F-C75B-4261-9628-514614EBA159}"/>
    <cellStyle name="20% - Accent4 38 4" xfId="11933" xr:uid="{77AC2585-F83F-4A32-A61D-75BD1262C592}"/>
    <cellStyle name="20% - Accent4 38 5" xfId="11934" xr:uid="{421323D6-914F-422E-8889-25FA9FF8EE42}"/>
    <cellStyle name="20% - Accent4 38 6" xfId="11935" xr:uid="{D9F9952E-AEC2-463E-935E-8A402A4414A0}"/>
    <cellStyle name="20% - Accent4 38 7" xfId="11936" xr:uid="{4634ECF3-44E1-41EF-B1F2-982BA52C71E7}"/>
    <cellStyle name="20% - Accent4 39" xfId="11937" xr:uid="{6AFEA6FB-AD29-4FA6-B71D-E25A1C603793}"/>
    <cellStyle name="20% - Accent4 39 2" xfId="11938" xr:uid="{3CC081AA-3839-496D-8FB8-70A0A13023DD}"/>
    <cellStyle name="20% - Accent4 39 2 2" xfId="11939" xr:uid="{59A7D692-1680-4C5E-9844-A96C5E9D371F}"/>
    <cellStyle name="20% - Accent4 39 2 3" xfId="11940" xr:uid="{D277EC3C-9E96-47E8-8F7F-4462A00D7160}"/>
    <cellStyle name="20% - Accent4 39 2 4" xfId="11941" xr:uid="{32CCA8EA-5B26-4CAE-8073-08E98CFF3AEF}"/>
    <cellStyle name="20% - Accent4 39 2 5" xfId="11942" xr:uid="{90E28831-1380-4522-AE63-5D4755D91361}"/>
    <cellStyle name="20% - Accent4 39 2 6" xfId="11943" xr:uid="{231E03C6-2E19-42FE-86B1-FF8AAF9EC9CE}"/>
    <cellStyle name="20% - Accent4 39 3" xfId="11944" xr:uid="{50D33F2A-9B41-4BFB-B504-59206008BBCE}"/>
    <cellStyle name="20% - Accent4 39 3 2" xfId="11945" xr:uid="{C3E90521-0D7A-4327-BE29-FFD7EAC172D5}"/>
    <cellStyle name="20% - Accent4 39 4" xfId="11946" xr:uid="{0421DAC2-749E-429C-A3A2-DA3DDC4F42EC}"/>
    <cellStyle name="20% - Accent4 39 5" xfId="11947" xr:uid="{AF5F4A95-39E7-4BC4-8F1E-D1D764D1D37A}"/>
    <cellStyle name="20% - Accent4 39 6" xfId="11948" xr:uid="{FF1B8379-8C3B-4583-999F-3977FDAE55A9}"/>
    <cellStyle name="20% - Accent4 39 7" xfId="11949" xr:uid="{4B01B0A8-D46D-47D3-8FAB-156E9E7EAD71}"/>
    <cellStyle name="20% - Accent4 4" xfId="213" xr:uid="{C54554FB-9099-4640-93DC-28C067060034}"/>
    <cellStyle name="20% - Accent4 4 10" xfId="4802" xr:uid="{5C8535BE-F08C-4F14-BA0B-0C684AE7B288}"/>
    <cellStyle name="20% - Accent4 4 2" xfId="5795" xr:uid="{18E45D95-95F9-473C-8CFA-3906D6671422}"/>
    <cellStyle name="20% - Accent4 4 2 2" xfId="11952" xr:uid="{6861DE3A-F31D-4045-8E93-FC26F2C4FB1D}"/>
    <cellStyle name="20% - Accent4 4 2 3" xfId="11953" xr:uid="{E3684E0E-BCCE-47B0-93BE-34CECE1A1A30}"/>
    <cellStyle name="20% - Accent4 4 2 4" xfId="11954" xr:uid="{517D8406-5E10-49D4-87EA-26D32CF2311A}"/>
    <cellStyle name="20% - Accent4 4 2 5" xfId="11955" xr:uid="{FC3061E0-D634-4440-BDDA-653E8F9217B8}"/>
    <cellStyle name="20% - Accent4 4 2 6" xfId="11956" xr:uid="{C27A4F3E-41E8-4231-8BB7-91CCFE4FA5D7}"/>
    <cellStyle name="20% - Accent4 4 2 7" xfId="11951" xr:uid="{EFA7DC2E-A577-4DA2-9137-8B8D1F027890}"/>
    <cellStyle name="20% - Accent4 4 3" xfId="11957" xr:uid="{937E87A3-F948-4942-94D4-B43748D8DACF}"/>
    <cellStyle name="20% - Accent4 4 3 2" xfId="11958" xr:uid="{026D4900-2D29-4DE0-9AE8-02694AD3896D}"/>
    <cellStyle name="20% - Accent4 4 4" xfId="11959" xr:uid="{74FF3C52-CC07-4C7D-8205-E05544276C89}"/>
    <cellStyle name="20% - Accent4 4 5" xfId="11960" xr:uid="{EBC02E1D-BE52-4E50-94A5-19911DF5CA04}"/>
    <cellStyle name="20% - Accent4 4 6" xfId="11961" xr:uid="{B02E5418-2632-4EB8-9F0A-DFF9EE4FDE48}"/>
    <cellStyle name="20% - Accent4 4 7" xfId="11962" xr:uid="{C6712B3B-F70D-4A89-B241-8FF920C246D9}"/>
    <cellStyle name="20% - Accent4 4 8" xfId="11950" xr:uid="{5D23A335-D257-4F27-A444-C0E6BDF4E39E}"/>
    <cellStyle name="20% - Accent4 4 9" xfId="5571" xr:uid="{31908F97-CA5B-46C7-A939-81052C650AB5}"/>
    <cellStyle name="20% - Accent4 40" xfId="11963" xr:uid="{7C3FA839-3222-4C9D-B360-4C4DD9329AF0}"/>
    <cellStyle name="20% - Accent4 40 2" xfId="11964" xr:uid="{F49355C2-0301-4025-B22A-B2DB2501CC62}"/>
    <cellStyle name="20% - Accent4 40 2 2" xfId="11965" xr:uid="{59A3077F-2AB5-4752-B7B5-360954E542A2}"/>
    <cellStyle name="20% - Accent4 40 2 3" xfId="11966" xr:uid="{1D923BD2-CA3F-491A-A376-74CE57B2DA24}"/>
    <cellStyle name="20% - Accent4 40 2 4" xfId="11967" xr:uid="{CCEF7CA8-7AEB-4FD3-A8EF-464D37B91713}"/>
    <cellStyle name="20% - Accent4 40 2 5" xfId="11968" xr:uid="{F3C65945-4687-4CA0-B7F0-34770526EE4D}"/>
    <cellStyle name="20% - Accent4 40 2 6" xfId="11969" xr:uid="{4E3DC1A2-F667-4060-BD42-EC463E41E120}"/>
    <cellStyle name="20% - Accent4 40 3" xfId="11970" xr:uid="{A500F628-4397-4AB8-9B03-B13B8786C3DB}"/>
    <cellStyle name="20% - Accent4 40 3 2" xfId="11971" xr:uid="{3AE03D12-B087-4E46-AACB-9FE90891981E}"/>
    <cellStyle name="20% - Accent4 40 4" xfId="11972" xr:uid="{642E1C62-0BCB-44B2-A0C3-866BAEAECC79}"/>
    <cellStyle name="20% - Accent4 40 5" xfId="11973" xr:uid="{4D9AE428-904D-4CD4-9F8A-81F94CE9B011}"/>
    <cellStyle name="20% - Accent4 40 6" xfId="11974" xr:uid="{09F9D5D7-D078-4C8D-9BCB-1DBD1871A918}"/>
    <cellStyle name="20% - Accent4 40 7" xfId="11975" xr:uid="{1519B563-576D-4ED7-8566-10F15FB700CB}"/>
    <cellStyle name="20% - Accent4 41" xfId="11976" xr:uid="{EE5B1143-908B-4A68-A3FC-4A822124907D}"/>
    <cellStyle name="20% - Accent4 41 2" xfId="11977" xr:uid="{C6E964CC-2BBA-4567-B08B-F2BEE65B446D}"/>
    <cellStyle name="20% - Accent4 41 2 2" xfId="11978" xr:uid="{D18F7397-2318-44FA-B32D-112DC70BDBA6}"/>
    <cellStyle name="20% - Accent4 41 2 3" xfId="11979" xr:uid="{585CBE04-25B6-4C28-9887-9AB45814426B}"/>
    <cellStyle name="20% - Accent4 41 2 4" xfId="11980" xr:uid="{6A3E2197-EC53-4E97-A1AF-0309A0B0E2BD}"/>
    <cellStyle name="20% - Accent4 41 2 5" xfId="11981" xr:uid="{7252B0DC-7D5F-4B0B-AC46-9CAAEF5B7FB7}"/>
    <cellStyle name="20% - Accent4 41 2 6" xfId="11982" xr:uid="{1E95AE51-B5B9-4A08-84DA-68E537AA5EA8}"/>
    <cellStyle name="20% - Accent4 41 3" xfId="11983" xr:uid="{AEA341F0-292B-4D93-B41E-330851C45186}"/>
    <cellStyle name="20% - Accent4 41 3 2" xfId="11984" xr:uid="{4ACAEBE1-8F32-483C-9BEE-0F16A1B8F685}"/>
    <cellStyle name="20% - Accent4 41 4" xfId="11985" xr:uid="{2DFDB181-F487-4B05-B996-4AADC26DF5F2}"/>
    <cellStyle name="20% - Accent4 41 5" xfId="11986" xr:uid="{65860460-FA86-4CDA-8D53-4A16AC8E5419}"/>
    <cellStyle name="20% - Accent4 41 6" xfId="11987" xr:uid="{745A9B57-9A45-49FE-9918-3DB46D47D4FB}"/>
    <cellStyle name="20% - Accent4 41 7" xfId="11988" xr:uid="{0EB5E416-FE01-4E8D-9712-CAF5280702FF}"/>
    <cellStyle name="20% - Accent4 42" xfId="11989" xr:uid="{D69AED12-ACB9-4CDF-8329-2DAD547FBDD8}"/>
    <cellStyle name="20% - Accent4 42 2" xfId="11990" xr:uid="{E8329FAD-DB54-42C7-B5F0-B695BC223DB5}"/>
    <cellStyle name="20% - Accent4 42 2 2" xfId="11991" xr:uid="{FB8949FC-FE28-4754-8C49-19C40D0B75EC}"/>
    <cellStyle name="20% - Accent4 42 2 3" xfId="11992" xr:uid="{C9C1B795-459F-42B1-B41C-7CBCE3ADB4DA}"/>
    <cellStyle name="20% - Accent4 42 2 4" xfId="11993" xr:uid="{53D780E5-01F6-4A1C-8005-424EC18F85ED}"/>
    <cellStyle name="20% - Accent4 42 2 5" xfId="11994" xr:uid="{63AC289B-D7E3-4190-A6A2-BA6337D0518C}"/>
    <cellStyle name="20% - Accent4 42 2 6" xfId="11995" xr:uid="{7FC19725-F84E-4BFE-B8C5-4239CB2A5FBD}"/>
    <cellStyle name="20% - Accent4 42 3" xfId="11996" xr:uid="{A8703D7B-F516-422F-93BD-8D5290008886}"/>
    <cellStyle name="20% - Accent4 42 3 2" xfId="11997" xr:uid="{A9ECAACB-9DF3-4356-B7DD-577EFEF8A5A8}"/>
    <cellStyle name="20% - Accent4 42 4" xfId="11998" xr:uid="{30C29E50-30C8-44E4-BE0D-6D9ED6619BF6}"/>
    <cellStyle name="20% - Accent4 42 5" xfId="11999" xr:uid="{C459635C-4861-4BAE-8290-786C6CDE42EB}"/>
    <cellStyle name="20% - Accent4 42 6" xfId="12000" xr:uid="{B49ACE21-4CD5-4ABC-A4E0-376AA47007F6}"/>
    <cellStyle name="20% - Accent4 42 7" xfId="12001" xr:uid="{8CC2225B-F77E-44FA-9BF9-B73CED8A7DA8}"/>
    <cellStyle name="20% - Accent4 43" xfId="12002" xr:uid="{673E840D-1EF5-4F2E-94A4-A93409179D2C}"/>
    <cellStyle name="20% - Accent4 43 2" xfId="12003" xr:uid="{7CD8DEC3-E6E9-4FA5-A82D-DDEFC8CA35B8}"/>
    <cellStyle name="20% - Accent4 43 2 2" xfId="12004" xr:uid="{70FC3ABB-C89E-4080-8A0E-2D3E51346AEE}"/>
    <cellStyle name="20% - Accent4 43 2 3" xfId="12005" xr:uid="{62594C49-5434-42D8-AB33-13E9C5099725}"/>
    <cellStyle name="20% - Accent4 43 2 4" xfId="12006" xr:uid="{6D916C14-53CA-42E3-9B9B-3052B7898BC2}"/>
    <cellStyle name="20% - Accent4 43 2 5" xfId="12007" xr:uid="{5766A94D-67BC-4439-8B29-76AD2673B632}"/>
    <cellStyle name="20% - Accent4 43 2 6" xfId="12008" xr:uid="{7D73AE7A-E6B9-4E9A-847B-CEF63FD1F8CB}"/>
    <cellStyle name="20% - Accent4 43 3" xfId="12009" xr:uid="{27B72A5F-73AD-4B68-88D9-EA4D74B50886}"/>
    <cellStyle name="20% - Accent4 43 3 2" xfId="12010" xr:uid="{63E12ADC-60CC-4205-B9CC-604EE5C8251E}"/>
    <cellStyle name="20% - Accent4 43 4" xfId="12011" xr:uid="{65CFD0DA-28DB-4C8F-936E-56FFE2C43B77}"/>
    <cellStyle name="20% - Accent4 43 5" xfId="12012" xr:uid="{2C316B08-D0D8-4336-94EB-4DE0C43C0ED8}"/>
    <cellStyle name="20% - Accent4 43 6" xfId="12013" xr:uid="{72D632C3-0D9E-4A8E-8992-3DFBE4363A46}"/>
    <cellStyle name="20% - Accent4 43 7" xfId="12014" xr:uid="{01C2CAD8-D3F1-49C8-8D87-1887E795BCAA}"/>
    <cellStyle name="20% - Accent4 44" xfId="12015" xr:uid="{30EA1134-0F77-44E3-8FDD-426822F65E17}"/>
    <cellStyle name="20% - Accent4 44 2" xfId="12016" xr:uid="{FF94637A-33D6-48D8-901F-F8226F497E96}"/>
    <cellStyle name="20% - Accent4 44 2 2" xfId="12017" xr:uid="{444F4461-7E53-4EF7-A4B0-ED44FC1ECC36}"/>
    <cellStyle name="20% - Accent4 44 2 3" xfId="12018" xr:uid="{902F5021-D394-4509-ACB9-A02CDFA89A48}"/>
    <cellStyle name="20% - Accent4 44 2 4" xfId="12019" xr:uid="{C4379262-8214-401C-9700-50C94F78CDBE}"/>
    <cellStyle name="20% - Accent4 44 2 5" xfId="12020" xr:uid="{FA0E9291-2814-45E3-955B-BE3F5B1884E4}"/>
    <cellStyle name="20% - Accent4 44 2 6" xfId="12021" xr:uid="{4B56DF09-3376-4673-8B09-E4A51AD0979A}"/>
    <cellStyle name="20% - Accent4 44 3" xfId="12022" xr:uid="{2CF6C6DD-48A7-4AAF-8052-C79CDDFF4DE4}"/>
    <cellStyle name="20% - Accent4 44 3 2" xfId="12023" xr:uid="{2D7BD43C-C5A5-42F2-9620-68C7895D6126}"/>
    <cellStyle name="20% - Accent4 44 4" xfId="12024" xr:uid="{E570C177-A797-40B7-A793-251B7287C94D}"/>
    <cellStyle name="20% - Accent4 44 5" xfId="12025" xr:uid="{D74D60D5-1D33-49CE-9487-524361D78BA9}"/>
    <cellStyle name="20% - Accent4 44 6" xfId="12026" xr:uid="{B7279EA1-B303-48A6-AAAD-D16B1D088A94}"/>
    <cellStyle name="20% - Accent4 44 7" xfId="12027" xr:uid="{C706C094-C347-44A8-BD83-D1E70323D4DB}"/>
    <cellStyle name="20% - Accent4 45" xfId="12028" xr:uid="{75A02750-7C48-4C7D-8D74-D013C37F711E}"/>
    <cellStyle name="20% - Accent4 45 2" xfId="12029" xr:uid="{A3EEEE2B-6C07-40BB-9C9A-48B9C337C6FC}"/>
    <cellStyle name="20% - Accent4 45 2 2" xfId="12030" xr:uid="{C0773652-682B-4C3A-9F37-9430EA5A82BB}"/>
    <cellStyle name="20% - Accent4 45 2 3" xfId="12031" xr:uid="{76880FFF-47CD-4DDF-8AD9-AD53DFEFC0EE}"/>
    <cellStyle name="20% - Accent4 45 2 4" xfId="12032" xr:uid="{30816EDF-2BE8-419F-87CF-466A5BD790BE}"/>
    <cellStyle name="20% - Accent4 45 2 5" xfId="12033" xr:uid="{D9DF49C0-089C-4C3F-8079-0CCF7C82C3A0}"/>
    <cellStyle name="20% - Accent4 45 2 6" xfId="12034" xr:uid="{3279EC70-6D2B-4E8B-B2A6-083461D72641}"/>
    <cellStyle name="20% - Accent4 45 3" xfId="12035" xr:uid="{2285D612-720A-47CF-AD59-733483C23CC2}"/>
    <cellStyle name="20% - Accent4 45 3 2" xfId="12036" xr:uid="{0EC522A5-C03A-4A8C-9E66-D0364903222A}"/>
    <cellStyle name="20% - Accent4 45 4" xfId="12037" xr:uid="{E6E81BE4-B917-4DFD-BB0F-18B6E8E21777}"/>
    <cellStyle name="20% - Accent4 45 5" xfId="12038" xr:uid="{8DAFCD83-F477-43B4-9E94-8BEA87E983A0}"/>
    <cellStyle name="20% - Accent4 45 6" xfId="12039" xr:uid="{9CB08115-A85A-4EBD-B8C6-693E1F77A109}"/>
    <cellStyle name="20% - Accent4 45 7" xfId="12040" xr:uid="{A96CCE27-597C-4DAE-BEEC-E46699827BEA}"/>
    <cellStyle name="20% - Accent4 46" xfId="12041" xr:uid="{9881CE01-DA02-478A-A29B-1A7FC174B195}"/>
    <cellStyle name="20% - Accent4 46 2" xfId="12042" xr:uid="{32EAB68C-869D-4262-9276-56B5C75433B2}"/>
    <cellStyle name="20% - Accent4 46 2 2" xfId="12043" xr:uid="{FC1FD850-B6B3-4DDA-8C67-83F8EA8ECBD5}"/>
    <cellStyle name="20% - Accent4 46 2 3" xfId="12044" xr:uid="{E0585F0B-329E-44B9-A25E-4356C403725E}"/>
    <cellStyle name="20% - Accent4 46 2 4" xfId="12045" xr:uid="{9A041C73-E411-4B41-9592-C2AEDEABBCC3}"/>
    <cellStyle name="20% - Accent4 46 2 5" xfId="12046" xr:uid="{8688EB63-1A2D-49CF-AD71-5B19C52D251E}"/>
    <cellStyle name="20% - Accent4 46 2 6" xfId="12047" xr:uid="{643C5CBF-0BF5-468F-A468-3215FB9CDBB1}"/>
    <cellStyle name="20% - Accent4 46 2 7" xfId="12048" xr:uid="{9613AD26-1B7D-48F5-9D94-FD404C285DC4}"/>
    <cellStyle name="20% - Accent4 46 2 8" xfId="12049" xr:uid="{4C6F4AAC-7643-4D44-AD29-69C990BB0F95}"/>
    <cellStyle name="20% - Accent4 46 3" xfId="12050" xr:uid="{47F17FD0-B5B0-41E7-B14E-96B2F58CFBB3}"/>
    <cellStyle name="20% - Accent4 46 3 2" xfId="12051" xr:uid="{B124E20F-45F9-434D-AE4F-488977701CEC}"/>
    <cellStyle name="20% - Accent4 46 4" xfId="12052" xr:uid="{5CA8BC09-61F9-47E7-A9BE-67A21EB78690}"/>
    <cellStyle name="20% - Accent4 46 5" xfId="12053" xr:uid="{431A4D3D-5569-42B3-9674-4610C414F2CF}"/>
    <cellStyle name="20% - Accent4 46 6" xfId="12054" xr:uid="{3B352C31-E770-49E6-B9AA-D51A613E2606}"/>
    <cellStyle name="20% - Accent4 46 7" xfId="12055" xr:uid="{5CE1C03E-AB41-4259-A766-7A3A253F9495}"/>
    <cellStyle name="20% - Accent4 46 8" xfId="12056" xr:uid="{9F67ED88-5EF6-49BC-936C-F7A55667FFF1}"/>
    <cellStyle name="20% - Accent4 46 9" xfId="12057" xr:uid="{56A74BAE-7840-485F-9140-8E3A96FFEA42}"/>
    <cellStyle name="20% - Accent4 47" xfId="12058" xr:uid="{8DE38AE9-8552-4BD4-8385-FED65ACF2D1B}"/>
    <cellStyle name="20% - Accent4 47 2" xfId="12059" xr:uid="{09170E26-CE03-4CEF-9362-73D1930D9A65}"/>
    <cellStyle name="20% - Accent4 47 2 2" xfId="12060" xr:uid="{FCEA425A-AC5F-4024-9A22-A581A08DB46A}"/>
    <cellStyle name="20% - Accent4 47 2 3" xfId="12061" xr:uid="{526AE1D5-5E0C-4EB5-89E7-3780921A1F0E}"/>
    <cellStyle name="20% - Accent4 47 2 4" xfId="12062" xr:uid="{1AFB4621-FA13-48FE-A5FD-746203C6E328}"/>
    <cellStyle name="20% - Accent4 47 2 5" xfId="12063" xr:uid="{FB56D565-2517-422B-A29D-4DF2E0012393}"/>
    <cellStyle name="20% - Accent4 47 2 6" xfId="12064" xr:uid="{C618E190-DF42-4CDB-B078-99FDF66BBCA5}"/>
    <cellStyle name="20% - Accent4 47 2 7" xfId="12065" xr:uid="{3E8FE67C-561E-47C1-90AB-0EF653892BFC}"/>
    <cellStyle name="20% - Accent4 47 2 8" xfId="12066" xr:uid="{F5545E3B-3C73-47A6-8140-01EDD38E0185}"/>
    <cellStyle name="20% - Accent4 47 3" xfId="12067" xr:uid="{030CEEDA-34B8-47FC-B532-2C7C4786B6AE}"/>
    <cellStyle name="20% - Accent4 47 3 2" xfId="12068" xr:uid="{0842E3D3-E6A9-41E8-9A71-C3BE83887461}"/>
    <cellStyle name="20% - Accent4 47 4" xfId="12069" xr:uid="{8F331986-5944-4166-8AA2-104E48ACF6FF}"/>
    <cellStyle name="20% - Accent4 47 5" xfId="12070" xr:uid="{4B5F1456-C513-4BB7-80CB-B05B57DAD0D5}"/>
    <cellStyle name="20% - Accent4 47 6" xfId="12071" xr:uid="{0A861ECF-01C8-4211-AC3D-1F8449D1AF9A}"/>
    <cellStyle name="20% - Accent4 47 7" xfId="12072" xr:uid="{0F8AE9D8-25B7-46C3-8EA6-33C310B509FF}"/>
    <cellStyle name="20% - Accent4 47 8" xfId="12073" xr:uid="{366737F7-DBC5-4DE6-A527-4A8E7AD5AF3B}"/>
    <cellStyle name="20% - Accent4 47 9" xfId="12074" xr:uid="{24C81576-37F0-49B1-8B0F-C0D27F3F768F}"/>
    <cellStyle name="20% - Accent4 48" xfId="12075" xr:uid="{2CE63F3E-67C5-4E81-A1A7-0CB40A8AC078}"/>
    <cellStyle name="20% - Accent4 48 2" xfId="12076" xr:uid="{0BFEFAE1-DEFC-4D07-B662-4BDDD7EAB48D}"/>
    <cellStyle name="20% - Accent4 48 2 2" xfId="12077" xr:uid="{8D0EC0FA-7322-4FF8-8613-80E314E4154A}"/>
    <cellStyle name="20% - Accent4 48 2 3" xfId="12078" xr:uid="{3BEA9C7B-BAFE-48BE-8B60-FD2D0F0FA2C4}"/>
    <cellStyle name="20% - Accent4 48 2 4" xfId="12079" xr:uid="{CA385B2F-1240-47B9-AFBA-DC1713432813}"/>
    <cellStyle name="20% - Accent4 48 2 5" xfId="12080" xr:uid="{3C518AC0-2510-45F8-9496-005724029EF4}"/>
    <cellStyle name="20% - Accent4 48 2 6" xfId="12081" xr:uid="{1B7D0758-3FFF-4C5A-A465-57B6A123A761}"/>
    <cellStyle name="20% - Accent4 48 2 7" xfId="12082" xr:uid="{6375F2B5-1A6D-473C-B993-0C95265127C1}"/>
    <cellStyle name="20% - Accent4 48 2 8" xfId="12083" xr:uid="{795BEC9B-E976-4104-B3C3-F0AF476D0594}"/>
    <cellStyle name="20% - Accent4 48 3" xfId="12084" xr:uid="{216D9287-854C-47CD-8322-2C98B13C4F46}"/>
    <cellStyle name="20% - Accent4 48 3 2" xfId="12085" xr:uid="{C540D0B5-BF4D-4CF7-A271-36BB9F04D6BB}"/>
    <cellStyle name="20% - Accent4 48 4" xfId="12086" xr:uid="{1DE027DA-0E1C-49D5-9F2A-20950E771971}"/>
    <cellStyle name="20% - Accent4 48 5" xfId="12087" xr:uid="{AD351234-8280-495B-9B22-AE5775328232}"/>
    <cellStyle name="20% - Accent4 48 6" xfId="12088" xr:uid="{6176294D-8A37-48FC-BD24-3B5AB489C337}"/>
    <cellStyle name="20% - Accent4 48 7" xfId="12089" xr:uid="{5642F43B-229C-4FA3-AF50-B5C88A1D6C4F}"/>
    <cellStyle name="20% - Accent4 48 8" xfId="12090" xr:uid="{B051EB1C-4608-4E15-9CEF-46F2E533EE83}"/>
    <cellStyle name="20% - Accent4 48 9" xfId="12091" xr:uid="{EBD166C4-1900-4CBE-A96E-A2F7A8F7D09A}"/>
    <cellStyle name="20% - Accent4 49" xfId="12092" xr:uid="{B2461C5E-C74C-4996-BF5C-0E78FCAA166E}"/>
    <cellStyle name="20% - Accent4 49 2" xfId="12093" xr:uid="{A6791F20-AAD7-4663-826B-276BFA45E5E2}"/>
    <cellStyle name="20% - Accent4 49 2 2" xfId="12094" xr:uid="{8516E0C9-82FF-4106-B2F9-4160773976F2}"/>
    <cellStyle name="20% - Accent4 49 2 3" xfId="12095" xr:uid="{B9E0CFC9-8354-4534-89DA-61594322270E}"/>
    <cellStyle name="20% - Accent4 49 2 4" xfId="12096" xr:uid="{1CE2AFA5-877C-44D7-9FB2-829515CEC6D6}"/>
    <cellStyle name="20% - Accent4 49 2 5" xfId="12097" xr:uid="{6A3A2567-FE7A-4817-A7BF-3A41F8D8B424}"/>
    <cellStyle name="20% - Accent4 49 2 6" xfId="12098" xr:uid="{A3AC2B7E-9DF8-491F-8A9E-305B050D97AD}"/>
    <cellStyle name="20% - Accent4 49 2 7" xfId="12099" xr:uid="{3C0C6C7B-26D6-49B0-A848-C42EE14433F9}"/>
    <cellStyle name="20% - Accent4 49 2 8" xfId="12100" xr:uid="{FDEF9700-903A-428D-9233-98A6C57E8CC1}"/>
    <cellStyle name="20% - Accent4 49 3" xfId="12101" xr:uid="{3BD23DA2-8D9F-4BEA-8ED0-30F2A964283D}"/>
    <cellStyle name="20% - Accent4 49 3 2" xfId="12102" xr:uid="{9533AB2C-0734-414E-830F-9DDB7868AB8C}"/>
    <cellStyle name="20% - Accent4 49 4" xfId="12103" xr:uid="{E0BA6A74-945D-43AC-A276-0B861FA4F23E}"/>
    <cellStyle name="20% - Accent4 49 5" xfId="12104" xr:uid="{9E0B4C3B-C6E5-4A8C-82AE-A4C3B6AF525A}"/>
    <cellStyle name="20% - Accent4 49 6" xfId="12105" xr:uid="{E52EE971-70BA-4927-B67C-D70BBAD76500}"/>
    <cellStyle name="20% - Accent4 49 7" xfId="12106" xr:uid="{5DAEDA03-4935-4E3D-BF0B-E500EC661F28}"/>
    <cellStyle name="20% - Accent4 49 8" xfId="12107" xr:uid="{F6C66A22-1602-4FDE-81F1-FE8E2DF9129D}"/>
    <cellStyle name="20% - Accent4 49 9" xfId="12108" xr:uid="{D3CDACBF-B536-4D8D-8419-3F7E1C9664CE}"/>
    <cellStyle name="20% - Accent4 5" xfId="5625" xr:uid="{AED8E511-FBD9-4E71-BC81-2C80AEB3A36F}"/>
    <cellStyle name="20% - Accent4 5 2" xfId="5836" xr:uid="{EE7BC571-E8CD-42B4-9AC8-8E1D41F3B64C}"/>
    <cellStyle name="20% - Accent4 5 2 2" xfId="12111" xr:uid="{71C2DB7D-D5CA-4B20-BF66-04AA67EC48A3}"/>
    <cellStyle name="20% - Accent4 5 2 3" xfId="12112" xr:uid="{D0A47224-D7C9-4012-86EC-7805D3455ED4}"/>
    <cellStyle name="20% - Accent4 5 2 4" xfId="12113" xr:uid="{D5E4F1F3-AEE0-4E5C-8CBB-1F05F7526F20}"/>
    <cellStyle name="20% - Accent4 5 2 5" xfId="12114" xr:uid="{B4291417-3F6A-4184-8FC8-93AE00518D16}"/>
    <cellStyle name="20% - Accent4 5 2 6" xfId="12115" xr:uid="{2DAD9683-040E-49E1-9138-492541C38D4B}"/>
    <cellStyle name="20% - Accent4 5 2 7" xfId="12110" xr:uid="{66D20AF9-44A6-463A-95B5-9FF8AC5E84E9}"/>
    <cellStyle name="20% - Accent4 5 3" xfId="12116" xr:uid="{BD37999A-A018-4DDD-8606-8BE3B1C2346F}"/>
    <cellStyle name="20% - Accent4 5 3 2" xfId="12117" xr:uid="{B7C94334-7216-4A88-B4AC-432199CA7090}"/>
    <cellStyle name="20% - Accent4 5 4" xfId="12118" xr:uid="{D997E7A6-1727-4442-BD18-BE60BE1ADC07}"/>
    <cellStyle name="20% - Accent4 5 5" xfId="12119" xr:uid="{78F9E705-B051-4685-BC3F-E73DAF112BBF}"/>
    <cellStyle name="20% - Accent4 5 6" xfId="12120" xr:uid="{659E5499-6D1F-4A92-8C0B-454F99F2243A}"/>
    <cellStyle name="20% - Accent4 5 7" xfId="12121" xr:uid="{E4E5E255-AAD8-4423-806D-E8510E550EFF}"/>
    <cellStyle name="20% - Accent4 5 8" xfId="12109" xr:uid="{D7890F58-1553-47F5-BF91-2402D68D1B22}"/>
    <cellStyle name="20% - Accent4 50" xfId="12122" xr:uid="{739937B8-4803-4CB9-A6FA-A1B1FAAB37D7}"/>
    <cellStyle name="20% - Accent4 50 2" xfId="12123" xr:uid="{3CE82AC0-1A3B-4F93-A243-8E56C69A6DEA}"/>
    <cellStyle name="20% - Accent4 50 2 2" xfId="12124" xr:uid="{60B95B0C-441C-4AF4-84EB-E8FBB7A3E4F4}"/>
    <cellStyle name="20% - Accent4 50 2 3" xfId="12125" xr:uid="{0A2052A4-4D5C-402F-810F-3B9D9674A9DA}"/>
    <cellStyle name="20% - Accent4 50 2 4" xfId="12126" xr:uid="{D2A5FB72-1FA5-454E-82D6-38878432258D}"/>
    <cellStyle name="20% - Accent4 50 2 5" xfId="12127" xr:uid="{050003BA-20DA-46AF-BE99-1614AF34225D}"/>
    <cellStyle name="20% - Accent4 50 2 6" xfId="12128" xr:uid="{93AFCB11-9D2C-4E6E-8209-EC5271A8ADD0}"/>
    <cellStyle name="20% - Accent4 50 2 7" xfId="12129" xr:uid="{E42D035B-8032-4497-892E-322878ACF556}"/>
    <cellStyle name="20% - Accent4 50 2 8" xfId="12130" xr:uid="{C91634A6-EC75-48C1-9848-A80579849784}"/>
    <cellStyle name="20% - Accent4 50 3" xfId="12131" xr:uid="{AD75C275-5C46-450E-9C21-9A79AF671D52}"/>
    <cellStyle name="20% - Accent4 50 3 2" xfId="12132" xr:uid="{CB166E1D-606C-4B28-82C3-D4B4099E0056}"/>
    <cellStyle name="20% - Accent4 50 4" xfId="12133" xr:uid="{4E916855-3078-4231-9C6C-5F91ECE27C4D}"/>
    <cellStyle name="20% - Accent4 50 5" xfId="12134" xr:uid="{5680F132-B809-4508-A43B-F319C41D819F}"/>
    <cellStyle name="20% - Accent4 50 6" xfId="12135" xr:uid="{5E0C2C83-5D6B-4919-B432-0E37F2A09882}"/>
    <cellStyle name="20% - Accent4 50 7" xfId="12136" xr:uid="{98329BD7-25BB-4C07-A7CE-160A785FAA87}"/>
    <cellStyle name="20% - Accent4 50 8" xfId="12137" xr:uid="{B05F44BF-8409-47E7-AED1-2DE4A75E3D14}"/>
    <cellStyle name="20% - Accent4 50 9" xfId="12138" xr:uid="{12AD865B-2922-4AC4-BC11-F5CC2DEF5B4C}"/>
    <cellStyle name="20% - Accent4 51" xfId="12139" xr:uid="{CD8D6260-758F-472A-A9CD-4E4BAAE5076E}"/>
    <cellStyle name="20% - Accent4 51 2" xfId="12140" xr:uid="{70AEAF7C-064A-486E-9525-9444347493DA}"/>
    <cellStyle name="20% - Accent4 51 2 2" xfId="12141" xr:uid="{7361E20D-B32F-4626-A6BC-9624BC9FD256}"/>
    <cellStyle name="20% - Accent4 51 2 3" xfId="12142" xr:uid="{9644000A-B953-48AF-817B-A9F13E75661E}"/>
    <cellStyle name="20% - Accent4 51 2 4" xfId="12143" xr:uid="{8DBFB61F-B7E8-4E98-BE00-22F62987FE31}"/>
    <cellStyle name="20% - Accent4 51 2 5" xfId="12144" xr:uid="{64E20BF4-C46F-4332-81B9-5EDAF8B73427}"/>
    <cellStyle name="20% - Accent4 51 2 6" xfId="12145" xr:uid="{28098841-4714-4F53-8C7E-CED9F66E981B}"/>
    <cellStyle name="20% - Accent4 51 2 7" xfId="12146" xr:uid="{8B56FF56-8879-488E-9CF7-E8336CCDB23B}"/>
    <cellStyle name="20% - Accent4 51 2 8" xfId="12147" xr:uid="{DA404E47-258D-473E-B7FE-873F21FD1FD3}"/>
    <cellStyle name="20% - Accent4 51 3" xfId="12148" xr:uid="{84A12068-BCC4-4A31-97F2-5F66BFD8ADCA}"/>
    <cellStyle name="20% - Accent4 51 3 2" xfId="12149" xr:uid="{C0B7E04D-C613-421E-9856-0CB49A22292C}"/>
    <cellStyle name="20% - Accent4 51 4" xfId="12150" xr:uid="{06DFAD6E-B655-4A0B-9276-105AA29303FF}"/>
    <cellStyle name="20% - Accent4 51 5" xfId="12151" xr:uid="{733832C1-FC41-416F-ACB9-62FACEB4C810}"/>
    <cellStyle name="20% - Accent4 51 6" xfId="12152" xr:uid="{1BEACD52-1AF9-4B39-8136-239E37620452}"/>
    <cellStyle name="20% - Accent4 51 7" xfId="12153" xr:uid="{4BE9F118-EBA1-4F6D-BE73-99345296169D}"/>
    <cellStyle name="20% - Accent4 51 8" xfId="12154" xr:uid="{C01F50AC-EA39-4F65-8797-B34785C57EB8}"/>
    <cellStyle name="20% - Accent4 51 9" xfId="12155" xr:uid="{391810A6-320F-4108-898E-954CD4915CC8}"/>
    <cellStyle name="20% - Accent4 52" xfId="12156" xr:uid="{F2FB6E41-B364-4875-8CE6-DEBA0D76DA0E}"/>
    <cellStyle name="20% - Accent4 52 2" xfId="12157" xr:uid="{394620C5-2363-4A34-AB64-2966C465C1B5}"/>
    <cellStyle name="20% - Accent4 52 2 2" xfId="12158" xr:uid="{42A69192-98CE-404B-8654-29DAD9A20F47}"/>
    <cellStyle name="20% - Accent4 52 2 3" xfId="12159" xr:uid="{D6D9A148-F19B-4E74-9F2F-7E5A8D0386CC}"/>
    <cellStyle name="20% - Accent4 52 2 4" xfId="12160" xr:uid="{FA75763E-DE17-4EB3-9EA6-10F4A7590EB0}"/>
    <cellStyle name="20% - Accent4 52 2 5" xfId="12161" xr:uid="{AE58E000-1040-47DD-B0E5-DC61E386B361}"/>
    <cellStyle name="20% - Accent4 52 2 6" xfId="12162" xr:uid="{2D964401-E8F9-47E9-A07A-D4A5020010C3}"/>
    <cellStyle name="20% - Accent4 52 2 7" xfId="12163" xr:uid="{9E3280EA-54F3-4E6D-BF5D-1347A2D0F200}"/>
    <cellStyle name="20% - Accent4 52 2 8" xfId="12164" xr:uid="{76F28F37-9FDF-4809-BE8F-555E997F93DD}"/>
    <cellStyle name="20% - Accent4 52 3" xfId="12165" xr:uid="{E86D058C-168A-4218-B31F-971F85392FA6}"/>
    <cellStyle name="20% - Accent4 52 3 2" xfId="12166" xr:uid="{9B9E4E57-E9D0-4423-AAF4-C72B36F6A2A3}"/>
    <cellStyle name="20% - Accent4 52 4" xfId="12167" xr:uid="{0EA15A11-758A-4CF2-AB1F-C2309F6B2AD6}"/>
    <cellStyle name="20% - Accent4 52 5" xfId="12168" xr:uid="{A277EA7D-A35B-4BA6-9AC9-FCC6A543E5FF}"/>
    <cellStyle name="20% - Accent4 52 6" xfId="12169" xr:uid="{F1A48B9B-BF6A-455F-BB06-256EA21F1A67}"/>
    <cellStyle name="20% - Accent4 52 7" xfId="12170" xr:uid="{25B583DC-AE11-4A28-91CE-EB3B6E639FE8}"/>
    <cellStyle name="20% - Accent4 52 8" xfId="12171" xr:uid="{3F36F3A6-60BE-40E5-BE41-679E80E6A78B}"/>
    <cellStyle name="20% - Accent4 52 9" xfId="12172" xr:uid="{EE342452-A7E0-4CC2-96AE-DB3F1D5782D1}"/>
    <cellStyle name="20% - Accent4 53" xfId="12173" xr:uid="{9F6FDA9F-206E-422C-AA45-D7A2684AD1B2}"/>
    <cellStyle name="20% - Accent4 53 2" xfId="12174" xr:uid="{50FA8E81-EBA5-419F-A461-2381DBD51521}"/>
    <cellStyle name="20% - Accent4 53 2 2" xfId="12175" xr:uid="{17C3D9B9-464A-4900-815E-CFE8841CEEA2}"/>
    <cellStyle name="20% - Accent4 53 2 3" xfId="12176" xr:uid="{0B46599B-BA4D-4BF4-AAD4-F5EAF9164BD4}"/>
    <cellStyle name="20% - Accent4 53 2 4" xfId="12177" xr:uid="{E801933A-D4CC-40B1-84C6-F3EBA3EC8E95}"/>
    <cellStyle name="20% - Accent4 53 2 5" xfId="12178" xr:uid="{91A31966-7699-4F8A-B256-651513BA244B}"/>
    <cellStyle name="20% - Accent4 53 2 6" xfId="12179" xr:uid="{DE97A44A-874B-4E93-A191-5680790A0B0C}"/>
    <cellStyle name="20% - Accent4 53 2 7" xfId="12180" xr:uid="{C60FC59A-AB85-4CB9-B3F6-C83807CA560A}"/>
    <cellStyle name="20% - Accent4 53 2 8" xfId="12181" xr:uid="{5DE0095A-46BE-4618-B27C-3D3E85B2DF0D}"/>
    <cellStyle name="20% - Accent4 53 3" xfId="12182" xr:uid="{56B6371F-B88B-464B-9D15-636D69BC956F}"/>
    <cellStyle name="20% - Accent4 53 3 2" xfId="12183" xr:uid="{726EB44D-A6EC-4F17-8A8C-3ED6F24C314A}"/>
    <cellStyle name="20% - Accent4 53 4" xfId="12184" xr:uid="{821E848D-77E4-41B4-A47F-2D5BDD9DB252}"/>
    <cellStyle name="20% - Accent4 53 5" xfId="12185" xr:uid="{9F962700-7408-4EE4-B2FC-1F78F445B25A}"/>
    <cellStyle name="20% - Accent4 53 6" xfId="12186" xr:uid="{097F1426-EABD-49AC-AEDD-C6B3DC1C366E}"/>
    <cellStyle name="20% - Accent4 53 7" xfId="12187" xr:uid="{D2C970DC-0624-4052-85AF-FA98FD5FA7EC}"/>
    <cellStyle name="20% - Accent4 53 8" xfId="12188" xr:uid="{31779D5B-458D-4B16-BCB9-DC0E9500418D}"/>
    <cellStyle name="20% - Accent4 53 9" xfId="12189" xr:uid="{D8DA441C-95DC-412E-9265-A8C32D78AC25}"/>
    <cellStyle name="20% - Accent4 54" xfId="12190" xr:uid="{F0A18FB0-C73A-4B9D-94DD-F83249291F3B}"/>
    <cellStyle name="20% - Accent4 54 2" xfId="12191" xr:uid="{CF5D4C67-3FEB-4ECD-ADE6-2025927E71B2}"/>
    <cellStyle name="20% - Accent4 54 2 2" xfId="12192" xr:uid="{A09A1781-17E2-470A-833A-3129A65112CB}"/>
    <cellStyle name="20% - Accent4 54 2 3" xfId="12193" xr:uid="{3A28CCEE-B845-494D-B9CF-92C4E6CF39E8}"/>
    <cellStyle name="20% - Accent4 54 2 4" xfId="12194" xr:uid="{043011CF-E79E-44E1-87EF-5A922A974766}"/>
    <cellStyle name="20% - Accent4 54 2 5" xfId="12195" xr:uid="{E4D5CD0B-DC4B-4362-8DAD-839141D6CAA5}"/>
    <cellStyle name="20% - Accent4 54 2 6" xfId="12196" xr:uid="{B4A1CCC4-8843-4134-A235-E7DF8FEA7409}"/>
    <cellStyle name="20% - Accent4 54 2 7" xfId="12197" xr:uid="{4147C6A5-961F-4D50-ADA3-86F0FEA213D9}"/>
    <cellStyle name="20% - Accent4 54 2 8" xfId="12198" xr:uid="{8B8B2BFC-09B5-4046-903A-F1F8DFC1D23D}"/>
    <cellStyle name="20% - Accent4 54 3" xfId="12199" xr:uid="{B6172106-E99D-4263-BBFD-FD0A37844C75}"/>
    <cellStyle name="20% - Accent4 54 3 2" xfId="12200" xr:uid="{D417C9B2-0191-4B06-BB8B-5672C987AAB9}"/>
    <cellStyle name="20% - Accent4 54 4" xfId="12201" xr:uid="{D63BF355-C967-420E-A43D-0CD0551DF0C7}"/>
    <cellStyle name="20% - Accent4 54 5" xfId="12202" xr:uid="{B1BF455C-CB30-4266-980A-BCC8DC246167}"/>
    <cellStyle name="20% - Accent4 54 6" xfId="12203" xr:uid="{924C8AE8-B64F-4C06-94C3-8ECACBC21DAD}"/>
    <cellStyle name="20% - Accent4 54 7" xfId="12204" xr:uid="{72C3D9A9-AB99-41E2-8A82-14330AD48FC0}"/>
    <cellStyle name="20% - Accent4 54 8" xfId="12205" xr:uid="{F424076C-C6D5-4FBE-B23D-3F784C78C38E}"/>
    <cellStyle name="20% - Accent4 54 9" xfId="12206" xr:uid="{B007342A-12A0-4EBB-86D0-5A8172FD022A}"/>
    <cellStyle name="20% - Accent4 55" xfId="12207" xr:uid="{B328CDF2-ED75-4812-95B3-A2801ADE5EEC}"/>
    <cellStyle name="20% - Accent4 55 2" xfId="12208" xr:uid="{7E13A12C-A973-4DEC-AAAA-5E6293FED23D}"/>
    <cellStyle name="20% - Accent4 55 2 2" xfId="12209" xr:uid="{92D091CF-774D-4972-9856-55BC8F5BF081}"/>
    <cellStyle name="20% - Accent4 55 3" xfId="12210" xr:uid="{F34A540C-9828-4231-B573-DF7CA0B1863D}"/>
    <cellStyle name="20% - Accent4 55 3 2" xfId="12211" xr:uid="{8F3FE4E0-AFB6-4E20-B2EF-56378D5CA183}"/>
    <cellStyle name="20% - Accent4 55 4" xfId="12212" xr:uid="{B25AF665-9CCC-4ACA-BCAA-54372F6A4BDB}"/>
    <cellStyle name="20% - Accent4 55 5" xfId="12213" xr:uid="{7E5C15DA-1BCE-4E6C-977C-236C8E60FC00}"/>
    <cellStyle name="20% - Accent4 55 6" xfId="12214" xr:uid="{06041C33-9BC2-4636-9821-6FFF190D3379}"/>
    <cellStyle name="20% - Accent4 55 7" xfId="12215" xr:uid="{DE3AC90C-C49D-4196-886A-59F4EE38B63F}"/>
    <cellStyle name="20% - Accent4 56" xfId="12216" xr:uid="{C2231686-53B0-4511-942C-4967B537ADCA}"/>
    <cellStyle name="20% - Accent4 56 2" xfId="12217" xr:uid="{493E99D1-DDD7-4581-92BF-A0B5D2198489}"/>
    <cellStyle name="20% - Accent4 56 2 2" xfId="12218" xr:uid="{F74A238C-A964-48AC-8A59-94FAA6AB476D}"/>
    <cellStyle name="20% - Accent4 56 3" xfId="12219" xr:uid="{AFFEC94D-C9C5-4A46-B276-20B031714BD8}"/>
    <cellStyle name="20% - Accent4 56 4" xfId="12220" xr:uid="{0DD48424-15C1-4940-85AF-464CDFE6A341}"/>
    <cellStyle name="20% - Accent4 56 5" xfId="12221" xr:uid="{8C0CD007-2B68-49FD-B13C-754B74B11E0B}"/>
    <cellStyle name="20% - Accent4 56 6" xfId="12222" xr:uid="{440909D9-7139-4E40-A2A5-CE9BA41582AA}"/>
    <cellStyle name="20% - Accent4 56 7" xfId="12223" xr:uid="{2E1FEEC1-C800-452F-BD62-99D598FC5EBF}"/>
    <cellStyle name="20% - Accent4 57" xfId="12224" xr:uid="{6DDBEAF3-2A2E-4A7E-B945-78FE95EDB92E}"/>
    <cellStyle name="20% - Accent4 57 2" xfId="12225" xr:uid="{CAB9096E-E8B6-434E-AB7E-3A34D3F02816}"/>
    <cellStyle name="20% - Accent4 57 2 2" xfId="12226" xr:uid="{46CD836F-3F62-4F4C-BAA4-F8A53DDD2A3B}"/>
    <cellStyle name="20% - Accent4 57 3" xfId="12227" xr:uid="{9A638A82-86A5-4F7F-85BA-089D6296D8DA}"/>
    <cellStyle name="20% - Accent4 57 4" xfId="12228" xr:uid="{3384A6DD-AAC6-4CC7-99BA-E71AE6DFDDC2}"/>
    <cellStyle name="20% - Accent4 57 5" xfId="12229" xr:uid="{A89F74B3-316F-43D0-8D76-9DB31AA1339B}"/>
    <cellStyle name="20% - Accent4 57 6" xfId="12230" xr:uid="{B023158C-E6EC-4DBA-A9C5-08AF650B1580}"/>
    <cellStyle name="20% - Accent4 57 7" xfId="12231" xr:uid="{17CD007A-8F2B-40FF-800F-D22CF4B3A39F}"/>
    <cellStyle name="20% - Accent4 58" xfId="12232" xr:uid="{5549EEA6-C11A-4B39-9FB4-A930B2D5285E}"/>
    <cellStyle name="20% - Accent4 58 2" xfId="12233" xr:uid="{34C360A6-FADE-4250-B9B5-94D5E757B736}"/>
    <cellStyle name="20% - Accent4 58 2 2" xfId="12234" xr:uid="{18C7B4F9-1984-478F-B9F3-B0BB7F2B8CBF}"/>
    <cellStyle name="20% - Accent4 58 3" xfId="12235" xr:uid="{F5F71A8F-BE36-49B6-9500-EE65533FF6BD}"/>
    <cellStyle name="20% - Accent4 58 3 2" xfId="12236" xr:uid="{398508CC-270F-4ECE-9B5A-86800700B93C}"/>
    <cellStyle name="20% - Accent4 58 4" xfId="12237" xr:uid="{424B00F0-F5B6-484F-BB0C-D58A91383DBB}"/>
    <cellStyle name="20% - Accent4 58 5" xfId="12238" xr:uid="{C4949ADD-5EC2-4D96-9D14-82AB01B8A3E1}"/>
    <cellStyle name="20% - Accent4 58 6" xfId="12239" xr:uid="{F8CAE3D5-358C-400D-A581-6D930BE534C2}"/>
    <cellStyle name="20% - Accent4 58 7" xfId="12240" xr:uid="{6BDA6BA2-4CBD-48DD-8FC0-2F39D88DED84}"/>
    <cellStyle name="20% - Accent4 59" xfId="12241" xr:uid="{6BB01BED-E20F-4E70-897D-AC91C230CCC6}"/>
    <cellStyle name="20% - Accent4 59 2" xfId="12242" xr:uid="{9FAD5E11-18FB-4D01-8A9A-4B9F0D065A57}"/>
    <cellStyle name="20% - Accent4 59 2 2" xfId="12243" xr:uid="{44EC8549-C27D-4979-9234-C6953A76D185}"/>
    <cellStyle name="20% - Accent4 59 3" xfId="12244" xr:uid="{D5B755E3-A5F9-4CEE-95C4-5C4FF7DB886C}"/>
    <cellStyle name="20% - Accent4 59 3 2" xfId="12245" xr:uid="{B1B536E7-BC5F-4D1A-AA48-989819E5C796}"/>
    <cellStyle name="20% - Accent4 59 4" xfId="12246" xr:uid="{CE319202-287C-42C1-A9DA-3AE0A578DB41}"/>
    <cellStyle name="20% - Accent4 59 5" xfId="12247" xr:uid="{B6AF05A5-EC52-4C0B-8D75-A56BD3535B38}"/>
    <cellStyle name="20% - Accent4 59 6" xfId="12248" xr:uid="{312BCF8B-CB7C-43EB-A1F9-880CB760CB93}"/>
    <cellStyle name="20% - Accent4 59 7" xfId="12249" xr:uid="{5F1939F4-1BDD-4673-8E0F-16D63CA934B1}"/>
    <cellStyle name="20% - Accent4 6" xfId="12250" xr:uid="{3752DBDB-8EBD-4E13-8155-E01D6384BF5E}"/>
    <cellStyle name="20% - Accent4 6 2" xfId="12251" xr:uid="{F6A38298-D3BA-4B54-A643-B5BEB4980AEA}"/>
    <cellStyle name="20% - Accent4 6 2 2" xfId="12252" xr:uid="{B121B80C-FD78-43D3-BFCE-86B38A6F7271}"/>
    <cellStyle name="20% - Accent4 6 2 3" xfId="12253" xr:uid="{094F59F8-C768-4A48-AF00-A8F6A9F03FAD}"/>
    <cellStyle name="20% - Accent4 6 2 4" xfId="12254" xr:uid="{1D0066E0-928B-4714-B514-3C536ACC5B67}"/>
    <cellStyle name="20% - Accent4 6 2 5" xfId="12255" xr:uid="{16F2FEF2-FC21-4290-A0CC-9ABC18EDB5F1}"/>
    <cellStyle name="20% - Accent4 6 2 6" xfId="12256" xr:uid="{0D09256C-3EED-4D29-AF68-1360EE08A706}"/>
    <cellStyle name="20% - Accent4 6 3" xfId="12257" xr:uid="{45CECFD8-43B7-4577-9FF6-6BFDBF93140E}"/>
    <cellStyle name="20% - Accent4 6 3 2" xfId="12258" xr:uid="{B9D4C53C-2368-4D10-9642-E3411FC7E2A8}"/>
    <cellStyle name="20% - Accent4 6 4" xfId="12259" xr:uid="{F385E3A0-A84F-4C5E-8A1C-37AF9CD7E81C}"/>
    <cellStyle name="20% - Accent4 6 5" xfId="12260" xr:uid="{F016D928-B2C9-456C-8AB1-B722A2EFFB22}"/>
    <cellStyle name="20% - Accent4 6 6" xfId="12261" xr:uid="{CD22ED0C-6F66-4517-AD9B-2AFE2DF97079}"/>
    <cellStyle name="20% - Accent4 6 7" xfId="12262" xr:uid="{AD9E5B9B-F929-4CAC-A5B1-3AEBE3ABE296}"/>
    <cellStyle name="20% - Accent4 60" xfId="12263" xr:uid="{59D43C5A-6E16-458C-9F9F-03D66B7693FC}"/>
    <cellStyle name="20% - Accent4 60 2" xfId="12264" xr:uid="{1F262145-387B-41FA-8298-FD6FB7EFA47B}"/>
    <cellStyle name="20% - Accent4 60 2 2" xfId="12265" xr:uid="{2084BDE8-7662-4896-BF4A-68602EB8A6FD}"/>
    <cellStyle name="20% - Accent4 60 3" xfId="12266" xr:uid="{CE52B9BE-29B0-48EB-8571-F48101FFD49C}"/>
    <cellStyle name="20% - Accent4 60 3 2" xfId="12267" xr:uid="{4F0F3D2B-E343-4463-8CCC-487C3E158F91}"/>
    <cellStyle name="20% - Accent4 60 4" xfId="12268" xr:uid="{C84E6F09-9CDA-437A-8DC4-27B2338FEF56}"/>
    <cellStyle name="20% - Accent4 60 5" xfId="12269" xr:uid="{0A6C58AB-D83E-4EFB-A3E5-08477FE0FCF3}"/>
    <cellStyle name="20% - Accent4 60 6" xfId="12270" xr:uid="{E2601447-932A-4566-AAE6-A44CC81026ED}"/>
    <cellStyle name="20% - Accent4 60 7" xfId="12271" xr:uid="{C9E05143-99FC-41D6-8F77-8F2590838A06}"/>
    <cellStyle name="20% - Accent4 61" xfId="12272" xr:uid="{3131E272-6043-4E99-A359-FFD0F0F60B83}"/>
    <cellStyle name="20% - Accent4 61 2" xfId="12273" xr:uid="{8A3BB4C1-895B-44BB-9146-12A138B242B3}"/>
    <cellStyle name="20% - Accent4 61 2 2" xfId="12274" xr:uid="{B4E1DBCD-C80A-4C1E-AF70-06A1C913CF7F}"/>
    <cellStyle name="20% - Accent4 61 3" xfId="12275" xr:uid="{E37AD6EE-62AF-4FF0-974B-39ECB856DA1A}"/>
    <cellStyle name="20% - Accent4 61 3 2" xfId="12276" xr:uid="{434772D5-C388-4103-8BF3-9F2054079FED}"/>
    <cellStyle name="20% - Accent4 61 4" xfId="12277" xr:uid="{53353D5E-4037-451D-88E2-7B68ACCA89A5}"/>
    <cellStyle name="20% - Accent4 61 5" xfId="12278" xr:uid="{E2B38D02-540E-47DB-868D-BE05907D7057}"/>
    <cellStyle name="20% - Accent4 61 6" xfId="12279" xr:uid="{3D5D7599-B55C-4210-AC76-155CD41F9F5B}"/>
    <cellStyle name="20% - Accent4 61 7" xfId="12280" xr:uid="{573FA2E6-6607-4A83-89A1-223779DF7DA4}"/>
    <cellStyle name="20% - Accent4 62" xfId="12281" xr:uid="{A064B100-4BAA-4C34-8467-E9310CB2F61F}"/>
    <cellStyle name="20% - Accent4 62 2" xfId="12282" xr:uid="{AE6FC230-36A5-4081-84DE-EFEE6254DE31}"/>
    <cellStyle name="20% - Accent4 62 2 2" xfId="12283" xr:uid="{0704E322-3359-42A9-9C1C-E871BFCED059}"/>
    <cellStyle name="20% - Accent4 62 3" xfId="12284" xr:uid="{AA104BA2-E46A-4EB4-93A3-BBC5A2FBE5F5}"/>
    <cellStyle name="20% - Accent4 62 3 2" xfId="12285" xr:uid="{2877C9BF-1FC1-4F8E-B316-2C7C3F6D2B88}"/>
    <cellStyle name="20% - Accent4 62 4" xfId="12286" xr:uid="{9CFFBF46-11F0-4876-B2F5-1EBABB01C2F4}"/>
    <cellStyle name="20% - Accent4 62 5" xfId="12287" xr:uid="{7E269A2D-7507-4E5E-A730-C48DE2183A75}"/>
    <cellStyle name="20% - Accent4 62 6" xfId="12288" xr:uid="{9136CACA-61AE-42DB-BD6A-50F163557F7E}"/>
    <cellStyle name="20% - Accent4 62 7" xfId="12289" xr:uid="{7B34D4F6-FDA2-4D69-9749-77CC03857CF9}"/>
    <cellStyle name="20% - Accent4 63" xfId="12290" xr:uid="{B5384DAF-E08F-443E-82F4-49B51DE3C6BA}"/>
    <cellStyle name="20% - Accent4 63 2" xfId="12291" xr:uid="{C979C93F-28DF-4879-818E-375A1356D474}"/>
    <cellStyle name="20% - Accent4 63 2 2" xfId="12292" xr:uid="{D4D9CDC9-438A-4BFD-858D-1D95FA66925B}"/>
    <cellStyle name="20% - Accent4 63 3" xfId="12293" xr:uid="{55BAC182-F4A8-40F9-8B94-1E3F351BC4F9}"/>
    <cellStyle name="20% - Accent4 63 3 2" xfId="12294" xr:uid="{82069768-D383-4FC4-B52E-011797517E67}"/>
    <cellStyle name="20% - Accent4 63 4" xfId="12295" xr:uid="{98EBBEE0-7326-4996-BE3F-0B3D6A2AEC29}"/>
    <cellStyle name="20% - Accent4 63 5" xfId="12296" xr:uid="{690B7834-2695-452B-8621-61FE57EBEC39}"/>
    <cellStyle name="20% - Accent4 63 6" xfId="12297" xr:uid="{75D1E21C-151A-40D6-BA9D-01FD998A5D68}"/>
    <cellStyle name="20% - Accent4 63 7" xfId="12298" xr:uid="{9285D1AD-7B7D-475D-A56F-6E6B67E2D7A4}"/>
    <cellStyle name="20% - Accent4 64" xfId="12299" xr:uid="{250246CD-571C-43A5-AFBD-966CDC3795B2}"/>
    <cellStyle name="20% - Accent4 64 2" xfId="12300" xr:uid="{9C345262-9DFD-4705-9D42-67D1C1A6CC24}"/>
    <cellStyle name="20% - Accent4 64 2 2" xfId="12301" xr:uid="{467C0D90-A02B-4003-9E28-BCA0861E3907}"/>
    <cellStyle name="20% - Accent4 64 3" xfId="12302" xr:uid="{D3E9DD68-B96D-4DCC-8043-29065E2F7885}"/>
    <cellStyle name="20% - Accent4 64 3 2" xfId="12303" xr:uid="{D2D640B8-DCB5-487A-9CBD-AEC4B1BDDC5D}"/>
    <cellStyle name="20% - Accent4 64 4" xfId="12304" xr:uid="{45849BBD-E790-47AF-8CA5-846A801C7C01}"/>
    <cellStyle name="20% - Accent4 64 5" xfId="12305" xr:uid="{90DC831C-D5E2-4172-9E4C-49C789213546}"/>
    <cellStyle name="20% - Accent4 64 6" xfId="12306" xr:uid="{E92ACBA2-AC8F-4C2D-B258-79306C5E794F}"/>
    <cellStyle name="20% - Accent4 64 7" xfId="12307" xr:uid="{B00D1546-4DBC-4C18-B54F-9BE3CDCA9F64}"/>
    <cellStyle name="20% - Accent4 65" xfId="12308" xr:uid="{7C51A052-9C8B-4F64-A039-EF6CD27C4320}"/>
    <cellStyle name="20% - Accent4 65 2" xfId="12309" xr:uid="{2E6D84A0-50C7-49C7-AD78-33535C17D1BB}"/>
    <cellStyle name="20% - Accent4 65 2 2" xfId="12310" xr:uid="{A267BEF2-17EC-44B0-84C3-7721F7E07E6E}"/>
    <cellStyle name="20% - Accent4 65 3" xfId="12311" xr:uid="{C0FD8666-9A88-4A20-B950-3E0B064FD463}"/>
    <cellStyle name="20% - Accent4 65 3 2" xfId="12312" xr:uid="{1D78D29C-3B54-4CC4-8442-9A55B3224132}"/>
    <cellStyle name="20% - Accent4 65 4" xfId="12313" xr:uid="{4026E1CD-032E-4BDD-91EB-5D6EC6F4ADE1}"/>
    <cellStyle name="20% - Accent4 65 5" xfId="12314" xr:uid="{ABDA7526-165F-47D1-8D54-B0D82C02D282}"/>
    <cellStyle name="20% - Accent4 65 6" xfId="12315" xr:uid="{6AF3ECAC-4684-4729-B908-00DB24BA7659}"/>
    <cellStyle name="20% - Accent4 65 7" xfId="12316" xr:uid="{AD446D41-2108-41D8-8A84-FB24BF0FAE60}"/>
    <cellStyle name="20% - Accent4 66" xfId="12317" xr:uid="{2F06AAF7-6F35-4D65-978C-7DC62CDB489C}"/>
    <cellStyle name="20% - Accent4 66 2" xfId="12318" xr:uid="{230B5AA4-E3DF-470A-A001-4485C98B0243}"/>
    <cellStyle name="20% - Accent4 66 2 2" xfId="12319" xr:uid="{BD5B630F-C9F6-4160-BA39-CE4DE70B3702}"/>
    <cellStyle name="20% - Accent4 66 3" xfId="12320" xr:uid="{7F98895C-D83D-4846-988F-23FC3E62C240}"/>
    <cellStyle name="20% - Accent4 66 3 2" xfId="12321" xr:uid="{F76B8BD9-6524-498E-BCFC-8FDE34DEF222}"/>
    <cellStyle name="20% - Accent4 66 4" xfId="12322" xr:uid="{7644C1E8-D78E-4096-A058-60AD856ABF6B}"/>
    <cellStyle name="20% - Accent4 66 5" xfId="12323" xr:uid="{1F3C9532-31FC-4E50-9C41-E4FDFA7A76FF}"/>
    <cellStyle name="20% - Accent4 66 6" xfId="12324" xr:uid="{6118555E-4131-48BF-9A03-47D7BFECF3E9}"/>
    <cellStyle name="20% - Accent4 66 7" xfId="12325" xr:uid="{80EF9202-FDEF-4659-A900-7434EEACDE8E}"/>
    <cellStyle name="20% - Accent4 67" xfId="12326" xr:uid="{A4064497-9F53-4693-B479-143620B0B5A8}"/>
    <cellStyle name="20% - Accent4 67 2" xfId="12327" xr:uid="{48E967E6-59AD-408C-9C13-3DC0E7823CE3}"/>
    <cellStyle name="20% - Accent4 67 2 2" xfId="12328" xr:uid="{A88AA00E-5186-4482-8C25-C58A6EFED049}"/>
    <cellStyle name="20% - Accent4 67 3" xfId="12329" xr:uid="{5108872D-0D5A-496B-A65B-7180EFB30E0B}"/>
    <cellStyle name="20% - Accent4 67 3 2" xfId="12330" xr:uid="{F33CD91A-04FC-4174-9FEA-5FC66AAC8FBE}"/>
    <cellStyle name="20% - Accent4 67 4" xfId="12331" xr:uid="{88587ABF-5C09-47A7-B57D-3F9473CCD357}"/>
    <cellStyle name="20% - Accent4 67 5" xfId="12332" xr:uid="{3F726461-73EB-4853-BF73-7B95588CEF79}"/>
    <cellStyle name="20% - Accent4 67 6" xfId="12333" xr:uid="{CB865F2A-D70B-4CCC-AE90-EB9E008FA362}"/>
    <cellStyle name="20% - Accent4 67 7" xfId="12334" xr:uid="{5BDFF915-7A5E-418C-8863-3862CB982FE4}"/>
    <cellStyle name="20% - Accent4 68" xfId="12335" xr:uid="{8EEFD8F7-1C2B-4E61-8E72-7F998B4B173E}"/>
    <cellStyle name="20% - Accent4 68 2" xfId="12336" xr:uid="{F819DD11-DAC3-4F75-948C-522F785B8A17}"/>
    <cellStyle name="20% - Accent4 68 2 2" xfId="12337" xr:uid="{9C8FFE52-3F5C-4D05-BB0E-5E69A77CE8F3}"/>
    <cellStyle name="20% - Accent4 68 3" xfId="12338" xr:uid="{00A32690-B2D4-4943-9FD0-24D202AF25D7}"/>
    <cellStyle name="20% - Accent4 68 3 2" xfId="12339" xr:uid="{FD974858-1DA8-4699-A09D-DB6DC055040B}"/>
    <cellStyle name="20% - Accent4 68 4" xfId="12340" xr:uid="{F7CE65E7-2551-4E9B-8CE1-CBF66E5483FD}"/>
    <cellStyle name="20% - Accent4 68 5" xfId="12341" xr:uid="{AA6DF99C-9E03-4427-99F8-D020529BD9AB}"/>
    <cellStyle name="20% - Accent4 68 6" xfId="12342" xr:uid="{C7419A36-B9A7-46A0-AB27-643EDD83A08B}"/>
    <cellStyle name="20% - Accent4 68 7" xfId="12343" xr:uid="{962B69A4-160F-4CE3-8EE8-717149F40CC3}"/>
    <cellStyle name="20% - Accent4 69" xfId="12344" xr:uid="{36858D13-B332-4E6E-AA69-4A5E82A81DA1}"/>
    <cellStyle name="20% - Accent4 69 2" xfId="12345" xr:uid="{76D6F045-BDD4-439C-A3A3-3E4CB32C172C}"/>
    <cellStyle name="20% - Accent4 69 2 2" xfId="12346" xr:uid="{54C1B018-D684-4CCA-976C-5FD67C7DBF30}"/>
    <cellStyle name="20% - Accent4 69 3" xfId="12347" xr:uid="{0A4638DB-37FC-4D0F-820A-D7E40360A8D3}"/>
    <cellStyle name="20% - Accent4 69 3 2" xfId="12348" xr:uid="{0DAAD08F-2BE5-43D0-9834-1D9984525073}"/>
    <cellStyle name="20% - Accent4 69 4" xfId="12349" xr:uid="{4DD92AF8-D73B-44EC-B2BD-A1FE4A72762A}"/>
    <cellStyle name="20% - Accent4 69 5" xfId="12350" xr:uid="{FDA72AEF-3758-4897-8DEF-D166E1896200}"/>
    <cellStyle name="20% - Accent4 69 6" xfId="12351" xr:uid="{1EDCC118-B788-4A29-8074-30DB9864DC8D}"/>
    <cellStyle name="20% - Accent4 69 7" xfId="12352" xr:uid="{54F1DCB5-ABC5-491D-9F6A-B73CB87ED4E7}"/>
    <cellStyle name="20% - Accent4 7" xfId="12353" xr:uid="{CD397BFE-6526-4C4A-8B4C-D117E97A245C}"/>
    <cellStyle name="20% - Accent4 7 2" xfId="12354" xr:uid="{AF0CE7D9-230A-4377-A274-7F18CD79C430}"/>
    <cellStyle name="20% - Accent4 7 2 2" xfId="12355" xr:uid="{F6745108-E888-4AB7-A45B-358E14418CF9}"/>
    <cellStyle name="20% - Accent4 7 2 3" xfId="12356" xr:uid="{04582572-E2B2-47C3-BC91-A631D3D7B2F5}"/>
    <cellStyle name="20% - Accent4 7 2 4" xfId="12357" xr:uid="{40427A4F-F651-40AE-938A-DB2C0F485F66}"/>
    <cellStyle name="20% - Accent4 7 2 5" xfId="12358" xr:uid="{4BE16D9D-8551-427B-AB0E-BBD6E6FF91C1}"/>
    <cellStyle name="20% - Accent4 7 2 6" xfId="12359" xr:uid="{C910F6A8-A586-4729-9919-A2FAEE317C76}"/>
    <cellStyle name="20% - Accent4 7 3" xfId="12360" xr:uid="{9D532E7D-6ADA-4C08-A2C8-D621E519E34E}"/>
    <cellStyle name="20% - Accent4 7 3 2" xfId="12361" xr:uid="{9ABC42D3-7B6F-48FC-9F47-4C40DF13C96A}"/>
    <cellStyle name="20% - Accent4 7 4" xfId="12362" xr:uid="{C3C44B2C-DE9B-4DE4-A29C-1209AE57EF21}"/>
    <cellStyle name="20% - Accent4 7 5" xfId="12363" xr:uid="{E107B0BD-6614-4FBE-86A6-3D14F2E4913D}"/>
    <cellStyle name="20% - Accent4 7 6" xfId="12364" xr:uid="{8AE656C0-5E53-44BD-BDB7-F0830AC54F52}"/>
    <cellStyle name="20% - Accent4 7 7" xfId="12365" xr:uid="{F588290E-3EB6-4A90-9824-6E2456EFF611}"/>
    <cellStyle name="20% - Accent4 70" xfId="12366" xr:uid="{C4CE1BD2-9068-49F9-99FE-0C16291D7ED2}"/>
    <cellStyle name="20% - Accent4 70 2" xfId="12367" xr:uid="{DEAE3E2F-C0B3-444A-BA55-E54D6646E109}"/>
    <cellStyle name="20% - Accent4 70 2 2" xfId="12368" xr:uid="{794A63E4-CE2D-4B54-811A-CD1B5586C4C5}"/>
    <cellStyle name="20% - Accent4 70 3" xfId="12369" xr:uid="{9C49E5D2-BDAD-4A95-A7E6-8230E145D77A}"/>
    <cellStyle name="20% - Accent4 70 4" xfId="12370" xr:uid="{483FA9F6-6693-4AAB-A9B6-4A34DC309F1D}"/>
    <cellStyle name="20% - Accent4 70 5" xfId="12371" xr:uid="{62710A48-F473-436D-B370-3D2CE33EA61F}"/>
    <cellStyle name="20% - Accent4 70 6" xfId="12372" xr:uid="{5DF0B786-7498-44A6-ACBC-3F793E907E90}"/>
    <cellStyle name="20% - Accent4 70 7" xfId="12373" xr:uid="{2B44662E-5220-4E95-8383-F9B9CE10EA8B}"/>
    <cellStyle name="20% - Accent4 71" xfId="12374" xr:uid="{4CF55789-50F9-49EB-A651-C7939997C08C}"/>
    <cellStyle name="20% - Accent4 71 2" xfId="12375" xr:uid="{D3BBB12F-B6A8-4782-99CE-9D95DB27EB0E}"/>
    <cellStyle name="20% - Accent4 71 2 2" xfId="12376" xr:uid="{F1942A17-3A31-400D-88E3-6F5A16D6AF46}"/>
    <cellStyle name="20% - Accent4 71 3" xfId="12377" xr:uid="{734FF4FD-62EB-4787-ADCB-A45A2B36E697}"/>
    <cellStyle name="20% - Accent4 71 4" xfId="12378" xr:uid="{B6F852CB-9E1D-45DE-8166-B699E333A4DC}"/>
    <cellStyle name="20% - Accent4 71 5" xfId="12379" xr:uid="{AD779CCC-E3F3-4F38-83B3-D98A447E7331}"/>
    <cellStyle name="20% - Accent4 71 6" xfId="12380" xr:uid="{5AFBA80A-F3E1-4820-999E-345A35B7B7D0}"/>
    <cellStyle name="20% - Accent4 71 7" xfId="12381" xr:uid="{86FDEA2F-6220-4C4B-8808-9468651F61D7}"/>
    <cellStyle name="20% - Accent4 72" xfId="12382" xr:uid="{C94EE962-26DA-43D8-A433-8DBC1BA7A6CE}"/>
    <cellStyle name="20% - Accent4 72 2" xfId="12383" xr:uid="{DE2999F9-781A-48B8-ADE9-735E668A9D4A}"/>
    <cellStyle name="20% - Accent4 72 2 2" xfId="12384" xr:uid="{1DDDF96B-9DAC-4186-968D-480BB2ABB5D2}"/>
    <cellStyle name="20% - Accent4 72 3" xfId="12385" xr:uid="{9F1C82A1-D6B6-4DAC-BA41-9FDB02EB18FE}"/>
    <cellStyle name="20% - Accent4 72 4" xfId="12386" xr:uid="{7D40396E-D205-40E5-9D8E-F01B80B9BEA7}"/>
    <cellStyle name="20% - Accent4 72 5" xfId="12387" xr:uid="{C50CF50C-454C-4696-8A1B-68FBB3AC29F7}"/>
    <cellStyle name="20% - Accent4 72 6" xfId="12388" xr:uid="{24472EE7-8723-43C9-890B-CDA379AB7DF7}"/>
    <cellStyle name="20% - Accent4 72 7" xfId="12389" xr:uid="{3230E02F-CA0B-454F-86B0-8B78DD8C37EB}"/>
    <cellStyle name="20% - Accent4 73" xfId="12390" xr:uid="{982D8AB0-16F7-4D63-A607-07885F04E831}"/>
    <cellStyle name="20% - Accent4 73 2" xfId="12391" xr:uid="{B6DB8808-8B23-48A9-BD2A-F22B1686BFAC}"/>
    <cellStyle name="20% - Accent4 73 2 2" xfId="12392" xr:uid="{0D5B8D39-1632-40AF-BEEC-D8F13BCBADCF}"/>
    <cellStyle name="20% - Accent4 73 3" xfId="12393" xr:uid="{43D6467F-9EE7-4E53-99D1-F44898BF5294}"/>
    <cellStyle name="20% - Accent4 73 4" xfId="12394" xr:uid="{F3BCE19A-3E90-4FB2-BB22-C861EF5882C4}"/>
    <cellStyle name="20% - Accent4 74" xfId="12395" xr:uid="{3190348E-FA44-4A0E-A608-093E6BC4C51E}"/>
    <cellStyle name="20% - Accent4 74 2" xfId="12396" xr:uid="{CEB7FB8D-F088-48E3-AAFA-B57720141F03}"/>
    <cellStyle name="20% - Accent4 74 2 2" xfId="12397" xr:uid="{21DABCBD-87D2-411A-897F-546CB8CD4C5F}"/>
    <cellStyle name="20% - Accent4 74 3" xfId="12398" xr:uid="{F7826753-BD55-46ED-AC66-E553B2A0A1B9}"/>
    <cellStyle name="20% - Accent4 74 4" xfId="12399" xr:uid="{A52C4BD4-F4B3-49B8-8E02-98749B2E6542}"/>
    <cellStyle name="20% - Accent4 75" xfId="12400" xr:uid="{86308065-C698-4512-8941-FB40B76AF981}"/>
    <cellStyle name="20% - Accent4 75 2" xfId="12401" xr:uid="{E3CFF919-0556-422E-91C4-C2D13182A27B}"/>
    <cellStyle name="20% - Accent4 75 2 2" xfId="12402" xr:uid="{D234CE95-9E74-4C35-A699-CE3640201ED3}"/>
    <cellStyle name="20% - Accent4 75 3" xfId="12403" xr:uid="{0E780328-8C01-49D8-BB56-88A26219F060}"/>
    <cellStyle name="20% - Accent4 75 4" xfId="12404" xr:uid="{97D58886-31C5-4183-8AC7-271F63D07B90}"/>
    <cellStyle name="20% - Accent4 76" xfId="12405" xr:uid="{2DB09334-ACB9-4C7F-9B7C-4972AB0E3D7D}"/>
    <cellStyle name="20% - Accent4 76 2" xfId="12406" xr:uid="{E52EE5CE-6E33-4018-91DD-256BFCA89671}"/>
    <cellStyle name="20% - Accent4 76 2 2" xfId="12407" xr:uid="{AEE0BE4D-EE27-40BF-A1AD-6C8E43F24379}"/>
    <cellStyle name="20% - Accent4 76 3" xfId="12408" xr:uid="{80B06846-A491-46C0-99B9-CD22A00BFEE6}"/>
    <cellStyle name="20% - Accent4 76 4" xfId="12409" xr:uid="{16F571BD-EAE0-49AB-9E1D-5FFE760ECD63}"/>
    <cellStyle name="20% - Accent4 77" xfId="12410" xr:uid="{335EBA57-A931-4E06-BA2C-1DED622994BB}"/>
    <cellStyle name="20% - Accent4 77 2" xfId="12411" xr:uid="{3569C06B-5BA1-48B7-A1D6-33DD407F67A4}"/>
    <cellStyle name="20% - Accent4 77 2 2" xfId="12412" xr:uid="{7CEC67D1-62C8-4495-A1B5-1D83E96B3063}"/>
    <cellStyle name="20% - Accent4 77 3" xfId="12413" xr:uid="{77F9F6A2-6D9A-414D-8374-C00B4EBB2EB2}"/>
    <cellStyle name="20% - Accent4 77 4" xfId="12414" xr:uid="{663B0492-0E88-43BB-8AE8-6A8EDDC40166}"/>
    <cellStyle name="20% - Accent4 78" xfId="12415" xr:uid="{62922455-782E-4C43-9D8A-DA4DA34D8260}"/>
    <cellStyle name="20% - Accent4 78 2" xfId="12416" xr:uid="{A8538C60-F069-4807-A78C-FF32F15DBFE3}"/>
    <cellStyle name="20% - Accent4 78 2 2" xfId="12417" xr:uid="{B14B0AF4-0E27-4A28-A8A7-54BD12D34E27}"/>
    <cellStyle name="20% - Accent4 78 3" xfId="12418" xr:uid="{356CD990-5B8E-436A-8090-3563C611591B}"/>
    <cellStyle name="20% - Accent4 78 4" xfId="12419" xr:uid="{B7F6B13C-3925-4778-9FAE-014B1B8F7E0D}"/>
    <cellStyle name="20% - Accent4 79" xfId="12420" xr:uid="{8C898AA3-378D-42DD-B5AA-BD3BE5005E33}"/>
    <cellStyle name="20% - Accent4 79 2" xfId="12421" xr:uid="{5A6DB758-365F-4E65-AFC3-F35EBB3451B1}"/>
    <cellStyle name="20% - Accent4 79 2 2" xfId="12422" xr:uid="{727E4B56-F2FE-475F-82F2-E479BC8A2DFA}"/>
    <cellStyle name="20% - Accent4 79 3" xfId="12423" xr:uid="{EDCD10B3-DE26-4A30-B782-A6EC72C1D58A}"/>
    <cellStyle name="20% - Accent4 79 4" xfId="12424" xr:uid="{2D65C990-17BC-4EF5-8E4D-5BBA25320EC1}"/>
    <cellStyle name="20% - Accent4 8" xfId="12425" xr:uid="{D0CCEA0A-5924-4DB2-BA91-6B5CAE17FC9F}"/>
    <cellStyle name="20% - Accent4 8 2" xfId="12426" xr:uid="{AB2319F4-5F47-400B-B873-04F97DEB8253}"/>
    <cellStyle name="20% - Accent4 8 2 2" xfId="12427" xr:uid="{B2225731-B0C2-416A-A7C3-555278BB8F65}"/>
    <cellStyle name="20% - Accent4 8 2 3" xfId="12428" xr:uid="{CF2A5B0F-7B67-419A-9C91-A8777B9D79E8}"/>
    <cellStyle name="20% - Accent4 8 2 4" xfId="12429" xr:uid="{C54C747D-4445-4EFB-B074-1AE23CBE3CDD}"/>
    <cellStyle name="20% - Accent4 8 2 5" xfId="12430" xr:uid="{67951746-063C-41AF-B637-3D0A7C81634B}"/>
    <cellStyle name="20% - Accent4 8 2 6" xfId="12431" xr:uid="{38A21DC3-8BD7-4FFF-988D-FA16D8765BC9}"/>
    <cellStyle name="20% - Accent4 8 3" xfId="12432" xr:uid="{DA9F0B1C-29A7-4C01-858C-058A4BF9DC94}"/>
    <cellStyle name="20% - Accent4 8 3 2" xfId="12433" xr:uid="{DC8ECCE3-99E8-40C0-8533-0DAED950A364}"/>
    <cellStyle name="20% - Accent4 8 4" xfId="12434" xr:uid="{B3DF0F53-E73A-4C68-A7ED-7FEA1B821E7B}"/>
    <cellStyle name="20% - Accent4 8 5" xfId="12435" xr:uid="{3041604C-FA6D-431D-9883-FDF23BA1AD6A}"/>
    <cellStyle name="20% - Accent4 8 6" xfId="12436" xr:uid="{27711A34-D082-4F8B-ADE5-0CF9F8BF9B0B}"/>
    <cellStyle name="20% - Accent4 8 7" xfId="12437" xr:uid="{7083F675-1D90-4429-931B-B0164D9FDC4C}"/>
    <cellStyle name="20% - Accent4 80" xfId="12438" xr:uid="{C1DE5FA9-76AB-47E4-9085-A6673F433D8E}"/>
    <cellStyle name="20% - Accent4 80 2" xfId="12439" xr:uid="{B1DAF16D-64F2-4267-9893-642EECBCA552}"/>
    <cellStyle name="20% - Accent4 80 2 2" xfId="12440" xr:uid="{D6B6A520-9EF1-4602-8D17-B07EC4E2033C}"/>
    <cellStyle name="20% - Accent4 80 3" xfId="12441" xr:uid="{CB184E93-C778-4CD5-A822-3D6136E487AA}"/>
    <cellStyle name="20% - Accent4 80 4" xfId="12442" xr:uid="{A45222C0-A2DF-4796-B213-7FFD26D7DE6A}"/>
    <cellStyle name="20% - Accent4 81" xfId="12443" xr:uid="{98159EF9-198C-45C1-87DD-FED658B42DCD}"/>
    <cellStyle name="20% - Accent4 81 2" xfId="12444" xr:uid="{41508359-CFCA-424B-9A47-4CDCCFBB062F}"/>
    <cellStyle name="20% - Accent4 81 2 2" xfId="12445" xr:uid="{E3C8316E-AC98-415A-A14F-DDE2E71FCC6E}"/>
    <cellStyle name="20% - Accent4 81 2 2 2" xfId="12446" xr:uid="{304DF656-E4FC-4BBA-BD88-D02BBD06D185}"/>
    <cellStyle name="20% - Accent4 81 2 3" xfId="12447" xr:uid="{FA216674-1291-4564-9BEB-D61344455F2B}"/>
    <cellStyle name="20% - Accent4 81 2 4" xfId="12448" xr:uid="{4B0F604C-7BAF-4FED-A416-B6DC99E269BD}"/>
    <cellStyle name="20% - Accent4 81 2 5" xfId="12449" xr:uid="{291262B6-E8C2-4230-8C15-DF50FFDF5F8C}"/>
    <cellStyle name="20% - Accent4 81 2 6" xfId="12450" xr:uid="{43E3BDB5-9452-4A40-876F-71929D576D8D}"/>
    <cellStyle name="20% - Accent4 81 3" xfId="12451" xr:uid="{5A836A0D-8AD7-4530-A92F-D23459410E2D}"/>
    <cellStyle name="20% - Accent4 81 4" xfId="12452" xr:uid="{865C7603-5E3A-4437-94E6-6F2B0F61DB21}"/>
    <cellStyle name="20% - Accent4 82" xfId="12453" xr:uid="{34618156-8A3E-496B-99CA-5478C2D9530A}"/>
    <cellStyle name="20% - Accent4 82 2" xfId="12454" xr:uid="{3BBD3C0C-1E05-4383-98CA-892B8FCE9DFD}"/>
    <cellStyle name="20% - Accent4 82 3" xfId="12455" xr:uid="{A86D4FBD-CDE6-4913-9370-CBC6E8EA5F54}"/>
    <cellStyle name="20% - Accent4 83" xfId="12456" xr:uid="{985B5F6D-6FEE-4904-BB35-128404F28E2E}"/>
    <cellStyle name="20% - Accent4 83 2" xfId="12457" xr:uid="{66F59BCF-356E-4DA6-820C-4DBE24623861}"/>
    <cellStyle name="20% - Accent4 83 3" xfId="12458" xr:uid="{B5F2F30C-2137-4964-A835-6E32327CBB58}"/>
    <cellStyle name="20% - Accent4 84" xfId="12459" xr:uid="{DE5470F8-1E99-487E-B14A-7A3DF6270698}"/>
    <cellStyle name="20% - Accent4 84 2" xfId="12460" xr:uid="{C3B94F53-D5AE-4729-8F69-4D5176716655}"/>
    <cellStyle name="20% - Accent4 84 3" xfId="12461" xr:uid="{C7EBC700-36D1-4273-B9BF-A2D597215689}"/>
    <cellStyle name="20% - Accent4 85" xfId="12462" xr:uid="{CF031396-98CE-4BBB-B14E-6B0E21A0C0FA}"/>
    <cellStyle name="20% - Accent4 85 2" xfId="12463" xr:uid="{789E85D6-2BC3-4D1D-B425-5286A149BF4B}"/>
    <cellStyle name="20% - Accent4 85 3" xfId="12464" xr:uid="{8F07E822-B1C9-4A95-866C-C092C4572F1D}"/>
    <cellStyle name="20% - Accent4 86" xfId="12465" xr:uid="{C1B42E27-8E52-41DD-90E4-2E80DDA48D39}"/>
    <cellStyle name="20% - Accent4 86 2" xfId="12466" xr:uid="{D857CA45-2EE1-49E2-80B2-FCDD48105E9E}"/>
    <cellStyle name="20% - Accent4 86 2 2" xfId="12467" xr:uid="{EF16DB8D-94FE-49EB-BCE3-A4CBB417D3B8}"/>
    <cellStyle name="20% - Accent4 86 3" xfId="12468" xr:uid="{278AE295-A6E7-476D-B404-93D35810FB03}"/>
    <cellStyle name="20% - Accent4 86 4" xfId="12469" xr:uid="{D502D71D-ECE8-45FA-88C3-60A9C2B2063B}"/>
    <cellStyle name="20% - Accent4 86 5" xfId="12470" xr:uid="{B008570C-B94B-4E98-90A5-4ECD490178BC}"/>
    <cellStyle name="20% - Accent4 86 6" xfId="12471" xr:uid="{3BF3EFDA-1799-4FD1-9013-BA5996725C5D}"/>
    <cellStyle name="20% - Accent4 87" xfId="12472" xr:uid="{25583185-B821-497E-B87C-97A1D9ED8C87}"/>
    <cellStyle name="20% - Accent4 87 2" xfId="12473" xr:uid="{98CCCD0C-7323-4F80-A876-24A76E47C14A}"/>
    <cellStyle name="20% - Accent4 87 2 2" xfId="12474" xr:uid="{91AAAC40-262A-4249-873F-18CFF1B0B0C9}"/>
    <cellStyle name="20% - Accent4 87 3" xfId="12475" xr:uid="{B218E6C9-D913-43BE-A152-AB56AC7F7F12}"/>
    <cellStyle name="20% - Accent4 87 4" xfId="12476" xr:uid="{967B1DF3-4D06-40E4-B5E9-5153B28303E0}"/>
    <cellStyle name="20% - Accent4 87 5" xfId="12477" xr:uid="{3877726A-0F01-4BC1-A6D3-B745F1E7453D}"/>
    <cellStyle name="20% - Accent4 87 6" xfId="12478" xr:uid="{64175D65-48B1-48CD-8EEE-582DF90EBDDF}"/>
    <cellStyle name="20% - Accent4 88" xfId="12479" xr:uid="{64C9DC77-5DBB-428C-BAFB-E5C308832639}"/>
    <cellStyle name="20% - Accent4 88 2" xfId="12480" xr:uid="{1C898D94-709A-49CD-B867-44B1111C85F1}"/>
    <cellStyle name="20% - Accent4 88 3" xfId="12481" xr:uid="{EAA91BAC-4802-44B0-AED4-60150A8E198C}"/>
    <cellStyle name="20% - Accent4 88 4" xfId="12482" xr:uid="{13C99AAA-444C-40B8-BEDC-C4FC5E164AE6}"/>
    <cellStyle name="20% - Accent4 88 5" xfId="12483" xr:uid="{1BD95C19-76DA-4EFA-90E9-557BBCB14404}"/>
    <cellStyle name="20% - Accent4 88 6" xfId="12484" xr:uid="{429110FA-4EB7-43AC-A501-C3C46F027C80}"/>
    <cellStyle name="20% - Accent4 89" xfId="12485" xr:uid="{DBB7B126-0041-444B-82FC-393F56180CA8}"/>
    <cellStyle name="20% - Accent4 9" xfId="12486" xr:uid="{760CE4A8-A751-4391-9B2F-6D7180727C97}"/>
    <cellStyle name="20% - Accent4 9 2" xfId="12487" xr:uid="{FC306CAB-B9EF-4395-8B99-328E7FEEDE64}"/>
    <cellStyle name="20% - Accent4 9 2 2" xfId="12488" xr:uid="{EC0DE228-36D4-4013-A3BD-4E8A442D289D}"/>
    <cellStyle name="20% - Accent4 9 2 3" xfId="12489" xr:uid="{C608C11F-3DA2-41FD-B2AB-1A5B355B6135}"/>
    <cellStyle name="20% - Accent4 9 2 4" xfId="12490" xr:uid="{78F848EF-FF94-4DB2-BB83-337554FC31F6}"/>
    <cellStyle name="20% - Accent4 9 2 5" xfId="12491" xr:uid="{6B424A83-52D4-4516-9F36-ADE57F04883A}"/>
    <cellStyle name="20% - Accent4 9 2 6" xfId="12492" xr:uid="{80B1CCBF-ECEE-4C54-B40E-E96183F07243}"/>
    <cellStyle name="20% - Accent4 9 3" xfId="12493" xr:uid="{845996F1-F388-4750-B521-88040CDE916B}"/>
    <cellStyle name="20% - Accent4 9 3 2" xfId="12494" xr:uid="{6BE82839-0108-492A-B6EC-854B86A61951}"/>
    <cellStyle name="20% - Accent4 9 4" xfId="12495" xr:uid="{4EC0AE24-77D0-4A8E-927B-65193F2216EE}"/>
    <cellStyle name="20% - Accent4 9 5" xfId="12496" xr:uid="{A1DC6CCA-56E4-4E91-97CB-BB4FDDA580D0}"/>
    <cellStyle name="20% - Accent4 9 6" xfId="12497" xr:uid="{83B79803-1606-4BE7-9073-3AEEDDF965AA}"/>
    <cellStyle name="20% - Accent4 9 7" xfId="12498" xr:uid="{74069E97-8E85-4963-ADFA-A75F1F48C8D8}"/>
    <cellStyle name="20% - Accent4 90" xfId="12499" xr:uid="{FFC2BF99-C72D-4C1B-88F3-60DE6D8D0662}"/>
    <cellStyle name="20% - Accent4 91" xfId="12500" xr:uid="{FA2A1D7B-F53C-4AE7-A407-649374AF8C52}"/>
    <cellStyle name="20% - Accent4 92" xfId="12501" xr:uid="{FAE8689C-8C06-4B4E-9773-BA81690320CB}"/>
    <cellStyle name="20% - Accent4 93" xfId="12502" xr:uid="{2E2FCE18-8C10-4EAC-9416-47D010F5EE17}"/>
    <cellStyle name="20% - Accent4 94" xfId="12503" xr:uid="{7D483C69-D567-432D-BAA7-627638E69DA3}"/>
    <cellStyle name="20% - Accent4 95" xfId="12504" xr:uid="{CB7082C7-EC23-48C1-A4F4-D8EDBD8674A8}"/>
    <cellStyle name="20% - Accent4 96" xfId="5195" xr:uid="{EB307866-C8EA-4B9C-B367-598626D4DAD6}"/>
    <cellStyle name="20% - Accent4 97" xfId="37860" xr:uid="{ED791519-10CC-4969-A051-B259E804F630}"/>
    <cellStyle name="20% - Accent4 98" xfId="37954" xr:uid="{C5992E5E-807D-4898-A231-57AEA19140BA}"/>
    <cellStyle name="20% - Accent4 99" xfId="38015" xr:uid="{33A6979C-EA73-4DDD-91EC-D9861D46097F}"/>
    <cellStyle name="20% - Accent5" xfId="44" builtinId="46" customBuiltin="1"/>
    <cellStyle name="20% - Accent5 10" xfId="12505" xr:uid="{282E98A1-640D-4261-BEBB-CC67DBEE6F27}"/>
    <cellStyle name="20% - Accent5 10 2" xfId="12506" xr:uid="{0D79C4EA-1C5E-4556-B8C4-316F7D0F9FB2}"/>
    <cellStyle name="20% - Accent5 10 2 2" xfId="12507" xr:uid="{C903B546-AF81-457E-9A29-1F469617A4CF}"/>
    <cellStyle name="20% - Accent5 10 2 3" xfId="12508" xr:uid="{2B71F167-4633-4B9E-8EA7-FC765FE5F20E}"/>
    <cellStyle name="20% - Accent5 10 2 4" xfId="12509" xr:uid="{2418998D-6DEF-4D87-8FEA-50CE1D573E12}"/>
    <cellStyle name="20% - Accent5 10 2 5" xfId="12510" xr:uid="{EBFFEA3E-317C-491E-B51D-8B06CAD6C7FE}"/>
    <cellStyle name="20% - Accent5 10 2 6" xfId="12511" xr:uid="{2506DE3B-AD91-4DD8-A9D7-CEEBCA6FFC46}"/>
    <cellStyle name="20% - Accent5 10 3" xfId="12512" xr:uid="{099641C6-B4E1-4231-9393-053D5384FA8D}"/>
    <cellStyle name="20% - Accent5 10 3 2" xfId="12513" xr:uid="{79C3DB49-466E-4E9F-AC3C-E1B06E191DDF}"/>
    <cellStyle name="20% - Accent5 10 4" xfId="12514" xr:uid="{268DA5A2-8F96-46BD-9917-0BE07F0674DE}"/>
    <cellStyle name="20% - Accent5 10 5" xfId="12515" xr:uid="{972C78CD-C653-4EB7-8A2F-D2977F4AF3BF}"/>
    <cellStyle name="20% - Accent5 10 6" xfId="12516" xr:uid="{B0575060-4CF9-4CFB-A830-AAB7C0286A66}"/>
    <cellStyle name="20% - Accent5 10 7" xfId="12517" xr:uid="{F3224785-8561-4B80-AB3A-655F903861D5}"/>
    <cellStyle name="20% - Accent5 11" xfId="12518" xr:uid="{67CCB3F2-6180-4D3E-90A8-9E718CCB5AE4}"/>
    <cellStyle name="20% - Accent5 11 2" xfId="12519" xr:uid="{28B762B5-DF56-497D-BD80-58CB2E0C080A}"/>
    <cellStyle name="20% - Accent5 11 2 2" xfId="12520" xr:uid="{B2B3E6CD-63BF-4809-A727-9B4A4F7BF3C7}"/>
    <cellStyle name="20% - Accent5 11 2 3" xfId="12521" xr:uid="{47493824-44C5-4596-9748-3A1F399C29D6}"/>
    <cellStyle name="20% - Accent5 11 2 4" xfId="12522" xr:uid="{FFFAE654-9F92-4BA7-9EAF-9D50DD1AC2D1}"/>
    <cellStyle name="20% - Accent5 11 2 5" xfId="12523" xr:uid="{23EE5812-095F-4364-B097-684ADEDFDBF7}"/>
    <cellStyle name="20% - Accent5 11 2 6" xfId="12524" xr:uid="{7720DE5C-8FFD-4C1A-85FE-524658B20EF9}"/>
    <cellStyle name="20% - Accent5 11 3" xfId="12525" xr:uid="{D5DE24DA-AA46-485E-B08D-BB157B27DC48}"/>
    <cellStyle name="20% - Accent5 11 3 2" xfId="12526" xr:uid="{5DAA9F6C-C98C-4CF9-9527-D058067304E8}"/>
    <cellStyle name="20% - Accent5 11 4" xfId="12527" xr:uid="{89C17A7A-4690-40C4-9080-2087932D62D1}"/>
    <cellStyle name="20% - Accent5 11 5" xfId="12528" xr:uid="{04A0CAD1-FE66-4E56-A4E5-F97AABBB6625}"/>
    <cellStyle name="20% - Accent5 11 6" xfId="12529" xr:uid="{1881F046-7337-411F-81FE-8333D1EA3EA1}"/>
    <cellStyle name="20% - Accent5 11 7" xfId="12530" xr:uid="{926A5826-EBD4-43F0-BE9A-552E01EBCC1C}"/>
    <cellStyle name="20% - Accent5 12" xfId="12531" xr:uid="{124A6C1F-B949-400C-B348-52D034049C4A}"/>
    <cellStyle name="20% - Accent5 12 2" xfId="12532" xr:uid="{DDB63ADB-1568-422F-9BFC-DDA9FCB40BA0}"/>
    <cellStyle name="20% - Accent5 12 2 2" xfId="12533" xr:uid="{95DFD99B-6541-4D92-A7A2-3BEEC5D495A6}"/>
    <cellStyle name="20% - Accent5 12 2 3" xfId="12534" xr:uid="{0087BA6B-2CA6-4BD0-A7ED-A2760E7E8ED7}"/>
    <cellStyle name="20% - Accent5 12 2 4" xfId="12535" xr:uid="{CA87B362-6E5F-4FF2-B8E1-683F1213FD73}"/>
    <cellStyle name="20% - Accent5 12 2 5" xfId="12536" xr:uid="{FAA508A4-32D2-438E-92FE-17F47A87C8E5}"/>
    <cellStyle name="20% - Accent5 12 2 6" xfId="12537" xr:uid="{6046A1FF-1CA3-4ED9-8BCA-37CC13CAEB9D}"/>
    <cellStyle name="20% - Accent5 12 3" xfId="12538" xr:uid="{E74B5B38-77F3-4B50-9D6D-3F697A71629C}"/>
    <cellStyle name="20% - Accent5 12 3 2" xfId="12539" xr:uid="{F3C89012-711D-4792-B5CB-1673BB5E09EB}"/>
    <cellStyle name="20% - Accent5 12 4" xfId="12540" xr:uid="{7404DE47-5895-4124-8466-3C1EEBC3E791}"/>
    <cellStyle name="20% - Accent5 12 5" xfId="12541" xr:uid="{7CE339D7-9C22-42A6-B7C9-83D926F131C8}"/>
    <cellStyle name="20% - Accent5 12 6" xfId="12542" xr:uid="{C1943776-B4A0-4DCA-8AE0-26B1A660B685}"/>
    <cellStyle name="20% - Accent5 12 7" xfId="12543" xr:uid="{0F1DB96E-5A15-4E8D-839E-763A88EBE0AA}"/>
    <cellStyle name="20% - Accent5 13" xfId="12544" xr:uid="{C028BA32-0A7A-429B-94B1-54C6614E2F15}"/>
    <cellStyle name="20% - Accent5 13 2" xfId="12545" xr:uid="{6E269817-A511-419C-8C80-7E7ADD943E39}"/>
    <cellStyle name="20% - Accent5 13 2 2" xfId="12546" xr:uid="{254512BE-01FE-4D16-98FF-F52887DD15CC}"/>
    <cellStyle name="20% - Accent5 13 2 3" xfId="12547" xr:uid="{6093F07A-0114-40F7-BF86-720D07AE0E5F}"/>
    <cellStyle name="20% - Accent5 13 2 4" xfId="12548" xr:uid="{E72CCE5A-63D9-48E6-8C01-30303DC8D7F2}"/>
    <cellStyle name="20% - Accent5 13 2 5" xfId="12549" xr:uid="{6F67AB02-29FB-4C51-AB51-90F91A15D49D}"/>
    <cellStyle name="20% - Accent5 13 2 6" xfId="12550" xr:uid="{09AD1491-DC8F-454B-B6C8-8BCD52BFA5FE}"/>
    <cellStyle name="20% - Accent5 13 3" xfId="12551" xr:uid="{FBBF8897-3F4B-48AB-9AE2-6E4D51C17D41}"/>
    <cellStyle name="20% - Accent5 13 3 2" xfId="12552" xr:uid="{A1C76612-F1F7-478F-BC78-D739DEA78DC2}"/>
    <cellStyle name="20% - Accent5 13 4" xfId="12553" xr:uid="{F1371C91-8CA9-4B52-AE65-42B092A51FA5}"/>
    <cellStyle name="20% - Accent5 13 5" xfId="12554" xr:uid="{B4677FAC-46C9-43F8-A479-5E253862B7C3}"/>
    <cellStyle name="20% - Accent5 13 6" xfId="12555" xr:uid="{B0F95309-8392-425C-99CF-D7D924672D16}"/>
    <cellStyle name="20% - Accent5 13 7" xfId="12556" xr:uid="{EF0FB4AA-26DB-48A8-9894-2C5EF8B7E525}"/>
    <cellStyle name="20% - Accent5 14" xfId="12557" xr:uid="{FBEDFF75-81BA-4C0C-93A1-F11F7F411FB0}"/>
    <cellStyle name="20% - Accent5 14 2" xfId="12558" xr:uid="{3325A110-6D31-4BE6-B4E7-DA11F6639E46}"/>
    <cellStyle name="20% - Accent5 14 2 2" xfId="12559" xr:uid="{747ED88C-31B9-4BD8-B7B3-F4AC764846BC}"/>
    <cellStyle name="20% - Accent5 14 2 3" xfId="12560" xr:uid="{4C35343F-51C0-4B49-A9DB-E5A95DE40196}"/>
    <cellStyle name="20% - Accent5 14 2 4" xfId="12561" xr:uid="{E39C8BF6-AB76-4ACB-9A98-5C831F2F5182}"/>
    <cellStyle name="20% - Accent5 14 2 5" xfId="12562" xr:uid="{FC21C3E7-F47A-48FD-B1A4-72BC65D6D469}"/>
    <cellStyle name="20% - Accent5 14 2 6" xfId="12563" xr:uid="{5E33EC3A-2DE0-470F-80A9-DD072039B98B}"/>
    <cellStyle name="20% - Accent5 14 3" xfId="12564" xr:uid="{54884909-470A-4E69-A275-6FCC811B0B1B}"/>
    <cellStyle name="20% - Accent5 14 3 2" xfId="12565" xr:uid="{7BC0CA5C-4B4F-48D7-8ACF-45BD46C9A81E}"/>
    <cellStyle name="20% - Accent5 14 4" xfId="12566" xr:uid="{78920681-2646-416F-BC98-ED570877F5B4}"/>
    <cellStyle name="20% - Accent5 14 5" xfId="12567" xr:uid="{90207EAA-F30C-43EA-BC73-615CB72A7F95}"/>
    <cellStyle name="20% - Accent5 14 6" xfId="12568" xr:uid="{D37CB192-4F14-4103-9010-5ED3631519E2}"/>
    <cellStyle name="20% - Accent5 14 7" xfId="12569" xr:uid="{FAB5A93C-46A4-402B-B488-E503C23E9D7B}"/>
    <cellStyle name="20% - Accent5 15" xfId="12570" xr:uid="{CBC6C29B-064A-49A0-B3BE-E1D776FC754E}"/>
    <cellStyle name="20% - Accent5 15 2" xfId="12571" xr:uid="{90721B8C-82D8-4431-9BE9-41EEBFF5932E}"/>
    <cellStyle name="20% - Accent5 15 2 2" xfId="12572" xr:uid="{BCFBD524-FE8A-48DB-8C6F-24B7D61227BC}"/>
    <cellStyle name="20% - Accent5 15 2 3" xfId="12573" xr:uid="{38C126AB-8903-49C7-8A20-990DB98251EB}"/>
    <cellStyle name="20% - Accent5 15 2 4" xfId="12574" xr:uid="{E12E56FB-341A-46F0-A4C1-5C88D9DAA63E}"/>
    <cellStyle name="20% - Accent5 15 2 5" xfId="12575" xr:uid="{F069C566-F05D-42FE-B70F-D357CD90BC91}"/>
    <cellStyle name="20% - Accent5 15 2 6" xfId="12576" xr:uid="{08F1061B-F0CF-49B1-BF44-EC191DB925DF}"/>
    <cellStyle name="20% - Accent5 15 3" xfId="12577" xr:uid="{4BEF8BB1-ED87-4BB9-9759-D8EFA79B373A}"/>
    <cellStyle name="20% - Accent5 15 3 2" xfId="12578" xr:uid="{A70177C5-5722-4A1E-A0DE-36A154119F52}"/>
    <cellStyle name="20% - Accent5 15 4" xfId="12579" xr:uid="{52197470-AAC8-4E72-9133-46850EC3B949}"/>
    <cellStyle name="20% - Accent5 15 5" xfId="12580" xr:uid="{EB7F3068-6E79-4CC8-A3B1-50F646753472}"/>
    <cellStyle name="20% - Accent5 15 6" xfId="12581" xr:uid="{1EEC7E50-0B41-42CF-B910-F67CBFB06B92}"/>
    <cellStyle name="20% - Accent5 15 7" xfId="12582" xr:uid="{C1E372CB-06E9-43C2-A122-2212BFD88B43}"/>
    <cellStyle name="20% - Accent5 16" xfId="12583" xr:uid="{1DF37D96-30D8-4EA1-ABEC-B20F34176382}"/>
    <cellStyle name="20% - Accent5 16 2" xfId="12584" xr:uid="{C339049C-63CD-4608-971F-E37AC055DD55}"/>
    <cellStyle name="20% - Accent5 16 2 2" xfId="12585" xr:uid="{E07CBA95-964A-4AE0-A302-36CBFD64BEF1}"/>
    <cellStyle name="20% - Accent5 16 2 3" xfId="12586" xr:uid="{6E31327A-0BB0-419F-A5BD-D4B5AEC22A48}"/>
    <cellStyle name="20% - Accent5 16 2 4" xfId="12587" xr:uid="{2D50F6D6-8158-4224-B362-D6E9107CC1F9}"/>
    <cellStyle name="20% - Accent5 16 2 5" xfId="12588" xr:uid="{E7404105-16C4-43B2-B2C2-925983642C4B}"/>
    <cellStyle name="20% - Accent5 16 2 6" xfId="12589" xr:uid="{AF6B6AB0-DBA0-45C2-BA16-0C03A0E909EA}"/>
    <cellStyle name="20% - Accent5 16 3" xfId="12590" xr:uid="{A20C742A-82E0-4047-BDC0-2F01D11BF8EC}"/>
    <cellStyle name="20% - Accent5 16 3 2" xfId="12591" xr:uid="{F9DC3CA9-6E22-4D87-A55C-DE587415E693}"/>
    <cellStyle name="20% - Accent5 16 4" xfId="12592" xr:uid="{6B7AF003-62E4-4441-B599-6BAA18DFE907}"/>
    <cellStyle name="20% - Accent5 16 5" xfId="12593" xr:uid="{FAE26173-5EA7-4FEF-A204-0258B986C1BE}"/>
    <cellStyle name="20% - Accent5 16 6" xfId="12594" xr:uid="{920DEB30-97B0-4AB2-96B9-A68D5A89D231}"/>
    <cellStyle name="20% - Accent5 16 7" xfId="12595" xr:uid="{40D38532-BC89-4362-B26C-F80AA954C7A1}"/>
    <cellStyle name="20% - Accent5 17" xfId="12596" xr:uid="{BDCC51C7-4110-4E87-8B92-86CA37A3E724}"/>
    <cellStyle name="20% - Accent5 17 2" xfId="12597" xr:uid="{D367DCEB-3615-429E-9956-56DF46C38275}"/>
    <cellStyle name="20% - Accent5 17 2 2" xfId="12598" xr:uid="{7962D928-FF53-4076-B802-623D36CDD471}"/>
    <cellStyle name="20% - Accent5 17 2 3" xfId="12599" xr:uid="{0F9E07C4-A31B-469E-8FEF-6A57CDAC9F00}"/>
    <cellStyle name="20% - Accent5 17 2 4" xfId="12600" xr:uid="{253FE941-C198-40B8-9167-DCFC159B0237}"/>
    <cellStyle name="20% - Accent5 17 2 5" xfId="12601" xr:uid="{A495CF94-0DCD-4F54-A09F-0E88B2D630C1}"/>
    <cellStyle name="20% - Accent5 17 2 6" xfId="12602" xr:uid="{F7355CD8-DEE2-4766-8CEF-2ADC08660C43}"/>
    <cellStyle name="20% - Accent5 17 3" xfId="12603" xr:uid="{44B64C18-3F4F-4515-88A3-B91639C6F9EC}"/>
    <cellStyle name="20% - Accent5 17 3 2" xfId="12604" xr:uid="{E86B0FCF-F200-4385-94A8-F989194D7106}"/>
    <cellStyle name="20% - Accent5 17 4" xfId="12605" xr:uid="{5375C5EC-59B1-4428-A2AA-967005E126A6}"/>
    <cellStyle name="20% - Accent5 17 5" xfId="12606" xr:uid="{468BC30D-2F99-4194-963D-52E6D1722B70}"/>
    <cellStyle name="20% - Accent5 17 6" xfId="12607" xr:uid="{9CD5AFF6-CE0A-417E-8B27-584AE6FFE3E4}"/>
    <cellStyle name="20% - Accent5 17 7" xfId="12608" xr:uid="{42DFF365-7F12-4DE8-A1C6-E2CAA991D5F8}"/>
    <cellStyle name="20% - Accent5 18" xfId="12609" xr:uid="{FD496723-618F-49B9-B4F4-6E6F8EB9CCE9}"/>
    <cellStyle name="20% - Accent5 18 2" xfId="12610" xr:uid="{2C2C008E-6F12-45E5-9968-47450D4F063D}"/>
    <cellStyle name="20% - Accent5 18 2 2" xfId="12611" xr:uid="{2D243914-9C53-475A-99C0-4463C0FD2CFC}"/>
    <cellStyle name="20% - Accent5 18 2 3" xfId="12612" xr:uid="{EED0DE78-6BA9-4D56-84B1-1DD18FED2576}"/>
    <cellStyle name="20% - Accent5 18 2 4" xfId="12613" xr:uid="{D960A252-2825-49A3-904F-347F207CC05B}"/>
    <cellStyle name="20% - Accent5 18 2 5" xfId="12614" xr:uid="{ECD67E0C-2135-4647-9510-351A3214C0B7}"/>
    <cellStyle name="20% - Accent5 18 2 6" xfId="12615" xr:uid="{6D98D8D1-05E6-4281-8052-325DD21FA2F2}"/>
    <cellStyle name="20% - Accent5 18 3" xfId="12616" xr:uid="{B3B9965E-45E1-491F-BB92-20C860671F0E}"/>
    <cellStyle name="20% - Accent5 18 3 2" xfId="12617" xr:uid="{50D779AD-D809-4119-B92C-C03590E8B3E3}"/>
    <cellStyle name="20% - Accent5 18 4" xfId="12618" xr:uid="{3738E4B3-8660-470A-814D-6F0527A2CFCA}"/>
    <cellStyle name="20% - Accent5 18 5" xfId="12619" xr:uid="{8C7DC7CE-1D2B-472C-B7F2-509CE387080B}"/>
    <cellStyle name="20% - Accent5 18 6" xfId="12620" xr:uid="{56268169-A9AA-47AF-AE81-CE48EFC1B14B}"/>
    <cellStyle name="20% - Accent5 18 7" xfId="12621" xr:uid="{BBFE89F6-3146-4D2B-8B48-DBEE7A223FBA}"/>
    <cellStyle name="20% - Accent5 19" xfId="12622" xr:uid="{6575E87B-E7E6-4565-9A45-90EDC5A3EDBC}"/>
    <cellStyle name="20% - Accent5 19 2" xfId="12623" xr:uid="{8D8CEC54-2D91-4E7E-99C5-54E22D7A1F25}"/>
    <cellStyle name="20% - Accent5 19 2 2" xfId="12624" xr:uid="{C322B880-79B6-4509-ACAE-F70A74399DB2}"/>
    <cellStyle name="20% - Accent5 19 2 3" xfId="12625" xr:uid="{FE756EAB-A6E5-492B-AC25-71377BD802F4}"/>
    <cellStyle name="20% - Accent5 19 2 4" xfId="12626" xr:uid="{813D8A36-DB5E-44C1-8F80-63B9ADD92CE8}"/>
    <cellStyle name="20% - Accent5 19 2 5" xfId="12627" xr:uid="{8094B43B-722D-4BB5-BBF5-1615018CC4C0}"/>
    <cellStyle name="20% - Accent5 19 2 6" xfId="12628" xr:uid="{A39739CF-2EEE-407C-B71C-D5DA309C8D24}"/>
    <cellStyle name="20% - Accent5 19 3" xfId="12629" xr:uid="{F8182DBA-3603-4CB9-97CB-3EC7B8AE8524}"/>
    <cellStyle name="20% - Accent5 19 3 2" xfId="12630" xr:uid="{367A30B7-8EA3-4F97-B2D9-A63849E54121}"/>
    <cellStyle name="20% - Accent5 19 4" xfId="12631" xr:uid="{BAAFC3A3-A1D7-4721-A347-82D2657B521B}"/>
    <cellStyle name="20% - Accent5 19 5" xfId="12632" xr:uid="{56AF4D76-7E39-4174-BC6B-8199AB0D9A47}"/>
    <cellStyle name="20% - Accent5 19 6" xfId="12633" xr:uid="{377D5896-BA9C-490C-9C55-B4302EBDD38F}"/>
    <cellStyle name="20% - Accent5 19 7" xfId="12634" xr:uid="{8F18DF7E-8063-43DE-84F3-07EE967A6EA7}"/>
    <cellStyle name="20% - Accent5 2" xfId="214" xr:uid="{EA110CD9-B0DA-49C9-8533-1E3BBBB58862}"/>
    <cellStyle name="20% - Accent5 2 10" xfId="37734" xr:uid="{5E5316DE-0885-410C-8FA1-776C353B7493}"/>
    <cellStyle name="20% - Accent5 2 11" xfId="5335" xr:uid="{2631776B-BA9C-4D4F-811E-A637667BD3A0}"/>
    <cellStyle name="20% - Accent5 2 12" xfId="4568" xr:uid="{825DE6EF-1BCC-4591-BA3E-0347B23DC2FB}"/>
    <cellStyle name="20% - Accent5 2 2" xfId="5421" xr:uid="{A058530E-2F9B-4067-A8EF-11811C82241B}"/>
    <cellStyle name="20% - Accent5 2 2 2" xfId="5681" xr:uid="{AACC63A1-6CEF-4A8C-BAB4-7BCA5522D22F}"/>
    <cellStyle name="20% - Accent5 2 2 2 2" xfId="12637" xr:uid="{C328F2FF-C1B3-40A2-BF26-7A7922CB9BA1}"/>
    <cellStyle name="20% - Accent5 2 2 3" xfId="12638" xr:uid="{1DC9A147-5D65-4BA2-A2FB-238BA567E9FB}"/>
    <cellStyle name="20% - Accent5 2 2 4" xfId="12639" xr:uid="{AFA1F946-50B4-49F9-8BFC-47246ACA965C}"/>
    <cellStyle name="20% - Accent5 2 2 5" xfId="12640" xr:uid="{2D5524F8-7D77-4E40-A853-1C133EAB8DEF}"/>
    <cellStyle name="20% - Accent5 2 2 6" xfId="12641" xr:uid="{AAE9EADD-AADE-4B78-B7F1-E6824045A010}"/>
    <cellStyle name="20% - Accent5 2 2 7" xfId="12636" xr:uid="{402F97CF-63B3-4C83-BFEE-63A9CB560332}"/>
    <cellStyle name="20% - Accent5 2 3" xfId="5311" xr:uid="{7C2AB837-BC9C-4EE6-A1F8-406BF4947E0E}"/>
    <cellStyle name="20% - Accent5 2 3 2" xfId="12643" xr:uid="{7F09DF2B-14EE-435C-99D4-33CF2C447A73}"/>
    <cellStyle name="20% - Accent5 2 3 3" xfId="12642" xr:uid="{F707767D-C9C8-479C-B537-4EB7AE5D43E8}"/>
    <cellStyle name="20% - Accent5 2 4" xfId="12644" xr:uid="{65176D28-C3C2-4154-816A-2DF4BAA2FA97}"/>
    <cellStyle name="20% - Accent5 2 5" xfId="12645" xr:uid="{4334565F-1E77-4CBC-8DE0-948F419CEF3E}"/>
    <cellStyle name="20% - Accent5 2 6" xfId="12646" xr:uid="{8C460093-C920-4BA0-9795-9EC6BA370AAA}"/>
    <cellStyle name="20% - Accent5 2 7" xfId="12647" xr:uid="{09853946-D40E-4D5B-9A00-D7BDDD1FFE8E}"/>
    <cellStyle name="20% - Accent5 2 8" xfId="12648" xr:uid="{66116074-2B5A-4633-A7A2-742F53AF39AE}"/>
    <cellStyle name="20% - Accent5 2 9" xfId="12635" xr:uid="{EA8E5E50-78F0-431C-BB46-384EF6F01912}"/>
    <cellStyle name="20% - Accent5 20" xfId="12649" xr:uid="{7A8FD99D-141F-4F7F-91D7-99FE3FFFB67E}"/>
    <cellStyle name="20% - Accent5 20 2" xfId="12650" xr:uid="{E70F25E1-97E5-4877-B481-028D94417679}"/>
    <cellStyle name="20% - Accent5 20 2 2" xfId="12651" xr:uid="{1BF7841B-E705-4AB9-AC93-A9C342A9DF0B}"/>
    <cellStyle name="20% - Accent5 20 2 3" xfId="12652" xr:uid="{E7AEDCD3-498A-491D-943C-3499375AFA64}"/>
    <cellStyle name="20% - Accent5 20 2 4" xfId="12653" xr:uid="{C2EB1913-EA32-4D79-961E-138665DD7FA7}"/>
    <cellStyle name="20% - Accent5 20 2 5" xfId="12654" xr:uid="{03512E05-3460-4BD8-AEE1-C34657151096}"/>
    <cellStyle name="20% - Accent5 20 2 6" xfId="12655" xr:uid="{37E11840-0B23-4D6F-A916-13EAB2A0BDBC}"/>
    <cellStyle name="20% - Accent5 20 3" xfId="12656" xr:uid="{5174ED4C-C4AD-410E-97BC-45D6E7321235}"/>
    <cellStyle name="20% - Accent5 20 3 2" xfId="12657" xr:uid="{8E6316F4-313B-490D-96A9-1A263982E5FB}"/>
    <cellStyle name="20% - Accent5 20 4" xfId="12658" xr:uid="{FE43D941-EF55-4A2E-861A-ED0EFC16576E}"/>
    <cellStyle name="20% - Accent5 20 5" xfId="12659" xr:uid="{0F48E3A6-0199-4578-A550-1EF0F073514A}"/>
    <cellStyle name="20% - Accent5 20 6" xfId="12660" xr:uid="{F420B744-E7BD-42BA-939F-650F77C2E603}"/>
    <cellStyle name="20% - Accent5 20 7" xfId="12661" xr:uid="{C5CB95F7-E2FE-4742-97CD-E9F553DF895B}"/>
    <cellStyle name="20% - Accent5 21" xfId="12662" xr:uid="{9981CDD0-F036-46B7-9D28-23DBA17B5F80}"/>
    <cellStyle name="20% - Accent5 21 2" xfId="12663" xr:uid="{D499651C-F137-473A-ABF5-C094126D4A89}"/>
    <cellStyle name="20% - Accent5 21 2 2" xfId="12664" xr:uid="{1F1141FF-5644-4029-9372-CD7D02A2CACA}"/>
    <cellStyle name="20% - Accent5 21 2 3" xfId="12665" xr:uid="{9E8550AB-979A-4F18-8BBC-AF0971B2B2E8}"/>
    <cellStyle name="20% - Accent5 21 2 4" xfId="12666" xr:uid="{266F5F22-EA41-4B57-B1DA-A608869B17A3}"/>
    <cellStyle name="20% - Accent5 21 2 5" xfId="12667" xr:uid="{0FF47AA2-BF46-46CE-88FB-B594F8D929B8}"/>
    <cellStyle name="20% - Accent5 21 2 6" xfId="12668" xr:uid="{0BA42793-1536-42F6-99FF-E0C1C5E02A2A}"/>
    <cellStyle name="20% - Accent5 21 3" xfId="12669" xr:uid="{CAACF56B-E6FE-4D0A-9626-8E5A42555488}"/>
    <cellStyle name="20% - Accent5 21 3 2" xfId="12670" xr:uid="{E59FF18A-A589-4F04-A8AA-9175E61E0A72}"/>
    <cellStyle name="20% - Accent5 21 4" xfId="12671" xr:uid="{5C8D774B-4BBA-43A2-ADB8-CEA0168F3427}"/>
    <cellStyle name="20% - Accent5 21 5" xfId="12672" xr:uid="{605563F8-F864-4D18-90F7-2E8F8A9D4AD6}"/>
    <cellStyle name="20% - Accent5 21 6" xfId="12673" xr:uid="{05C6B06D-A6F8-47D0-B5EC-F53BD3C00921}"/>
    <cellStyle name="20% - Accent5 21 7" xfId="12674" xr:uid="{77636737-60E1-44E8-8363-43AC0D4B0B9C}"/>
    <cellStyle name="20% - Accent5 22" xfId="12675" xr:uid="{03F9365F-65E9-4F1B-B6DC-1728A5151D91}"/>
    <cellStyle name="20% - Accent5 22 2" xfId="12676" xr:uid="{663D5EF4-AD90-4BD5-9FBD-7214E5565446}"/>
    <cellStyle name="20% - Accent5 22 2 2" xfId="12677" xr:uid="{425D4613-8E91-4296-8CE1-5BB1362DDCB7}"/>
    <cellStyle name="20% - Accent5 22 2 3" xfId="12678" xr:uid="{048E59F9-E479-4307-8CA3-ECE471926DDA}"/>
    <cellStyle name="20% - Accent5 22 2 4" xfId="12679" xr:uid="{278B8A78-34C3-401A-927F-C91B94807D49}"/>
    <cellStyle name="20% - Accent5 22 2 5" xfId="12680" xr:uid="{84DB3A65-5D8B-4F71-97D1-4B97D4B6D83D}"/>
    <cellStyle name="20% - Accent5 22 2 6" xfId="12681" xr:uid="{DE58A00C-D70D-403A-97F7-E40DA06A9AAD}"/>
    <cellStyle name="20% - Accent5 22 3" xfId="12682" xr:uid="{40BFE7F3-2671-4E39-9F57-5632C8057139}"/>
    <cellStyle name="20% - Accent5 22 3 2" xfId="12683" xr:uid="{04B1BC58-6F4B-4785-AC86-F4FB169165E0}"/>
    <cellStyle name="20% - Accent5 22 4" xfId="12684" xr:uid="{95486233-D419-4FEC-ADC0-ABFAA13AE3FF}"/>
    <cellStyle name="20% - Accent5 22 5" xfId="12685" xr:uid="{AB4E350C-276E-43B9-B71D-901EFE0A2FF1}"/>
    <cellStyle name="20% - Accent5 22 6" xfId="12686" xr:uid="{DA4B462E-535D-4B06-B6B7-EA598A95072D}"/>
    <cellStyle name="20% - Accent5 22 7" xfId="12687" xr:uid="{EF39C419-E782-44FE-9984-292BE5613ADC}"/>
    <cellStyle name="20% - Accent5 23" xfId="12688" xr:uid="{0CEA0ECC-D825-4080-A2BA-5EB962FE505E}"/>
    <cellStyle name="20% - Accent5 23 2" xfId="12689" xr:uid="{2C0C1FC2-36FA-4FAC-B315-3E5A531C3058}"/>
    <cellStyle name="20% - Accent5 23 2 2" xfId="12690" xr:uid="{79CEB920-45B1-43A9-9FCE-48D2D96DE252}"/>
    <cellStyle name="20% - Accent5 23 2 3" xfId="12691" xr:uid="{88CE9498-C119-4AE1-BEEB-03308F060C71}"/>
    <cellStyle name="20% - Accent5 23 2 4" xfId="12692" xr:uid="{8AAC03B5-ECF0-4A12-909D-E7CFF869235A}"/>
    <cellStyle name="20% - Accent5 23 2 5" xfId="12693" xr:uid="{954B6D18-F402-47FF-AA29-1260785ED2F0}"/>
    <cellStyle name="20% - Accent5 23 2 6" xfId="12694" xr:uid="{A53EB8EC-F6A7-4720-976B-044621A55912}"/>
    <cellStyle name="20% - Accent5 23 3" xfId="12695" xr:uid="{734E5606-90D0-4D0D-82A4-79BF84CD99AF}"/>
    <cellStyle name="20% - Accent5 23 3 2" xfId="12696" xr:uid="{A93B2B19-974D-4E4B-A057-0DDB3740334E}"/>
    <cellStyle name="20% - Accent5 23 4" xfId="12697" xr:uid="{12F1A2CF-DBED-4FB2-8C55-6C958CD496FE}"/>
    <cellStyle name="20% - Accent5 23 5" xfId="12698" xr:uid="{6A9668D8-3477-4C14-902F-B2B82A73C838}"/>
    <cellStyle name="20% - Accent5 23 6" xfId="12699" xr:uid="{752C5F51-40CC-4641-8413-DD5D4ED83CA6}"/>
    <cellStyle name="20% - Accent5 23 7" xfId="12700" xr:uid="{BE76C55E-DC0E-4DA4-B3AC-1F7B3DE9D5D4}"/>
    <cellStyle name="20% - Accent5 24" xfId="12701" xr:uid="{FC5EB7BF-6B3E-42F8-B961-B39758A8AD41}"/>
    <cellStyle name="20% - Accent5 24 2" xfId="12702" xr:uid="{2E76C914-2416-4870-B00A-6F543D5EC3DE}"/>
    <cellStyle name="20% - Accent5 24 2 2" xfId="12703" xr:uid="{23D888E9-2386-498E-8658-97A23ED67C7B}"/>
    <cellStyle name="20% - Accent5 24 2 3" xfId="12704" xr:uid="{CE1AB3B5-EB50-4172-B393-96442CBCA8D1}"/>
    <cellStyle name="20% - Accent5 24 2 4" xfId="12705" xr:uid="{4363DFDE-E2F8-4D6E-969F-8733F46CA099}"/>
    <cellStyle name="20% - Accent5 24 2 5" xfId="12706" xr:uid="{A357D1E6-F17B-4BC5-B794-F361206DD7C3}"/>
    <cellStyle name="20% - Accent5 24 2 6" xfId="12707" xr:uid="{E479CCEC-0347-4296-B535-31AC0014C3EA}"/>
    <cellStyle name="20% - Accent5 24 3" xfId="12708" xr:uid="{5887EC5A-0889-412D-8DBF-AF8EC2332DCE}"/>
    <cellStyle name="20% - Accent5 24 3 2" xfId="12709" xr:uid="{F79D6062-9EED-49D3-A8C5-669379FF5D26}"/>
    <cellStyle name="20% - Accent5 24 4" xfId="12710" xr:uid="{E6530076-CBDE-44C1-9B61-72D45B7FF804}"/>
    <cellStyle name="20% - Accent5 24 5" xfId="12711" xr:uid="{1328FFEA-8791-40C3-801B-D8FD72F47942}"/>
    <cellStyle name="20% - Accent5 24 6" xfId="12712" xr:uid="{D2C31027-2C47-4EE4-9B2A-972200624366}"/>
    <cellStyle name="20% - Accent5 24 7" xfId="12713" xr:uid="{675A6189-CC3C-470E-8874-1B206D2879CE}"/>
    <cellStyle name="20% - Accent5 25" xfId="12714" xr:uid="{AF98B0F4-5407-479E-B66C-0079AFB1CB8E}"/>
    <cellStyle name="20% - Accent5 25 2" xfId="12715" xr:uid="{648DEA33-640A-4218-B509-018C54E2D9D7}"/>
    <cellStyle name="20% - Accent5 25 2 2" xfId="12716" xr:uid="{F084F3E3-DC78-4E4E-9A59-0C62A91E5887}"/>
    <cellStyle name="20% - Accent5 25 2 3" xfId="12717" xr:uid="{9D637F3F-24BF-4FB4-A097-3D3F21D6623F}"/>
    <cellStyle name="20% - Accent5 25 2 4" xfId="12718" xr:uid="{78D4B8B7-57EB-4DCF-9ECC-2C8ADF663986}"/>
    <cellStyle name="20% - Accent5 25 2 5" xfId="12719" xr:uid="{ABF9261A-4483-4A0C-ADDE-9ADE80AD0C9E}"/>
    <cellStyle name="20% - Accent5 25 2 6" xfId="12720" xr:uid="{7BDA3989-8DD2-4DAA-A34D-BC67917704D9}"/>
    <cellStyle name="20% - Accent5 25 3" xfId="12721" xr:uid="{55AB2C3C-71A8-4963-BBE8-E3E39F728E24}"/>
    <cellStyle name="20% - Accent5 25 3 2" xfId="12722" xr:uid="{6C040762-8157-42CD-9B95-E274B8B99436}"/>
    <cellStyle name="20% - Accent5 25 4" xfId="12723" xr:uid="{3CDC5833-9938-444B-9CBC-E28CF1667585}"/>
    <cellStyle name="20% - Accent5 25 5" xfId="12724" xr:uid="{91D15F6F-74DE-4088-894A-1E2BCCCD10D2}"/>
    <cellStyle name="20% - Accent5 25 6" xfId="12725" xr:uid="{0B1D4C29-6B13-46F7-B195-E6412D292FD3}"/>
    <cellStyle name="20% - Accent5 25 7" xfId="12726" xr:uid="{BDB99D3C-2F2D-4412-ADDB-41A3208C44DC}"/>
    <cellStyle name="20% - Accent5 26" xfId="12727" xr:uid="{D0C51C62-6BAA-427A-9392-C78A48C67392}"/>
    <cellStyle name="20% - Accent5 26 2" xfId="12728" xr:uid="{642691DC-6745-482A-911C-7A6AFF60AB30}"/>
    <cellStyle name="20% - Accent5 26 2 2" xfId="12729" xr:uid="{B850A244-F9F8-4AFA-AF63-AECBB270CAC3}"/>
    <cellStyle name="20% - Accent5 26 2 3" xfId="12730" xr:uid="{B0628D46-9D18-4E57-BD38-2C7D1DCCFE37}"/>
    <cellStyle name="20% - Accent5 26 2 4" xfId="12731" xr:uid="{9CF8A2B9-AE77-4390-A4A9-3D776EFC03F3}"/>
    <cellStyle name="20% - Accent5 26 2 5" xfId="12732" xr:uid="{FAB9AC94-92B6-47FA-A7B4-46042BBB56A1}"/>
    <cellStyle name="20% - Accent5 26 2 6" xfId="12733" xr:uid="{290FD3BD-2F8A-4470-9C63-9A066390A44F}"/>
    <cellStyle name="20% - Accent5 26 3" xfId="12734" xr:uid="{807D8E7B-AEF3-4541-A20D-6B3743EBC8FB}"/>
    <cellStyle name="20% - Accent5 26 3 2" xfId="12735" xr:uid="{211C6C42-3844-459B-A82A-7CC3D018761F}"/>
    <cellStyle name="20% - Accent5 26 4" xfId="12736" xr:uid="{831FA70E-160D-425C-80A8-0937F4F5E1E5}"/>
    <cellStyle name="20% - Accent5 26 5" xfId="12737" xr:uid="{7C639035-5FAB-4959-9397-C0EB3CCA2108}"/>
    <cellStyle name="20% - Accent5 26 6" xfId="12738" xr:uid="{A066F65A-8DC0-404F-8B3A-30E4AF6EB7AC}"/>
    <cellStyle name="20% - Accent5 26 7" xfId="12739" xr:uid="{6E4C7D45-D5A1-4714-AD68-FCDE473F15DD}"/>
    <cellStyle name="20% - Accent5 27" xfId="12740" xr:uid="{993597D2-4F47-41A6-AE01-794A9BA15763}"/>
    <cellStyle name="20% - Accent5 27 2" xfId="12741" xr:uid="{BBBB5584-0E38-4365-8140-D9855CFD47F9}"/>
    <cellStyle name="20% - Accent5 27 2 2" xfId="12742" xr:uid="{3205C024-72C1-460B-A9F6-72E6CEAFD872}"/>
    <cellStyle name="20% - Accent5 27 2 3" xfId="12743" xr:uid="{2ED0B1EE-E268-41D0-A539-FE792D96A429}"/>
    <cellStyle name="20% - Accent5 27 2 4" xfId="12744" xr:uid="{FC79B149-02EE-4F3B-87D8-86C5F24B2D22}"/>
    <cellStyle name="20% - Accent5 27 2 5" xfId="12745" xr:uid="{89F79312-B515-48C3-93BE-E10B7B3B9982}"/>
    <cellStyle name="20% - Accent5 27 2 6" xfId="12746" xr:uid="{0206AD79-DF01-4F78-9BCF-833AAF457F59}"/>
    <cellStyle name="20% - Accent5 27 3" xfId="12747" xr:uid="{C3E0CAF3-17D6-489E-A9B8-09ACA27D530D}"/>
    <cellStyle name="20% - Accent5 27 3 2" xfId="12748" xr:uid="{BA15D970-3CC5-4ABD-84CC-75BCA167809A}"/>
    <cellStyle name="20% - Accent5 27 4" xfId="12749" xr:uid="{6EE38D54-E920-44B5-938B-DD60EA3F8D60}"/>
    <cellStyle name="20% - Accent5 27 5" xfId="12750" xr:uid="{66196EAD-16DA-49D7-BC9F-D777999F1EB5}"/>
    <cellStyle name="20% - Accent5 27 6" xfId="12751" xr:uid="{1D1BE773-EEAB-4B21-9A22-FF3A409581A3}"/>
    <cellStyle name="20% - Accent5 27 7" xfId="12752" xr:uid="{4155E4FB-434B-4C97-A04D-921A5D5CA024}"/>
    <cellStyle name="20% - Accent5 28" xfId="12753" xr:uid="{FE9E43E3-AF12-44C5-9EBC-5DD1E3B3C5DC}"/>
    <cellStyle name="20% - Accent5 28 2" xfId="12754" xr:uid="{384382E0-7D00-4AD8-9896-95AAE8D85EB1}"/>
    <cellStyle name="20% - Accent5 28 2 2" xfId="12755" xr:uid="{6D0074B7-4337-46B3-BB5F-256412D21DFF}"/>
    <cellStyle name="20% - Accent5 28 2 3" xfId="12756" xr:uid="{65E3ACB7-3593-489E-8FD9-BA1A834C780F}"/>
    <cellStyle name="20% - Accent5 28 2 4" xfId="12757" xr:uid="{CC3C1B1A-3625-425E-A576-689678B06687}"/>
    <cellStyle name="20% - Accent5 28 2 5" xfId="12758" xr:uid="{F8CFB3A4-D8FD-4778-BD67-3521815D1E4B}"/>
    <cellStyle name="20% - Accent5 28 2 6" xfId="12759" xr:uid="{C10C4A7F-C384-4209-920F-CE6ADC2E0A39}"/>
    <cellStyle name="20% - Accent5 28 3" xfId="12760" xr:uid="{50C5D68C-E683-4AAC-AA64-91339909A392}"/>
    <cellStyle name="20% - Accent5 28 3 2" xfId="12761" xr:uid="{6987CB5C-0257-4D31-8A43-A61B4BE5F02E}"/>
    <cellStyle name="20% - Accent5 28 4" xfId="12762" xr:uid="{8B7950D9-BFD1-4859-996B-C4BF64878FE7}"/>
    <cellStyle name="20% - Accent5 28 5" xfId="12763" xr:uid="{24E0BD11-E1AF-42E5-89B5-752456D7C4AA}"/>
    <cellStyle name="20% - Accent5 28 6" xfId="12764" xr:uid="{EFF29AEF-DC92-4FB8-BC6C-ECFF14840809}"/>
    <cellStyle name="20% - Accent5 28 7" xfId="12765" xr:uid="{2ABDFF7D-88BB-4562-9508-DF987C2A46DF}"/>
    <cellStyle name="20% - Accent5 29" xfId="12766" xr:uid="{5684C61B-DD16-48FA-8F65-2489AD2B327B}"/>
    <cellStyle name="20% - Accent5 29 2" xfId="12767" xr:uid="{4DA8684D-2781-4B8E-84AB-040E448C5F45}"/>
    <cellStyle name="20% - Accent5 29 2 2" xfId="12768" xr:uid="{9F99494C-3716-4E37-95AF-CBF3E2BBDFC4}"/>
    <cellStyle name="20% - Accent5 29 2 3" xfId="12769" xr:uid="{BD56A596-ACAE-4871-9E1F-70ADA8013A6D}"/>
    <cellStyle name="20% - Accent5 29 2 4" xfId="12770" xr:uid="{CA829A41-628B-4A2B-8DBE-CB0D9CC31DC6}"/>
    <cellStyle name="20% - Accent5 29 2 5" xfId="12771" xr:uid="{5396F98C-8C66-43DD-A29E-6D5A2E5387AE}"/>
    <cellStyle name="20% - Accent5 29 2 6" xfId="12772" xr:uid="{85E26E4B-A7C2-40AE-AE52-B4CCC0A1A83A}"/>
    <cellStyle name="20% - Accent5 29 3" xfId="12773" xr:uid="{D70F5952-3206-4D20-B270-0779A67D8932}"/>
    <cellStyle name="20% - Accent5 29 3 2" xfId="12774" xr:uid="{D83DA0B7-6BFB-4927-9D34-F29A4A77B19B}"/>
    <cellStyle name="20% - Accent5 29 4" xfId="12775" xr:uid="{04D98C3A-34E9-4DD6-B496-27EFD39797D3}"/>
    <cellStyle name="20% - Accent5 29 5" xfId="12776" xr:uid="{D3BDBB45-DC06-49CA-8B71-99367F98A6F0}"/>
    <cellStyle name="20% - Accent5 29 6" xfId="12777" xr:uid="{124ADD0C-C038-4F74-B8F3-B36E984A605C}"/>
    <cellStyle name="20% - Accent5 29 7" xfId="12778" xr:uid="{754BB8E1-2047-4F1A-AD53-6038FB0D9ACA}"/>
    <cellStyle name="20% - Accent5 3" xfId="215" xr:uid="{2CE11C92-0E40-4086-9751-76FA1A9DC098}"/>
    <cellStyle name="20% - Accent5 3 10" xfId="5367" xr:uid="{E9D70381-6582-4FBD-8DEE-1B2203FDEF2D}"/>
    <cellStyle name="20% - Accent5 3 11" xfId="4449" xr:uid="{C36A6114-C1B0-4D5B-9067-7C7F4A4FD2D1}"/>
    <cellStyle name="20% - Accent5 3 2" xfId="5752" xr:uid="{D9FD6BF2-8CCF-4D17-9BCD-123CE67F9E14}"/>
    <cellStyle name="20% - Accent5 3 2 2" xfId="12781" xr:uid="{382BEA83-8C8C-4C61-8FA7-4837A99308AF}"/>
    <cellStyle name="20% - Accent5 3 2 2 2" xfId="12782" xr:uid="{AB4EE1BC-01A6-4E78-BE3B-8BB0FEB50C6F}"/>
    <cellStyle name="20% - Accent5 3 2 3" xfId="12783" xr:uid="{0507E8D1-3352-4AD0-A505-BDE46313B035}"/>
    <cellStyle name="20% - Accent5 3 2 4" xfId="12784" xr:uid="{EC8E56DC-C65E-4E63-8066-56EC03C2CA50}"/>
    <cellStyle name="20% - Accent5 3 2 5" xfId="12785" xr:uid="{1EE73099-EF4E-434E-A74F-8F47048C6978}"/>
    <cellStyle name="20% - Accent5 3 2 6" xfId="12786" xr:uid="{5EC75B1B-AB17-49E8-AE40-6EAFA0EBA0C6}"/>
    <cellStyle name="20% - Accent5 3 2 7" xfId="12787" xr:uid="{39F9C97B-24D1-4910-856A-BA1E4866C2A0}"/>
    <cellStyle name="20% - Accent5 3 2 8" xfId="12780" xr:uid="{BCA72E9C-BD49-4165-AA8B-80EE0D9CC2E7}"/>
    <cellStyle name="20% - Accent5 3 3" xfId="5530" xr:uid="{EA2AFD55-74BE-4578-99BD-AEB18E3F3C6A}"/>
    <cellStyle name="20% - Accent5 3 3 2" xfId="12789" xr:uid="{B3CF1744-D128-4D83-940F-9F0028F37ED8}"/>
    <cellStyle name="20% - Accent5 3 3 3" xfId="12788" xr:uid="{5F3E966D-C69F-4882-B6C5-B73CFC402A04}"/>
    <cellStyle name="20% - Accent5 3 4" xfId="12790" xr:uid="{DEECD41C-0BFA-4919-8037-8483832F5E4D}"/>
    <cellStyle name="20% - Accent5 3 5" xfId="12791" xr:uid="{BBDD8977-A7CD-430D-8B9C-A568ADAFDEA5}"/>
    <cellStyle name="20% - Accent5 3 6" xfId="12792" xr:uid="{10680000-CD86-4104-820E-16D06AF19FD4}"/>
    <cellStyle name="20% - Accent5 3 7" xfId="12793" xr:uid="{C8A1DAD6-DC7C-4973-8F4C-73393CEBDD02}"/>
    <cellStyle name="20% - Accent5 3 8" xfId="12794" xr:uid="{197422E8-9F84-47E0-AB2A-28D331C755BF}"/>
    <cellStyle name="20% - Accent5 3 9" xfId="12779" xr:uid="{72E0EA42-BA90-40C9-AE18-F6487AD15491}"/>
    <cellStyle name="20% - Accent5 30" xfId="12795" xr:uid="{F30A8606-BAA1-463B-ACE9-B3519E569FB0}"/>
    <cellStyle name="20% - Accent5 30 2" xfId="12796" xr:uid="{FBCAFBCE-FB12-428D-A9C3-83795E41BCFA}"/>
    <cellStyle name="20% - Accent5 30 2 2" xfId="12797" xr:uid="{7BD43A47-AD64-4111-8966-F255CB614F11}"/>
    <cellStyle name="20% - Accent5 30 2 3" xfId="12798" xr:uid="{F88A1B39-2575-461E-9D17-9B50C922670B}"/>
    <cellStyle name="20% - Accent5 30 2 4" xfId="12799" xr:uid="{44BBA488-99BB-464F-A6D8-801CA6576C12}"/>
    <cellStyle name="20% - Accent5 30 2 5" xfId="12800" xr:uid="{28E5A080-8B16-495D-BE6E-78616D886D9C}"/>
    <cellStyle name="20% - Accent5 30 2 6" xfId="12801" xr:uid="{1F10715C-CCEF-4C26-AF91-1590BAAC5113}"/>
    <cellStyle name="20% - Accent5 30 3" xfId="12802" xr:uid="{E179352B-17CB-4FFF-99A8-F35269724316}"/>
    <cellStyle name="20% - Accent5 30 3 2" xfId="12803" xr:uid="{D78C8BCC-92A9-42AB-A3F0-D41032EA5E2A}"/>
    <cellStyle name="20% - Accent5 30 4" xfId="12804" xr:uid="{55B74F3D-E7B0-42CA-8953-F5209920D454}"/>
    <cellStyle name="20% - Accent5 30 5" xfId="12805" xr:uid="{2B279F90-1CDB-43EB-86FB-75E8DCE6D642}"/>
    <cellStyle name="20% - Accent5 30 6" xfId="12806" xr:uid="{83D5B9E2-36C0-4C01-BEA6-222EB579EFC0}"/>
    <cellStyle name="20% - Accent5 30 7" xfId="12807" xr:uid="{0249AE12-86F7-466A-8213-9A476C192B06}"/>
    <cellStyle name="20% - Accent5 31" xfId="12808" xr:uid="{BE5565E8-608E-4F1A-A429-17A37D904FB1}"/>
    <cellStyle name="20% - Accent5 31 2" xfId="12809" xr:uid="{5A68F9FB-A86D-405D-970F-94018D71F8B1}"/>
    <cellStyle name="20% - Accent5 31 2 2" xfId="12810" xr:uid="{067181BA-82AD-453E-B3FD-F613C493A9C6}"/>
    <cellStyle name="20% - Accent5 31 2 3" xfId="12811" xr:uid="{70239B75-3B21-44F6-BFF7-81AB6AFE654A}"/>
    <cellStyle name="20% - Accent5 31 2 4" xfId="12812" xr:uid="{ABD3AA1E-4346-48F6-8ED2-269764836B60}"/>
    <cellStyle name="20% - Accent5 31 2 5" xfId="12813" xr:uid="{AECF2416-AEFF-4126-A874-4E0A975D6EE8}"/>
    <cellStyle name="20% - Accent5 31 2 6" xfId="12814" xr:uid="{7700814E-8AD7-4F58-ABC0-090C5DCB55E2}"/>
    <cellStyle name="20% - Accent5 31 3" xfId="12815" xr:uid="{43991F38-582C-4427-94DC-E5A4DB8A079A}"/>
    <cellStyle name="20% - Accent5 31 3 2" xfId="12816" xr:uid="{A33D0AFD-DC7D-4511-8DDD-A0F8C0889F4E}"/>
    <cellStyle name="20% - Accent5 31 4" xfId="12817" xr:uid="{2CD7DC4E-7CB3-48B4-AC09-21293BF264F3}"/>
    <cellStyle name="20% - Accent5 31 5" xfId="12818" xr:uid="{0B5076A2-56C0-445E-B5E2-994E79DF4BE8}"/>
    <cellStyle name="20% - Accent5 31 6" xfId="12819" xr:uid="{E7BF5A8C-5415-4857-BFD1-1A3BC41FB323}"/>
    <cellStyle name="20% - Accent5 31 7" xfId="12820" xr:uid="{331A61B0-8E08-43B9-B4B3-EE2E8D7D994F}"/>
    <cellStyle name="20% - Accent5 32" xfId="12821" xr:uid="{E7B95626-8279-482A-98EF-52928214E4A6}"/>
    <cellStyle name="20% - Accent5 32 2" xfId="12822" xr:uid="{F8495E95-F577-450C-8B85-A93345CD1A45}"/>
    <cellStyle name="20% - Accent5 32 2 2" xfId="12823" xr:uid="{456D3869-0553-490E-9E9E-E32F87884C94}"/>
    <cellStyle name="20% - Accent5 32 2 3" xfId="12824" xr:uid="{4791496E-9FAA-4B33-8A58-0936FFCDFE7B}"/>
    <cellStyle name="20% - Accent5 32 2 4" xfId="12825" xr:uid="{14EEA862-1EAF-4715-B322-41666D442118}"/>
    <cellStyle name="20% - Accent5 32 2 5" xfId="12826" xr:uid="{AA97E5D4-EAD2-4903-BE09-6448DFAD5CB9}"/>
    <cellStyle name="20% - Accent5 32 2 6" xfId="12827" xr:uid="{795558FB-468F-47D6-9B1B-D9E1F1248C1D}"/>
    <cellStyle name="20% - Accent5 32 3" xfId="12828" xr:uid="{4A9972CA-5390-43EF-9052-0E94BFCFA0E2}"/>
    <cellStyle name="20% - Accent5 32 3 2" xfId="12829" xr:uid="{8D37B247-E33B-4CD6-A07D-85D53BA6F5E9}"/>
    <cellStyle name="20% - Accent5 32 4" xfId="12830" xr:uid="{F10A29F3-ACB6-41FF-B9E8-CC2E3667988B}"/>
    <cellStyle name="20% - Accent5 32 5" xfId="12831" xr:uid="{50EE4E1E-6DC2-4DB4-B514-CC2FC566C9E3}"/>
    <cellStyle name="20% - Accent5 32 6" xfId="12832" xr:uid="{FD01402D-0118-4E6B-80AE-4504CD54974E}"/>
    <cellStyle name="20% - Accent5 32 7" xfId="12833" xr:uid="{7C4E7E6B-0BE8-44B5-88B5-9F61F8C33B50}"/>
    <cellStyle name="20% - Accent5 33" xfId="12834" xr:uid="{0A22FDAE-3785-418B-9A74-97394B21425A}"/>
    <cellStyle name="20% - Accent5 33 2" xfId="12835" xr:uid="{D60DE0BD-BFDD-445A-95CC-CDCAB68F0C8D}"/>
    <cellStyle name="20% - Accent5 33 2 2" xfId="12836" xr:uid="{D7EAB18D-F492-4CC4-BDC0-D1D2F49EB1A9}"/>
    <cellStyle name="20% - Accent5 33 2 3" xfId="12837" xr:uid="{A97BB448-62C5-4397-8080-53E780F34437}"/>
    <cellStyle name="20% - Accent5 33 2 4" xfId="12838" xr:uid="{8CFFFBCC-F960-4C16-B8FC-A626985A20FA}"/>
    <cellStyle name="20% - Accent5 33 2 5" xfId="12839" xr:uid="{40A971BA-14A3-4D56-8236-9CA5DE56D195}"/>
    <cellStyle name="20% - Accent5 33 2 6" xfId="12840" xr:uid="{EADC7B57-0D5A-4BEE-89F9-ACBA458BBEB0}"/>
    <cellStyle name="20% - Accent5 33 3" xfId="12841" xr:uid="{B1028A51-6592-46E2-8154-47D0BE63C570}"/>
    <cellStyle name="20% - Accent5 33 3 2" xfId="12842" xr:uid="{1BAD4C39-369A-46D2-87F3-3D8CACF56BE9}"/>
    <cellStyle name="20% - Accent5 33 4" xfId="12843" xr:uid="{21FB2D5B-85D3-41CC-ACC8-EC8850EB3CFE}"/>
    <cellStyle name="20% - Accent5 33 5" xfId="12844" xr:uid="{066A9C87-8ACB-46F7-BEEA-60B5C8A584F7}"/>
    <cellStyle name="20% - Accent5 33 6" xfId="12845" xr:uid="{AE46E5F9-E342-4F77-8A6C-54DDCB65D7DD}"/>
    <cellStyle name="20% - Accent5 33 7" xfId="12846" xr:uid="{B2FD3683-C7F3-4F59-9250-4CE6AEE57C7F}"/>
    <cellStyle name="20% - Accent5 34" xfId="12847" xr:uid="{2758E547-A54C-4806-B42A-22039D529B58}"/>
    <cellStyle name="20% - Accent5 34 2" xfId="12848" xr:uid="{B8DE9F8C-F5A5-4E75-B346-17E7398EFA5B}"/>
    <cellStyle name="20% - Accent5 34 2 2" xfId="12849" xr:uid="{4388CD97-6DE3-45A0-A642-0B540916B51B}"/>
    <cellStyle name="20% - Accent5 34 2 3" xfId="12850" xr:uid="{AAAB9B4E-56B3-4726-B01E-55863505C976}"/>
    <cellStyle name="20% - Accent5 34 2 4" xfId="12851" xr:uid="{06D34B7D-BA62-4D6D-9764-39A4957FEABD}"/>
    <cellStyle name="20% - Accent5 34 2 5" xfId="12852" xr:uid="{8B6FEDDB-0C4B-4290-A9F6-F20EB4905DF7}"/>
    <cellStyle name="20% - Accent5 34 2 6" xfId="12853" xr:uid="{720B3488-CF1C-4774-ADBE-679D01824D3E}"/>
    <cellStyle name="20% - Accent5 34 3" xfId="12854" xr:uid="{3DB44633-AECC-4A49-84F4-BC8D3E676218}"/>
    <cellStyle name="20% - Accent5 34 3 2" xfId="12855" xr:uid="{F1AA235A-BDAD-4F11-AD87-A1639937D3A5}"/>
    <cellStyle name="20% - Accent5 34 4" xfId="12856" xr:uid="{09EB9002-3D27-4A85-9FBB-4B8203591AE8}"/>
    <cellStyle name="20% - Accent5 34 5" xfId="12857" xr:uid="{E64A969E-4CC4-4B09-AFCF-3D2720B16EA5}"/>
    <cellStyle name="20% - Accent5 34 6" xfId="12858" xr:uid="{C2F062BF-0A8A-42E7-A125-900DDE064360}"/>
    <cellStyle name="20% - Accent5 34 7" xfId="12859" xr:uid="{85BA383C-8B58-431C-BCC0-C3C060C46600}"/>
    <cellStyle name="20% - Accent5 35" xfId="12860" xr:uid="{00B0F89C-D54B-4C72-A230-8B71F0C18659}"/>
    <cellStyle name="20% - Accent5 35 2" xfId="12861" xr:uid="{EB4294C3-04BA-41A5-9D1E-CB52604D1782}"/>
    <cellStyle name="20% - Accent5 35 2 2" xfId="12862" xr:uid="{5C2FEFCF-794F-49DF-9E95-C5B3987F45D6}"/>
    <cellStyle name="20% - Accent5 35 2 3" xfId="12863" xr:uid="{1AAEBE2C-AE49-4E4E-A174-D05BA99D1BEF}"/>
    <cellStyle name="20% - Accent5 35 2 4" xfId="12864" xr:uid="{E5662ABB-8AAE-41B2-B853-8FB17D6C3990}"/>
    <cellStyle name="20% - Accent5 35 2 5" xfId="12865" xr:uid="{9B5AC774-4C31-4132-98A1-F41B3F9B908C}"/>
    <cellStyle name="20% - Accent5 35 2 6" xfId="12866" xr:uid="{4A773286-6F4F-4FEF-BB20-6B2B34087DDE}"/>
    <cellStyle name="20% - Accent5 35 3" xfId="12867" xr:uid="{ED99873D-23A3-4DB1-8643-49DDFD0FF983}"/>
    <cellStyle name="20% - Accent5 35 3 2" xfId="12868" xr:uid="{E34128D3-69E7-40C3-9F79-4CDAA0A686E6}"/>
    <cellStyle name="20% - Accent5 35 4" xfId="12869" xr:uid="{C8C07FA3-261C-4483-97AF-CB3D5B385C92}"/>
    <cellStyle name="20% - Accent5 35 5" xfId="12870" xr:uid="{E21D1628-DC02-471C-B023-CA8B85304DF3}"/>
    <cellStyle name="20% - Accent5 35 6" xfId="12871" xr:uid="{684C066A-485B-41D5-9432-EDDEC8819DA1}"/>
    <cellStyle name="20% - Accent5 35 7" xfId="12872" xr:uid="{5FF83CCE-82E8-4204-942D-30FE79D77B08}"/>
    <cellStyle name="20% - Accent5 36" xfId="12873" xr:uid="{14F9D1BF-BCF5-4E15-B121-24685E9F0D62}"/>
    <cellStyle name="20% - Accent5 36 2" xfId="12874" xr:uid="{5CE5CEC6-C770-4CBC-A571-BCCED6A6EDE5}"/>
    <cellStyle name="20% - Accent5 36 2 2" xfId="12875" xr:uid="{36EA6615-4D03-4FE3-82FA-A542A81BB08F}"/>
    <cellStyle name="20% - Accent5 36 2 3" xfId="12876" xr:uid="{C54122AC-D100-4602-B51D-A2C47B4E9D4D}"/>
    <cellStyle name="20% - Accent5 36 2 4" xfId="12877" xr:uid="{C17D1696-488B-42A5-A1CA-1E8C86BF0B43}"/>
    <cellStyle name="20% - Accent5 36 2 5" xfId="12878" xr:uid="{7DEB39B0-1070-4435-A9DF-127A6F33274A}"/>
    <cellStyle name="20% - Accent5 36 2 6" xfId="12879" xr:uid="{C00DB473-3C74-4176-A8A7-DD432BA6BCAC}"/>
    <cellStyle name="20% - Accent5 36 3" xfId="12880" xr:uid="{0730E82E-A57E-4A0D-ABD5-D822145D0561}"/>
    <cellStyle name="20% - Accent5 36 3 2" xfId="12881" xr:uid="{4EFBECF4-9B69-4680-8F53-2881841B1ABB}"/>
    <cellStyle name="20% - Accent5 36 4" xfId="12882" xr:uid="{504563DE-814B-440F-A44E-DECD155D2B8E}"/>
    <cellStyle name="20% - Accent5 36 5" xfId="12883" xr:uid="{3553312A-015A-4FE8-9951-0AA1E68A29FA}"/>
    <cellStyle name="20% - Accent5 36 6" xfId="12884" xr:uid="{F473A973-7D5A-4BD7-A2D9-CCC542D11C22}"/>
    <cellStyle name="20% - Accent5 36 7" xfId="12885" xr:uid="{3F58EAFD-CB13-422B-AD82-0B968036E8CC}"/>
    <cellStyle name="20% - Accent5 37" xfId="12886" xr:uid="{66CE569E-64D3-4D9D-9773-D0D3AD3B72BC}"/>
    <cellStyle name="20% - Accent5 37 2" xfId="12887" xr:uid="{1BA5FB1B-AD22-4FD7-8E15-E2D3860B93B8}"/>
    <cellStyle name="20% - Accent5 37 2 2" xfId="12888" xr:uid="{3C3E63A6-CEE6-4A23-85AF-B5DB6E64A33E}"/>
    <cellStyle name="20% - Accent5 37 2 3" xfId="12889" xr:uid="{70617208-12B4-419A-9C00-802A108EECCF}"/>
    <cellStyle name="20% - Accent5 37 2 4" xfId="12890" xr:uid="{9D4AC18C-0469-4B91-810C-DDDC2396398F}"/>
    <cellStyle name="20% - Accent5 37 2 5" xfId="12891" xr:uid="{E9E4B201-3A8F-4738-AFC4-665DCD56EC22}"/>
    <cellStyle name="20% - Accent5 37 2 6" xfId="12892" xr:uid="{E618B8CE-6032-408B-8A0A-FF37ED60BA18}"/>
    <cellStyle name="20% - Accent5 37 3" xfId="12893" xr:uid="{01B083CA-02FE-4395-B131-E03D9339ADC7}"/>
    <cellStyle name="20% - Accent5 37 3 2" xfId="12894" xr:uid="{4FFC1775-A022-485D-B22B-40F6186281D1}"/>
    <cellStyle name="20% - Accent5 37 4" xfId="12895" xr:uid="{03F8EDFA-E29B-43DC-B44A-4D82C5BC5DBF}"/>
    <cellStyle name="20% - Accent5 37 5" xfId="12896" xr:uid="{DBBDD2D9-2FE2-4FE6-A222-FDD980D1EC4C}"/>
    <cellStyle name="20% - Accent5 37 6" xfId="12897" xr:uid="{05269DE8-1B12-44FE-8765-DBFCB76DB41A}"/>
    <cellStyle name="20% - Accent5 37 7" xfId="12898" xr:uid="{9B2D9438-7FC3-4580-9A31-9CDCC65F4965}"/>
    <cellStyle name="20% - Accent5 38" xfId="12899" xr:uid="{7E3C1DE2-F3DC-451F-BCCA-FDB94C06DBBD}"/>
    <cellStyle name="20% - Accent5 38 2" xfId="12900" xr:uid="{82905236-74A7-40E5-8681-6EA053BAE1D5}"/>
    <cellStyle name="20% - Accent5 38 2 2" xfId="12901" xr:uid="{62E91694-B88B-404F-95EE-73A1FB9FE03B}"/>
    <cellStyle name="20% - Accent5 38 2 3" xfId="12902" xr:uid="{33EDDA7C-3C31-4DBD-82DA-B332EE057D4C}"/>
    <cellStyle name="20% - Accent5 38 2 4" xfId="12903" xr:uid="{745F9CC6-DA57-4ADA-B159-190DD456A03C}"/>
    <cellStyle name="20% - Accent5 38 2 5" xfId="12904" xr:uid="{E134C351-A098-4CCA-B9DF-CA64FC14E29B}"/>
    <cellStyle name="20% - Accent5 38 2 6" xfId="12905" xr:uid="{45762D49-F1D8-4507-8B01-7411C23B0E2D}"/>
    <cellStyle name="20% - Accent5 38 3" xfId="12906" xr:uid="{726661E5-AB4D-4937-9779-BF245521F224}"/>
    <cellStyle name="20% - Accent5 38 3 2" xfId="12907" xr:uid="{5BD957B7-B5D0-41DC-94ED-03CC4759C473}"/>
    <cellStyle name="20% - Accent5 38 4" xfId="12908" xr:uid="{E9FCC9B9-FB40-4805-9EFD-CE968CD399E4}"/>
    <cellStyle name="20% - Accent5 38 5" xfId="12909" xr:uid="{D5CF4B2D-0D67-4EAB-8470-A68DFC0D8CAE}"/>
    <cellStyle name="20% - Accent5 38 6" xfId="12910" xr:uid="{C80CBB26-B424-42BD-AAC4-9B4B0B695005}"/>
    <cellStyle name="20% - Accent5 38 7" xfId="12911" xr:uid="{9A10224B-092D-4874-8AC1-1C6591FFDE1D}"/>
    <cellStyle name="20% - Accent5 39" xfId="12912" xr:uid="{D6B7158D-CEEB-47C1-AB2F-D15B9124A51F}"/>
    <cellStyle name="20% - Accent5 39 2" xfId="12913" xr:uid="{530B7557-6769-438F-A185-FBF41F577EF1}"/>
    <cellStyle name="20% - Accent5 39 2 2" xfId="12914" xr:uid="{71294259-2658-4A24-A985-C57499E09E1B}"/>
    <cellStyle name="20% - Accent5 39 2 3" xfId="12915" xr:uid="{B08F2B11-A6F0-452B-B9B8-86609C14AD29}"/>
    <cellStyle name="20% - Accent5 39 2 4" xfId="12916" xr:uid="{E538F782-C643-4EA8-B58C-39FB203454C7}"/>
    <cellStyle name="20% - Accent5 39 2 5" xfId="12917" xr:uid="{0D3ECB87-7D5B-44D5-AB30-4988089CF601}"/>
    <cellStyle name="20% - Accent5 39 2 6" xfId="12918" xr:uid="{1130740C-77B8-4809-9CFF-D5D614CEC894}"/>
    <cellStyle name="20% - Accent5 39 3" xfId="12919" xr:uid="{094C2AFD-F53C-49B2-A493-198003ED6A0E}"/>
    <cellStyle name="20% - Accent5 39 3 2" xfId="12920" xr:uid="{24A0B891-A9A8-4B88-9F1E-5EFAEBD75F40}"/>
    <cellStyle name="20% - Accent5 39 4" xfId="12921" xr:uid="{79D4693A-12ED-4F8C-AA22-E00A1D2D74C5}"/>
    <cellStyle name="20% - Accent5 39 5" xfId="12922" xr:uid="{29774C34-EF0A-4F5C-979C-24CAF410C565}"/>
    <cellStyle name="20% - Accent5 39 6" xfId="12923" xr:uid="{F5A5744F-7DB9-4D22-A2F2-A26E066CB14B}"/>
    <cellStyle name="20% - Accent5 39 7" xfId="12924" xr:uid="{B1344DAF-ADB1-4E98-BEEE-8B81E45CFF83}"/>
    <cellStyle name="20% - Accent5 4" xfId="216" xr:uid="{A189C1B7-714A-4F21-8062-5A7CDDE3D490}"/>
    <cellStyle name="20% - Accent5 4 10" xfId="4805" xr:uid="{F61C6E7B-1C0C-4508-8C2D-04A34726E080}"/>
    <cellStyle name="20% - Accent5 4 2" xfId="5797" xr:uid="{8072F412-F774-4DE0-A4D1-C7B29DEA972A}"/>
    <cellStyle name="20% - Accent5 4 2 2" xfId="12927" xr:uid="{056AF2BD-0AFC-4C97-8C1E-E5F636AFBAE1}"/>
    <cellStyle name="20% - Accent5 4 2 3" xfId="12928" xr:uid="{BC95B96B-288D-49D4-B0A6-218C448E8AF5}"/>
    <cellStyle name="20% - Accent5 4 2 4" xfId="12929" xr:uid="{0B0F7751-6E66-4746-98CF-1F363E0318CD}"/>
    <cellStyle name="20% - Accent5 4 2 5" xfId="12930" xr:uid="{88EC7A69-FCE0-4121-8E98-6C9B78B39D1E}"/>
    <cellStyle name="20% - Accent5 4 2 6" xfId="12931" xr:uid="{BEE15F41-822C-4FC0-86BB-8A30CE5F617F}"/>
    <cellStyle name="20% - Accent5 4 2 7" xfId="12926" xr:uid="{08B47122-82D9-447B-A2ED-862039F53303}"/>
    <cellStyle name="20% - Accent5 4 3" xfId="12932" xr:uid="{ABD7C0BE-7273-46EC-A93A-FF56AC665336}"/>
    <cellStyle name="20% - Accent5 4 3 2" xfId="12933" xr:uid="{07F955ED-FD15-42B6-943A-65A5B925AE80}"/>
    <cellStyle name="20% - Accent5 4 4" xfId="12934" xr:uid="{8D82C4C6-D270-4D7B-9139-483A3CD3A72E}"/>
    <cellStyle name="20% - Accent5 4 5" xfId="12935" xr:uid="{C196801C-97D1-4D9D-82C1-BFC07675E0B2}"/>
    <cellStyle name="20% - Accent5 4 6" xfId="12936" xr:uid="{22296094-DA78-4AC7-9196-F8D049F38D47}"/>
    <cellStyle name="20% - Accent5 4 7" xfId="12937" xr:uid="{CD8BF2E8-EC8B-437C-B289-0BF191830641}"/>
    <cellStyle name="20% - Accent5 4 8" xfId="12925" xr:uid="{C38D614E-03AE-452B-90BA-7314436D56A6}"/>
    <cellStyle name="20% - Accent5 4 9" xfId="5573" xr:uid="{6E13981E-8DCF-4020-AEFF-EEC8D44BAACE}"/>
    <cellStyle name="20% - Accent5 40" xfId="12938" xr:uid="{003C9CAD-03F0-40B8-ABFC-F6C5130694BB}"/>
    <cellStyle name="20% - Accent5 40 2" xfId="12939" xr:uid="{7395F40D-2166-4819-84E2-B7A86C5DB809}"/>
    <cellStyle name="20% - Accent5 40 2 2" xfId="12940" xr:uid="{53C5761A-4F98-41A5-86AD-180F4E7E2C36}"/>
    <cellStyle name="20% - Accent5 40 2 3" xfId="12941" xr:uid="{BA51D1DD-1551-4792-BE03-08AF96DA8C7A}"/>
    <cellStyle name="20% - Accent5 40 2 4" xfId="12942" xr:uid="{7BD037FF-18D9-4E71-9C9A-435718144A3E}"/>
    <cellStyle name="20% - Accent5 40 2 5" xfId="12943" xr:uid="{CEB15396-A31C-43F1-AF15-BC9D31B280B9}"/>
    <cellStyle name="20% - Accent5 40 2 6" xfId="12944" xr:uid="{67411542-B5D7-4C6C-A6C1-5F26BFED7A0A}"/>
    <cellStyle name="20% - Accent5 40 3" xfId="12945" xr:uid="{B41EE6D6-7A75-4372-95BA-F55B382ABAF9}"/>
    <cellStyle name="20% - Accent5 40 3 2" xfId="12946" xr:uid="{F08D8DC5-F7A4-4729-A214-6037AFC66B24}"/>
    <cellStyle name="20% - Accent5 40 4" xfId="12947" xr:uid="{2473ABBD-6057-425A-970C-2488E8CD926C}"/>
    <cellStyle name="20% - Accent5 40 5" xfId="12948" xr:uid="{6B811570-6BE4-4CE0-B99B-77A9485834EC}"/>
    <cellStyle name="20% - Accent5 40 6" xfId="12949" xr:uid="{6AE23EEB-A86C-44FC-9BC7-FD8F59005326}"/>
    <cellStyle name="20% - Accent5 40 7" xfId="12950" xr:uid="{8735B9E6-42E2-4BE0-B6D3-AA68C48447D1}"/>
    <cellStyle name="20% - Accent5 41" xfId="12951" xr:uid="{7729CBF1-8720-40EF-8F94-15D789D9AAE3}"/>
    <cellStyle name="20% - Accent5 41 2" xfId="12952" xr:uid="{D1B1C114-A75D-492A-839B-AEE162A477D3}"/>
    <cellStyle name="20% - Accent5 41 2 2" xfId="12953" xr:uid="{31B96A99-BF6D-47D9-9A33-E6E1A7CA71D7}"/>
    <cellStyle name="20% - Accent5 41 2 3" xfId="12954" xr:uid="{4F0105E4-F1C8-44DF-A4C4-8B62463E636F}"/>
    <cellStyle name="20% - Accent5 41 2 4" xfId="12955" xr:uid="{289C9710-CF00-4240-82C7-56CDF0B528BE}"/>
    <cellStyle name="20% - Accent5 41 2 5" xfId="12956" xr:uid="{6E7DD41C-D12A-4053-8421-96DC8E3CCC1F}"/>
    <cellStyle name="20% - Accent5 41 2 6" xfId="12957" xr:uid="{952E55AC-E94A-4AA2-A9A9-614275C50D51}"/>
    <cellStyle name="20% - Accent5 41 3" xfId="12958" xr:uid="{540B365E-8F06-4AEE-A07A-57754202B3E7}"/>
    <cellStyle name="20% - Accent5 41 3 2" xfId="12959" xr:uid="{B371D2CE-5A66-434B-ACC2-953E5F3778B3}"/>
    <cellStyle name="20% - Accent5 41 4" xfId="12960" xr:uid="{DDCAA165-88FE-4DC8-91D8-FC3E572974D4}"/>
    <cellStyle name="20% - Accent5 41 5" xfId="12961" xr:uid="{F491C031-B1E4-4F01-AC0D-5F5188389625}"/>
    <cellStyle name="20% - Accent5 41 6" xfId="12962" xr:uid="{E9EA30A5-D9EF-405D-A854-EFA0FDE30438}"/>
    <cellStyle name="20% - Accent5 41 7" xfId="12963" xr:uid="{AA94B59D-7AA0-469A-8DDA-73C4224E75FE}"/>
    <cellStyle name="20% - Accent5 42" xfId="12964" xr:uid="{AC2A2C7E-4A65-4BDE-815A-2374B5B4D1C7}"/>
    <cellStyle name="20% - Accent5 42 2" xfId="12965" xr:uid="{6620C51C-B1C3-4D8F-A291-BB18BE7B7286}"/>
    <cellStyle name="20% - Accent5 42 2 2" xfId="12966" xr:uid="{D0B6E919-0B5F-4272-B3B9-034746ABAE59}"/>
    <cellStyle name="20% - Accent5 42 2 3" xfId="12967" xr:uid="{6BC42FD5-1168-4AE5-98BE-866C0ECEFF12}"/>
    <cellStyle name="20% - Accent5 42 2 4" xfId="12968" xr:uid="{EE62B149-A108-48D0-B0EA-9DB7F9019146}"/>
    <cellStyle name="20% - Accent5 42 2 5" xfId="12969" xr:uid="{8F046048-52D1-414D-96D8-52A97993F534}"/>
    <cellStyle name="20% - Accent5 42 2 6" xfId="12970" xr:uid="{7A41E6D8-4503-47BD-A02F-6CC0C2AC0C87}"/>
    <cellStyle name="20% - Accent5 42 3" xfId="12971" xr:uid="{7D7F3F85-6A73-4705-9906-95F84771E681}"/>
    <cellStyle name="20% - Accent5 42 3 2" xfId="12972" xr:uid="{4837EDFD-3AA1-4401-B4C2-CA48441B7A87}"/>
    <cellStyle name="20% - Accent5 42 4" xfId="12973" xr:uid="{358BDAF1-28B5-4350-B835-58CC24373F65}"/>
    <cellStyle name="20% - Accent5 42 5" xfId="12974" xr:uid="{CEBA1912-4BC0-4B92-B0D9-00A5931CFA5A}"/>
    <cellStyle name="20% - Accent5 42 6" xfId="12975" xr:uid="{7C6FF752-E928-4880-B12E-0AA8D13B7A3A}"/>
    <cellStyle name="20% - Accent5 42 7" xfId="12976" xr:uid="{4D3D8C7A-7FB6-4891-8D6C-C7F89B3A87A6}"/>
    <cellStyle name="20% - Accent5 43" xfId="12977" xr:uid="{D87FBDC6-5B83-4B13-944E-47601E8158F7}"/>
    <cellStyle name="20% - Accent5 43 2" xfId="12978" xr:uid="{37762516-2DF8-400C-976A-7E19D93DAEF7}"/>
    <cellStyle name="20% - Accent5 43 2 2" xfId="12979" xr:uid="{7D56AB63-9205-4E80-A3CA-E20CCDAC8F57}"/>
    <cellStyle name="20% - Accent5 43 2 3" xfId="12980" xr:uid="{DCBCD395-AD80-4476-B4A4-064E76D83B24}"/>
    <cellStyle name="20% - Accent5 43 2 4" xfId="12981" xr:uid="{24C7669C-F71E-4D6B-9073-BDEF999F2D4A}"/>
    <cellStyle name="20% - Accent5 43 2 5" xfId="12982" xr:uid="{B9322B1D-DED0-404D-B8EE-6B2B7B3221C5}"/>
    <cellStyle name="20% - Accent5 43 2 6" xfId="12983" xr:uid="{250F355D-44E0-4413-8844-3E616CF5DCB1}"/>
    <cellStyle name="20% - Accent5 43 3" xfId="12984" xr:uid="{E0656AD5-773E-47D9-8350-A277BCAD084B}"/>
    <cellStyle name="20% - Accent5 43 3 2" xfId="12985" xr:uid="{11D75F01-6455-429E-B49B-4DCFE8993FE6}"/>
    <cellStyle name="20% - Accent5 43 4" xfId="12986" xr:uid="{44B9109F-2BAE-4918-8297-5DBDE488BD59}"/>
    <cellStyle name="20% - Accent5 43 5" xfId="12987" xr:uid="{29D2EF1F-4CBA-4A58-A2C9-2381351F88EE}"/>
    <cellStyle name="20% - Accent5 43 6" xfId="12988" xr:uid="{7AF429DE-AD0D-4337-B946-FF98E5A587E5}"/>
    <cellStyle name="20% - Accent5 43 7" xfId="12989" xr:uid="{DA958043-F139-436F-98FC-075E46B169F9}"/>
    <cellStyle name="20% - Accent5 44" xfId="12990" xr:uid="{A4EEE860-85AD-454D-9571-1490D3A38097}"/>
    <cellStyle name="20% - Accent5 44 2" xfId="12991" xr:uid="{340EB76A-2B25-4FE2-900C-F0B0342661A5}"/>
    <cellStyle name="20% - Accent5 44 2 2" xfId="12992" xr:uid="{73BC1776-2F34-49C9-AB7C-8CD133905207}"/>
    <cellStyle name="20% - Accent5 44 2 3" xfId="12993" xr:uid="{DAB37E38-76C7-43D1-A1E0-E519B36BF1BA}"/>
    <cellStyle name="20% - Accent5 44 2 4" xfId="12994" xr:uid="{06F04B84-BFF6-4773-8515-38F37BE8A4C5}"/>
    <cellStyle name="20% - Accent5 44 2 5" xfId="12995" xr:uid="{627E098B-C596-4CA5-8AD0-49316DCE3517}"/>
    <cellStyle name="20% - Accent5 44 2 6" xfId="12996" xr:uid="{4200A620-1C0F-4DE3-B9B8-69502775C639}"/>
    <cellStyle name="20% - Accent5 44 3" xfId="12997" xr:uid="{E25F9BA6-F711-4A6B-BA63-FB4B8F28F7FD}"/>
    <cellStyle name="20% - Accent5 44 3 2" xfId="12998" xr:uid="{F31CC612-7DB6-4FCB-A731-CE84DE39E750}"/>
    <cellStyle name="20% - Accent5 44 4" xfId="12999" xr:uid="{5C315574-C4FF-44DD-84B4-75D73F9A5DCF}"/>
    <cellStyle name="20% - Accent5 44 5" xfId="13000" xr:uid="{A00008B7-2330-4600-A0A0-962804109A8B}"/>
    <cellStyle name="20% - Accent5 44 6" xfId="13001" xr:uid="{3FA99E4A-3B47-4B7C-B5E4-EA435981BF51}"/>
    <cellStyle name="20% - Accent5 44 7" xfId="13002" xr:uid="{4D4831DA-148E-4242-9DBF-B559B0EBFCD5}"/>
    <cellStyle name="20% - Accent5 45" xfId="13003" xr:uid="{3A441C4F-B2FD-4082-9ECC-90A46A5EFFD2}"/>
    <cellStyle name="20% - Accent5 45 2" xfId="13004" xr:uid="{4EF779F8-5655-47C1-A2F5-61D956E6C661}"/>
    <cellStyle name="20% - Accent5 45 2 2" xfId="13005" xr:uid="{B7D2176B-C207-48BA-8001-69DC754D3066}"/>
    <cellStyle name="20% - Accent5 45 2 3" xfId="13006" xr:uid="{510D7B81-FCA9-4936-883D-C3F1B5B8B117}"/>
    <cellStyle name="20% - Accent5 45 2 4" xfId="13007" xr:uid="{17D6655D-DC9A-4488-8681-36AAE27AFD0C}"/>
    <cellStyle name="20% - Accent5 45 2 5" xfId="13008" xr:uid="{E9547B42-F08C-457A-BC1E-01D67810297E}"/>
    <cellStyle name="20% - Accent5 45 2 6" xfId="13009" xr:uid="{AB5CBFDE-8983-4914-B633-D0B767D1E1D9}"/>
    <cellStyle name="20% - Accent5 45 3" xfId="13010" xr:uid="{FC99E995-5DDD-4E07-981D-378D8FB9D888}"/>
    <cellStyle name="20% - Accent5 45 3 2" xfId="13011" xr:uid="{05397442-15E5-45C0-9E46-345E176EA26A}"/>
    <cellStyle name="20% - Accent5 45 4" xfId="13012" xr:uid="{EC353EEF-B7F5-45EB-87F8-F1B32BCF05EF}"/>
    <cellStyle name="20% - Accent5 45 5" xfId="13013" xr:uid="{B0E30479-79B3-472D-8831-D760B317993D}"/>
    <cellStyle name="20% - Accent5 45 6" xfId="13014" xr:uid="{A745BDBF-B584-4F19-BDDC-C24135E9EB23}"/>
    <cellStyle name="20% - Accent5 45 7" xfId="13015" xr:uid="{E075E8D1-26CA-44B5-8BFE-8731EFE7D561}"/>
    <cellStyle name="20% - Accent5 46" xfId="13016" xr:uid="{68BB5CCC-E3FD-42F5-9F93-C28CBE85D778}"/>
    <cellStyle name="20% - Accent5 46 2" xfId="13017" xr:uid="{2E966454-1BAC-4F97-8DBA-40DE1F4E70F2}"/>
    <cellStyle name="20% - Accent5 46 2 2" xfId="13018" xr:uid="{1C886DE8-CA52-4E67-AF26-D760CB5DD9F1}"/>
    <cellStyle name="20% - Accent5 46 2 3" xfId="13019" xr:uid="{BD7BC79B-521A-4C9F-9147-377C0D2298FB}"/>
    <cellStyle name="20% - Accent5 46 2 4" xfId="13020" xr:uid="{75895F20-2EB0-4C09-9CA6-D5897398237E}"/>
    <cellStyle name="20% - Accent5 46 2 5" xfId="13021" xr:uid="{1668FEB9-685C-4EB3-B737-70E4AC37840D}"/>
    <cellStyle name="20% - Accent5 46 2 6" xfId="13022" xr:uid="{0A24A93A-D523-4D14-B27F-CA3A11450BBA}"/>
    <cellStyle name="20% - Accent5 46 2 7" xfId="13023" xr:uid="{412A714A-64D7-4F21-93A2-CA6BEBE031CB}"/>
    <cellStyle name="20% - Accent5 46 2 8" xfId="13024" xr:uid="{F118A33C-0C81-406A-BEF4-0ECC2F7D3133}"/>
    <cellStyle name="20% - Accent5 46 3" xfId="13025" xr:uid="{03794EEC-5522-4237-A3D5-CB4C1E5DDDC3}"/>
    <cellStyle name="20% - Accent5 46 3 2" xfId="13026" xr:uid="{9F865971-3B5E-462C-B76A-F2CE3CBCB935}"/>
    <cellStyle name="20% - Accent5 46 4" xfId="13027" xr:uid="{5F0586A3-A5CF-454F-B9AE-7951EC5CEA98}"/>
    <cellStyle name="20% - Accent5 46 5" xfId="13028" xr:uid="{49A67783-BFB0-4486-AF3E-0573BA3254CE}"/>
    <cellStyle name="20% - Accent5 46 6" xfId="13029" xr:uid="{D520D2F5-D2E8-4AA5-900A-6991F9A51A72}"/>
    <cellStyle name="20% - Accent5 46 7" xfId="13030" xr:uid="{44F83B33-D774-4087-B507-3FE6D52663B6}"/>
    <cellStyle name="20% - Accent5 46 8" xfId="13031" xr:uid="{1125A2D5-93E6-4F76-B728-43FA7EAB5979}"/>
    <cellStyle name="20% - Accent5 46 9" xfId="13032" xr:uid="{57B4AE15-AAAF-40E6-8860-1FE9116A6942}"/>
    <cellStyle name="20% - Accent5 47" xfId="13033" xr:uid="{90BFDFD4-AFF0-46A8-B4BB-167F62FFF7E4}"/>
    <cellStyle name="20% - Accent5 47 2" xfId="13034" xr:uid="{FF8C0512-6A5E-4E5B-AEC6-CD290EE3C99C}"/>
    <cellStyle name="20% - Accent5 47 2 2" xfId="13035" xr:uid="{935FBBDA-F501-4010-8478-5882390574A5}"/>
    <cellStyle name="20% - Accent5 47 2 3" xfId="13036" xr:uid="{B73DD9E9-64BE-4B6A-83F0-084136C754C6}"/>
    <cellStyle name="20% - Accent5 47 2 4" xfId="13037" xr:uid="{5A770702-34F9-40AC-9DEF-6367E542C55D}"/>
    <cellStyle name="20% - Accent5 47 2 5" xfId="13038" xr:uid="{140A0730-B48A-431D-A929-CFD096BC6848}"/>
    <cellStyle name="20% - Accent5 47 2 6" xfId="13039" xr:uid="{851AD5AB-F6B5-42D2-8A2F-755E54312933}"/>
    <cellStyle name="20% - Accent5 47 2 7" xfId="13040" xr:uid="{805F7FBB-AC73-4A80-A417-A386655D661C}"/>
    <cellStyle name="20% - Accent5 47 2 8" xfId="13041" xr:uid="{D348FED9-9913-46B5-BDF0-C9E9BAB15CB2}"/>
    <cellStyle name="20% - Accent5 47 3" xfId="13042" xr:uid="{EF1D4B38-5F56-4E02-AF84-72F126929480}"/>
    <cellStyle name="20% - Accent5 47 3 2" xfId="13043" xr:uid="{F04868AE-E87A-4337-A925-5BB9199C2180}"/>
    <cellStyle name="20% - Accent5 47 4" xfId="13044" xr:uid="{F9625509-389A-4908-B983-3D1637458613}"/>
    <cellStyle name="20% - Accent5 47 5" xfId="13045" xr:uid="{2B6F9BB6-C5F2-47FC-88C3-41E1D1AD8422}"/>
    <cellStyle name="20% - Accent5 47 6" xfId="13046" xr:uid="{1928A9A2-D2A0-4673-81A0-F5C83907A101}"/>
    <cellStyle name="20% - Accent5 47 7" xfId="13047" xr:uid="{825E8020-7F98-4D9B-B711-698140F16C86}"/>
    <cellStyle name="20% - Accent5 47 8" xfId="13048" xr:uid="{C7346453-6B80-4F09-8764-30AE8A8B002B}"/>
    <cellStyle name="20% - Accent5 47 9" xfId="13049" xr:uid="{DE1DFD46-ECC2-46EA-91B5-8DF5DA96132B}"/>
    <cellStyle name="20% - Accent5 48" xfId="13050" xr:uid="{1194F4D7-F10C-4DFD-8D21-0BA82D25A6E1}"/>
    <cellStyle name="20% - Accent5 48 2" xfId="13051" xr:uid="{2B7306BC-12A9-4820-A812-E39EE36C1924}"/>
    <cellStyle name="20% - Accent5 48 2 2" xfId="13052" xr:uid="{D0719731-0900-4DE0-9BE8-AF506E88908B}"/>
    <cellStyle name="20% - Accent5 48 2 3" xfId="13053" xr:uid="{670962A5-1A2D-46F0-9989-DF5D1CEA4C77}"/>
    <cellStyle name="20% - Accent5 48 2 4" xfId="13054" xr:uid="{5AE0D684-5D3D-44CE-B2B9-CC42D76EC7FD}"/>
    <cellStyle name="20% - Accent5 48 2 5" xfId="13055" xr:uid="{7E170439-A98C-44AA-B293-D09CC7382590}"/>
    <cellStyle name="20% - Accent5 48 2 6" xfId="13056" xr:uid="{77145A85-8C46-4FA5-8674-34C9ECF9F6F3}"/>
    <cellStyle name="20% - Accent5 48 2 7" xfId="13057" xr:uid="{6C8DAF02-AEB7-48DB-B639-A57867BC50AC}"/>
    <cellStyle name="20% - Accent5 48 2 8" xfId="13058" xr:uid="{603F8849-F8A8-4C5A-827D-9947E7431A5E}"/>
    <cellStyle name="20% - Accent5 48 3" xfId="13059" xr:uid="{84BC8478-92D0-40EA-8203-E999784C0F1C}"/>
    <cellStyle name="20% - Accent5 48 3 2" xfId="13060" xr:uid="{4D9CA293-E376-4462-B96A-A04A44C1AA23}"/>
    <cellStyle name="20% - Accent5 48 4" xfId="13061" xr:uid="{29348F6C-84E4-4E9A-BD41-0B41BFC57EB7}"/>
    <cellStyle name="20% - Accent5 48 5" xfId="13062" xr:uid="{8A7AE96D-0162-4336-A7B3-C1C9D51C3430}"/>
    <cellStyle name="20% - Accent5 48 6" xfId="13063" xr:uid="{FC7D35B0-DB56-456F-9FFE-488844D4997B}"/>
    <cellStyle name="20% - Accent5 48 7" xfId="13064" xr:uid="{A41B2A48-A48F-493F-B014-119172E8C884}"/>
    <cellStyle name="20% - Accent5 48 8" xfId="13065" xr:uid="{44B8574F-1855-4521-98EA-14585E82686C}"/>
    <cellStyle name="20% - Accent5 48 9" xfId="13066" xr:uid="{9C8635FA-A2FA-4695-80BF-3CDF851B4ABD}"/>
    <cellStyle name="20% - Accent5 49" xfId="13067" xr:uid="{8A067ECD-87CD-4CD6-A140-24EE1AC0B1E4}"/>
    <cellStyle name="20% - Accent5 49 2" xfId="13068" xr:uid="{382D88EF-4402-4F0A-A343-382AB9A2E0CC}"/>
    <cellStyle name="20% - Accent5 49 2 2" xfId="13069" xr:uid="{9729D5E2-C670-4D3F-9AF5-807F0FD105E5}"/>
    <cellStyle name="20% - Accent5 49 2 3" xfId="13070" xr:uid="{BCFBDD6E-B199-425C-9893-2A8C85B8BFFC}"/>
    <cellStyle name="20% - Accent5 49 2 4" xfId="13071" xr:uid="{96E58B78-A8BC-4A60-A5A3-56F03EBC7531}"/>
    <cellStyle name="20% - Accent5 49 2 5" xfId="13072" xr:uid="{F218D8F7-108B-4542-B9CD-73E57716E1BA}"/>
    <cellStyle name="20% - Accent5 49 2 6" xfId="13073" xr:uid="{72A98497-AFB3-4408-AA8D-6274FC5CC69F}"/>
    <cellStyle name="20% - Accent5 49 2 7" xfId="13074" xr:uid="{EC801C69-FDB7-46EF-AA74-79A46F1E5EF5}"/>
    <cellStyle name="20% - Accent5 49 2 8" xfId="13075" xr:uid="{A1E1EF1E-8FC2-495C-A42E-35A4A59E1C5D}"/>
    <cellStyle name="20% - Accent5 49 3" xfId="13076" xr:uid="{B7A34867-EF40-4F01-B8AF-4FA5918C3944}"/>
    <cellStyle name="20% - Accent5 49 3 2" xfId="13077" xr:uid="{65D009D7-B42C-4267-9EC9-F10506B711DA}"/>
    <cellStyle name="20% - Accent5 49 4" xfId="13078" xr:uid="{5BD7F172-D39F-4CAE-8307-96B11B9083F7}"/>
    <cellStyle name="20% - Accent5 49 5" xfId="13079" xr:uid="{1CEFC90C-D6BA-45A0-A529-1D17D778690B}"/>
    <cellStyle name="20% - Accent5 49 6" xfId="13080" xr:uid="{C332FB86-4C7F-4D79-9942-2C48B3C9ADC9}"/>
    <cellStyle name="20% - Accent5 49 7" xfId="13081" xr:uid="{27BE8E01-DB09-40FB-A61C-2B9807315D8D}"/>
    <cellStyle name="20% - Accent5 49 8" xfId="13082" xr:uid="{423F4885-0035-49A1-B53C-B31DE1ECBAEE}"/>
    <cellStyle name="20% - Accent5 49 9" xfId="13083" xr:uid="{D645B60D-8222-47C4-BD7B-29C31388E217}"/>
    <cellStyle name="20% - Accent5 5" xfId="5629" xr:uid="{ACBE3C23-6211-44A7-96F3-26BACA4DA492}"/>
    <cellStyle name="20% - Accent5 5 2" xfId="5838" xr:uid="{5B1FE15F-5B5B-45BA-ACA2-0C2ADA738A3B}"/>
    <cellStyle name="20% - Accent5 5 2 2" xfId="13086" xr:uid="{A3CB070E-E244-481C-9E41-627CA8D71751}"/>
    <cellStyle name="20% - Accent5 5 2 3" xfId="13087" xr:uid="{D93E9ED2-121B-445F-8AF5-E2290A9182F1}"/>
    <cellStyle name="20% - Accent5 5 2 4" xfId="13088" xr:uid="{C8184D50-0AAE-41CA-BC55-F9A7B856F55C}"/>
    <cellStyle name="20% - Accent5 5 2 5" xfId="13089" xr:uid="{A2994396-C6E0-4560-A191-03E6D996DBF1}"/>
    <cellStyle name="20% - Accent5 5 2 6" xfId="13090" xr:uid="{072FB2D9-B57A-4A98-B1B7-0FE5699FE45B}"/>
    <cellStyle name="20% - Accent5 5 2 7" xfId="13085" xr:uid="{7B73ABCF-9831-4259-B3EF-9A2363EDFACD}"/>
    <cellStyle name="20% - Accent5 5 3" xfId="13091" xr:uid="{EEBF5CDE-9D88-420C-BD6E-6A3C5A80DDC9}"/>
    <cellStyle name="20% - Accent5 5 3 2" xfId="13092" xr:uid="{2633AF29-AB60-4213-ADFA-8EDCA46C517E}"/>
    <cellStyle name="20% - Accent5 5 4" xfId="13093" xr:uid="{2A551327-0E1A-4971-BA93-703529BBFD84}"/>
    <cellStyle name="20% - Accent5 5 5" xfId="13094" xr:uid="{BC6AC674-9FA0-4BDA-A486-584B40625FB4}"/>
    <cellStyle name="20% - Accent5 5 6" xfId="13095" xr:uid="{5E5258B1-A6BC-425F-9D24-CFAE2CC85E56}"/>
    <cellStyle name="20% - Accent5 5 7" xfId="13096" xr:uid="{EBBF037E-233B-49B8-9854-090655407377}"/>
    <cellStyle name="20% - Accent5 5 8" xfId="13084" xr:uid="{B3136E62-FBD6-48EC-A178-CAED0D63F484}"/>
    <cellStyle name="20% - Accent5 50" xfId="13097" xr:uid="{E42C7D81-C880-4C61-BADB-C28DDBC72BA5}"/>
    <cellStyle name="20% - Accent5 50 2" xfId="13098" xr:uid="{DC640406-5534-4DDC-A9D6-89F2F3E0F3AB}"/>
    <cellStyle name="20% - Accent5 50 2 2" xfId="13099" xr:uid="{E7C21860-EE32-43AD-9788-082E7B515AA6}"/>
    <cellStyle name="20% - Accent5 50 2 3" xfId="13100" xr:uid="{178BB703-9392-447A-8D9D-9181B947D007}"/>
    <cellStyle name="20% - Accent5 50 2 4" xfId="13101" xr:uid="{A1BB8C2A-043E-46D4-98A1-A8F5826D4252}"/>
    <cellStyle name="20% - Accent5 50 2 5" xfId="13102" xr:uid="{070124F9-3639-4F40-AEDD-06377A006193}"/>
    <cellStyle name="20% - Accent5 50 2 6" xfId="13103" xr:uid="{9ACCEDA6-3186-4DFE-8E4B-B618C4F840B7}"/>
    <cellStyle name="20% - Accent5 50 2 7" xfId="13104" xr:uid="{2186ACEA-4195-4268-802B-62EE91CABCD7}"/>
    <cellStyle name="20% - Accent5 50 2 8" xfId="13105" xr:uid="{E654ACD7-0556-4FE0-B8BF-91AE08602867}"/>
    <cellStyle name="20% - Accent5 50 3" xfId="13106" xr:uid="{26773CF5-287A-4786-8BD5-79237F3A2066}"/>
    <cellStyle name="20% - Accent5 50 3 2" xfId="13107" xr:uid="{4346013B-BBEE-48C1-ACFD-02E6953AA341}"/>
    <cellStyle name="20% - Accent5 50 4" xfId="13108" xr:uid="{37550E8B-6EF3-4FD7-8444-6D20B37FE2BC}"/>
    <cellStyle name="20% - Accent5 50 5" xfId="13109" xr:uid="{597E135D-5B00-453D-9546-55ABFAB32620}"/>
    <cellStyle name="20% - Accent5 50 6" xfId="13110" xr:uid="{53806A13-5F05-4CC3-A03C-A3B7F1C12437}"/>
    <cellStyle name="20% - Accent5 50 7" xfId="13111" xr:uid="{991CA77B-5E21-4513-8671-EDAA44E1F0D5}"/>
    <cellStyle name="20% - Accent5 50 8" xfId="13112" xr:uid="{DF725A87-94E9-4710-AEF3-36F6202A44A2}"/>
    <cellStyle name="20% - Accent5 50 9" xfId="13113" xr:uid="{43B651E2-1D00-4F74-96D7-B118BC755ED1}"/>
    <cellStyle name="20% - Accent5 51" xfId="13114" xr:uid="{6130870F-1A06-4B90-A794-A822F9B44629}"/>
    <cellStyle name="20% - Accent5 51 2" xfId="13115" xr:uid="{144D31F4-AAF5-459E-B18F-26E892E1A37C}"/>
    <cellStyle name="20% - Accent5 51 2 2" xfId="13116" xr:uid="{C657DA8E-0E4D-4A2F-ACEC-189C9C380155}"/>
    <cellStyle name="20% - Accent5 51 2 3" xfId="13117" xr:uid="{F8CC57EE-50F6-45DC-B250-F0F06D91F186}"/>
    <cellStyle name="20% - Accent5 51 2 4" xfId="13118" xr:uid="{16AF731C-A610-452C-AE6B-DC19F6976172}"/>
    <cellStyle name="20% - Accent5 51 2 5" xfId="13119" xr:uid="{CD266D61-7D37-4999-925F-70A37885B07E}"/>
    <cellStyle name="20% - Accent5 51 2 6" xfId="13120" xr:uid="{81E83CD0-010B-43CB-8F1E-D8C9C1D52CAC}"/>
    <cellStyle name="20% - Accent5 51 2 7" xfId="13121" xr:uid="{D774A260-EBCA-4ED3-BF26-06424584190E}"/>
    <cellStyle name="20% - Accent5 51 2 8" xfId="13122" xr:uid="{61B52B04-2C76-4294-BE5B-4683F6064B01}"/>
    <cellStyle name="20% - Accent5 51 3" xfId="13123" xr:uid="{990B34E7-F24A-4DFC-9EF6-A588683442DB}"/>
    <cellStyle name="20% - Accent5 51 3 2" xfId="13124" xr:uid="{40B4A17B-5B0F-495E-82BA-8E076875D326}"/>
    <cellStyle name="20% - Accent5 51 4" xfId="13125" xr:uid="{35F0751E-1706-46E7-A976-347689959588}"/>
    <cellStyle name="20% - Accent5 51 5" xfId="13126" xr:uid="{D66F2BE3-E75B-4785-A1D0-2647153A69B5}"/>
    <cellStyle name="20% - Accent5 51 6" xfId="13127" xr:uid="{496C26EC-72F6-4F5B-924A-8BD7B454FABB}"/>
    <cellStyle name="20% - Accent5 51 7" xfId="13128" xr:uid="{7352F8CF-AE3B-4B2D-849B-7041D61DEB82}"/>
    <cellStyle name="20% - Accent5 51 8" xfId="13129" xr:uid="{AAFAAA8A-058A-4090-9817-1CF9806C0874}"/>
    <cellStyle name="20% - Accent5 51 9" xfId="13130" xr:uid="{5F35DB49-41EF-46D3-A1CA-4F23B06CFC67}"/>
    <cellStyle name="20% - Accent5 52" xfId="13131" xr:uid="{941C6D5F-B355-4295-B209-509DDE3CEA5C}"/>
    <cellStyle name="20% - Accent5 52 2" xfId="13132" xr:uid="{AB760826-D8F4-4499-8B16-2C9EF5C9F9F5}"/>
    <cellStyle name="20% - Accent5 52 2 2" xfId="13133" xr:uid="{2C69AE24-8143-4222-B831-BDE27E11DE02}"/>
    <cellStyle name="20% - Accent5 52 2 3" xfId="13134" xr:uid="{FA52607F-217F-4EAD-BF52-42E564369320}"/>
    <cellStyle name="20% - Accent5 52 2 4" xfId="13135" xr:uid="{E408AF1D-C776-4C7A-A4F8-9A7DB5C7DC37}"/>
    <cellStyle name="20% - Accent5 52 2 5" xfId="13136" xr:uid="{131F54F3-8A9A-414E-8EA0-8462265F5166}"/>
    <cellStyle name="20% - Accent5 52 2 6" xfId="13137" xr:uid="{DEB7203D-A142-45D7-A954-EF371117CC79}"/>
    <cellStyle name="20% - Accent5 52 2 7" xfId="13138" xr:uid="{11BCAF04-F255-49E7-8944-BD3B18DAA367}"/>
    <cellStyle name="20% - Accent5 52 2 8" xfId="13139" xr:uid="{B0D3BBAB-108E-4789-AFE4-F0EDF146B971}"/>
    <cellStyle name="20% - Accent5 52 3" xfId="13140" xr:uid="{92F40D99-F044-43C1-AC78-85003FF77FC2}"/>
    <cellStyle name="20% - Accent5 52 3 2" xfId="13141" xr:uid="{03EB08A1-85D6-4E8B-ADBF-438A8E8003BA}"/>
    <cellStyle name="20% - Accent5 52 4" xfId="13142" xr:uid="{00315AED-2EC6-47B9-94A3-B8B22CACCFAD}"/>
    <cellStyle name="20% - Accent5 52 5" xfId="13143" xr:uid="{7EF1049C-3B43-402C-8E7E-4145E8D94151}"/>
    <cellStyle name="20% - Accent5 52 6" xfId="13144" xr:uid="{0D5A33DA-D9EA-4B0C-B697-80E45E31194B}"/>
    <cellStyle name="20% - Accent5 52 7" xfId="13145" xr:uid="{42B20C15-AC33-403A-B215-02D8E58C4B3D}"/>
    <cellStyle name="20% - Accent5 52 8" xfId="13146" xr:uid="{39499873-2C71-4C06-BD1B-028F2D89A4F6}"/>
    <cellStyle name="20% - Accent5 52 9" xfId="13147" xr:uid="{3411B857-97B5-44CB-AE14-CCE0A922D3C7}"/>
    <cellStyle name="20% - Accent5 53" xfId="13148" xr:uid="{705B52CC-BB7D-4B11-9C4A-7F9BE3C32368}"/>
    <cellStyle name="20% - Accent5 53 2" xfId="13149" xr:uid="{5721EAC6-83B5-43EE-BD01-0203B9774F02}"/>
    <cellStyle name="20% - Accent5 53 2 2" xfId="13150" xr:uid="{C4F2AD5D-1418-4A49-9D03-D8EE2F499FB5}"/>
    <cellStyle name="20% - Accent5 53 2 3" xfId="13151" xr:uid="{5A7140DE-5B28-4FEB-8373-44E6535767F2}"/>
    <cellStyle name="20% - Accent5 53 2 4" xfId="13152" xr:uid="{A5E3EF61-F84E-43F4-9C08-63E6884098CC}"/>
    <cellStyle name="20% - Accent5 53 2 5" xfId="13153" xr:uid="{EC150A93-54AB-484B-9E86-2F39A74CC5C4}"/>
    <cellStyle name="20% - Accent5 53 2 6" xfId="13154" xr:uid="{5877A6F2-94BC-42E2-87AB-25998BCEAB26}"/>
    <cellStyle name="20% - Accent5 53 2 7" xfId="13155" xr:uid="{35B52753-FD84-435E-B263-0E3388BD152F}"/>
    <cellStyle name="20% - Accent5 53 2 8" xfId="13156" xr:uid="{68304040-FBCD-4DEE-9B99-8AF8B7424163}"/>
    <cellStyle name="20% - Accent5 53 3" xfId="13157" xr:uid="{B3A1FD07-4118-4DEE-983E-1C4EE1D0F074}"/>
    <cellStyle name="20% - Accent5 53 3 2" xfId="13158" xr:uid="{09591CFB-2AF2-47E3-B46A-1A5DB4B0BE5A}"/>
    <cellStyle name="20% - Accent5 53 4" xfId="13159" xr:uid="{CCBF3601-825A-4170-A4EE-370548F943BE}"/>
    <cellStyle name="20% - Accent5 53 5" xfId="13160" xr:uid="{4BB98810-F0C3-46BD-9C41-7FC14EEE1193}"/>
    <cellStyle name="20% - Accent5 53 6" xfId="13161" xr:uid="{F0A9C4A0-2CE7-4E08-BBF2-89C77F89B494}"/>
    <cellStyle name="20% - Accent5 53 7" xfId="13162" xr:uid="{F69E741D-BE0F-4E6E-B1F1-21ACCD0F09B5}"/>
    <cellStyle name="20% - Accent5 53 8" xfId="13163" xr:uid="{9624997B-1C3C-4F2B-A694-DB6D18312BA8}"/>
    <cellStyle name="20% - Accent5 53 9" xfId="13164" xr:uid="{F66B36D1-52BE-4DEB-A807-6DE0D9A0DB04}"/>
    <cellStyle name="20% - Accent5 54" xfId="13165" xr:uid="{F592CD1A-00B4-497B-B7AE-ADE281E436F2}"/>
    <cellStyle name="20% - Accent5 54 2" xfId="13166" xr:uid="{695C6BF8-4730-42D5-BF0F-6EEB38634836}"/>
    <cellStyle name="20% - Accent5 54 2 2" xfId="13167" xr:uid="{E880F67D-1051-4FAA-ADE0-A8F2D82291C6}"/>
    <cellStyle name="20% - Accent5 54 2 3" xfId="13168" xr:uid="{B15E9693-D97A-4F33-A297-99ECBCE39EE3}"/>
    <cellStyle name="20% - Accent5 54 2 4" xfId="13169" xr:uid="{F06E74BC-6EF7-4728-9CDA-B51BB17F001F}"/>
    <cellStyle name="20% - Accent5 54 2 5" xfId="13170" xr:uid="{061A0F1C-DFDD-4435-A51A-BF4E05B81EE0}"/>
    <cellStyle name="20% - Accent5 54 2 6" xfId="13171" xr:uid="{233DECB8-3159-4AA7-B4A6-8FB0963AFA20}"/>
    <cellStyle name="20% - Accent5 54 2 7" xfId="13172" xr:uid="{CEAFB4F2-A8FC-4CEE-ABED-99115ACEDC04}"/>
    <cellStyle name="20% - Accent5 54 2 8" xfId="13173" xr:uid="{8360F3B8-035B-4DEB-96C6-0DC5D1C610FB}"/>
    <cellStyle name="20% - Accent5 54 3" xfId="13174" xr:uid="{E1BA0EFE-233C-411A-8EB7-C1A4E9B6DC7E}"/>
    <cellStyle name="20% - Accent5 54 3 2" xfId="13175" xr:uid="{CD197874-39C4-4487-85A8-ADF2C2CB5263}"/>
    <cellStyle name="20% - Accent5 54 4" xfId="13176" xr:uid="{46182B8A-471C-4D44-8DC5-D3B9C5943B87}"/>
    <cellStyle name="20% - Accent5 54 5" xfId="13177" xr:uid="{8291CA26-5EEF-48E4-9779-DB49065BFC8C}"/>
    <cellStyle name="20% - Accent5 54 6" xfId="13178" xr:uid="{72B178D8-9124-4885-8DA4-9FFD232685EC}"/>
    <cellStyle name="20% - Accent5 54 7" xfId="13179" xr:uid="{6E8697B4-E629-4D9D-BBC6-BF8F19FC07DD}"/>
    <cellStyle name="20% - Accent5 54 8" xfId="13180" xr:uid="{B9597531-3391-4A26-99D1-789B159847D8}"/>
    <cellStyle name="20% - Accent5 54 9" xfId="13181" xr:uid="{6E3E8654-4B96-44A4-9FB8-E1C6EEB9BA4E}"/>
    <cellStyle name="20% - Accent5 55" xfId="13182" xr:uid="{39D47FCA-0DF7-40BE-A74F-FCB6A2557045}"/>
    <cellStyle name="20% - Accent5 55 2" xfId="13183" xr:uid="{52252260-56BC-43E9-B823-C1F8BC2DBDFB}"/>
    <cellStyle name="20% - Accent5 55 2 2" xfId="13184" xr:uid="{AC969571-E707-4D59-AB2F-D9E256D1E7FC}"/>
    <cellStyle name="20% - Accent5 55 3" xfId="13185" xr:uid="{4B438485-99E6-4042-A094-C9317853ED24}"/>
    <cellStyle name="20% - Accent5 55 3 2" xfId="13186" xr:uid="{F9D037BE-3ED8-48EB-8A2A-818CB35DF6CC}"/>
    <cellStyle name="20% - Accent5 55 4" xfId="13187" xr:uid="{E49A54A8-4C23-4051-A523-FE9FBD1A4C43}"/>
    <cellStyle name="20% - Accent5 55 5" xfId="13188" xr:uid="{738D33FA-B7F7-4299-97AF-51E96749EF3A}"/>
    <cellStyle name="20% - Accent5 55 6" xfId="13189" xr:uid="{55E0E70A-CD1D-4AD9-A0EC-403B3B78539A}"/>
    <cellStyle name="20% - Accent5 55 7" xfId="13190" xr:uid="{D5658EA1-D11C-40AE-84E9-B7907201EA07}"/>
    <cellStyle name="20% - Accent5 56" xfId="13191" xr:uid="{B885F198-CB47-46D0-8724-2F4CC8E67787}"/>
    <cellStyle name="20% - Accent5 56 2" xfId="13192" xr:uid="{A7ABADAE-B507-4600-BD05-1B37F3327782}"/>
    <cellStyle name="20% - Accent5 56 2 2" xfId="13193" xr:uid="{AF70E4EB-609A-462B-A76E-14FCB3A67B29}"/>
    <cellStyle name="20% - Accent5 56 3" xfId="13194" xr:uid="{483502A4-F256-487C-9C47-AB9A4D454C1C}"/>
    <cellStyle name="20% - Accent5 56 4" xfId="13195" xr:uid="{FE757412-6E60-4DB0-A596-21634474CFF1}"/>
    <cellStyle name="20% - Accent5 56 5" xfId="13196" xr:uid="{3C5C03DB-054C-4357-A15C-8306B34FAB54}"/>
    <cellStyle name="20% - Accent5 56 6" xfId="13197" xr:uid="{4EC106C3-503F-4D35-9442-F352EDB19A6F}"/>
    <cellStyle name="20% - Accent5 56 7" xfId="13198" xr:uid="{D2E2EB4F-CC3C-4677-8C21-6F68B830EE44}"/>
    <cellStyle name="20% - Accent5 57" xfId="13199" xr:uid="{21D9E624-AD7A-4672-A5E8-BA79515D9C2A}"/>
    <cellStyle name="20% - Accent5 57 2" xfId="13200" xr:uid="{1429A896-B01B-44C1-9DFA-30D8F9BF014C}"/>
    <cellStyle name="20% - Accent5 57 2 2" xfId="13201" xr:uid="{97C8E601-6CF7-43B3-891B-D57267EF5094}"/>
    <cellStyle name="20% - Accent5 57 3" xfId="13202" xr:uid="{54FC33DB-EEB7-45AF-8334-33FEDE39CC1B}"/>
    <cellStyle name="20% - Accent5 57 4" xfId="13203" xr:uid="{2CE084E9-DA99-4ECD-8FAA-073F606A4132}"/>
    <cellStyle name="20% - Accent5 57 5" xfId="13204" xr:uid="{04245CCF-5ED7-430F-8F4B-6A47D85447C0}"/>
    <cellStyle name="20% - Accent5 57 6" xfId="13205" xr:uid="{CB708BAC-D4A3-488A-B476-0E61980712C0}"/>
    <cellStyle name="20% - Accent5 57 7" xfId="13206" xr:uid="{CE10F059-2824-4775-AF0B-C223A6B35C01}"/>
    <cellStyle name="20% - Accent5 58" xfId="13207" xr:uid="{A9B83524-6069-4EC6-B1E2-5A071F25061E}"/>
    <cellStyle name="20% - Accent5 58 2" xfId="13208" xr:uid="{26A7589D-141B-43B6-A44D-656E6894C490}"/>
    <cellStyle name="20% - Accent5 58 2 2" xfId="13209" xr:uid="{ED344BFF-2471-4D1D-AAC6-C93911D2EB19}"/>
    <cellStyle name="20% - Accent5 58 3" xfId="13210" xr:uid="{3F32B120-F404-457E-9927-07AD19040D6A}"/>
    <cellStyle name="20% - Accent5 58 3 2" xfId="13211" xr:uid="{C67EA321-BDC7-44BC-9C08-A3B7E315AA2E}"/>
    <cellStyle name="20% - Accent5 58 4" xfId="13212" xr:uid="{FDC12997-1E67-4D23-AA60-B4C487AC6684}"/>
    <cellStyle name="20% - Accent5 58 5" xfId="13213" xr:uid="{CBE39DD2-8FBD-4F80-9B54-95C981E61C08}"/>
    <cellStyle name="20% - Accent5 58 6" xfId="13214" xr:uid="{6D6B71CF-570F-4CE9-86DF-9FAC91002F19}"/>
    <cellStyle name="20% - Accent5 58 7" xfId="13215" xr:uid="{0F01EB8E-9162-4EAC-95E9-89436E45A80E}"/>
    <cellStyle name="20% - Accent5 59" xfId="13216" xr:uid="{DCF5D795-F649-4531-9B38-98E60595A5DC}"/>
    <cellStyle name="20% - Accent5 59 2" xfId="13217" xr:uid="{BD83BF68-07FF-440E-8A4E-2080434C9A88}"/>
    <cellStyle name="20% - Accent5 59 2 2" xfId="13218" xr:uid="{8F296C0B-D4E3-40C8-A5CD-67A0D5604F53}"/>
    <cellStyle name="20% - Accent5 59 3" xfId="13219" xr:uid="{90A5D701-806A-4AEB-963A-DACE490642F9}"/>
    <cellStyle name="20% - Accent5 59 3 2" xfId="13220" xr:uid="{3FE262E0-EEA2-4D68-94AA-0CF788717DD4}"/>
    <cellStyle name="20% - Accent5 59 4" xfId="13221" xr:uid="{66197539-7C92-46C8-9E8F-9DC23A956458}"/>
    <cellStyle name="20% - Accent5 59 5" xfId="13222" xr:uid="{6F8CE2B6-ADFE-45B1-96F5-9EDFFD18E710}"/>
    <cellStyle name="20% - Accent5 59 6" xfId="13223" xr:uid="{81DE082C-1A16-46B3-9EE8-F8B50D1FD7E6}"/>
    <cellStyle name="20% - Accent5 59 7" xfId="13224" xr:uid="{0BA5C4D0-A5F3-465A-A91E-D21A478B61AA}"/>
    <cellStyle name="20% - Accent5 6" xfId="13225" xr:uid="{2C1D9B46-6CFD-4699-8722-44E53FC4EC70}"/>
    <cellStyle name="20% - Accent5 6 2" xfId="13226" xr:uid="{3DC76910-28AF-4F14-BD47-364C80410737}"/>
    <cellStyle name="20% - Accent5 6 2 2" xfId="13227" xr:uid="{2D098372-E9EA-4181-803C-2C15D905128A}"/>
    <cellStyle name="20% - Accent5 6 2 3" xfId="13228" xr:uid="{3A2F52DA-5CDF-4D89-8920-44A54EF28E08}"/>
    <cellStyle name="20% - Accent5 6 2 4" xfId="13229" xr:uid="{1B725117-7925-49C9-ACB9-F8BF7934E0DC}"/>
    <cellStyle name="20% - Accent5 6 2 5" xfId="13230" xr:uid="{64A87BE2-5BF1-4FD9-A171-A26399D42BCC}"/>
    <cellStyle name="20% - Accent5 6 2 6" xfId="13231" xr:uid="{00CAD213-AF34-4D3F-8866-B950817DEC23}"/>
    <cellStyle name="20% - Accent5 6 3" xfId="13232" xr:uid="{5AD1E1EE-4BA1-4124-AAF4-260F4B6DAB8E}"/>
    <cellStyle name="20% - Accent5 6 3 2" xfId="13233" xr:uid="{0EC35AD2-3BB7-4E75-BD43-22D003D3BFEE}"/>
    <cellStyle name="20% - Accent5 6 4" xfId="13234" xr:uid="{9B881A74-DCE8-4989-9B7C-4C7A098D172F}"/>
    <cellStyle name="20% - Accent5 6 5" xfId="13235" xr:uid="{60E8621E-977E-4E2E-A99E-8427A3C115D1}"/>
    <cellStyle name="20% - Accent5 6 6" xfId="13236" xr:uid="{D2241079-E8BD-4F26-9D61-C86420E3936C}"/>
    <cellStyle name="20% - Accent5 6 7" xfId="13237" xr:uid="{9DC18379-FD31-4CD7-92AA-09C76F7EBE5D}"/>
    <cellStyle name="20% - Accent5 60" xfId="13238" xr:uid="{FBC9A426-F440-41F6-9DA8-0D945B2069BC}"/>
    <cellStyle name="20% - Accent5 60 2" xfId="13239" xr:uid="{660301EC-A333-46CC-BAEE-39D89CB7AEEB}"/>
    <cellStyle name="20% - Accent5 60 2 2" xfId="13240" xr:uid="{5F99F73C-5FC6-45CD-A754-2491D5B1C373}"/>
    <cellStyle name="20% - Accent5 60 3" xfId="13241" xr:uid="{9EF35FF4-AE69-4963-B10A-63342BE229CA}"/>
    <cellStyle name="20% - Accent5 60 3 2" xfId="13242" xr:uid="{BE02F8EA-EA3B-40D5-B588-92C545B8944E}"/>
    <cellStyle name="20% - Accent5 60 4" xfId="13243" xr:uid="{3465CA75-9AA2-4CA3-AC59-77E100DF0FF6}"/>
    <cellStyle name="20% - Accent5 60 5" xfId="13244" xr:uid="{9726ED20-A7E5-49C8-921A-ED62C3A576FC}"/>
    <cellStyle name="20% - Accent5 60 6" xfId="13245" xr:uid="{62174CBE-5286-4BB5-B714-5811CDB54152}"/>
    <cellStyle name="20% - Accent5 60 7" xfId="13246" xr:uid="{34759384-713F-473C-8C5F-B0F124CEDFC0}"/>
    <cellStyle name="20% - Accent5 61" xfId="13247" xr:uid="{F5FB776D-DF50-4FAF-B057-E7C9442E2099}"/>
    <cellStyle name="20% - Accent5 61 2" xfId="13248" xr:uid="{9D45E3FE-BACB-4695-A1FD-8DB47F015150}"/>
    <cellStyle name="20% - Accent5 61 2 2" xfId="13249" xr:uid="{7326567F-908D-4DD7-8507-E109F0F3D47A}"/>
    <cellStyle name="20% - Accent5 61 3" xfId="13250" xr:uid="{CE6D2AD1-379D-413D-BE65-441D9B9782B1}"/>
    <cellStyle name="20% - Accent5 61 3 2" xfId="13251" xr:uid="{B210F5C9-11CC-42C3-805C-128305E2F1A2}"/>
    <cellStyle name="20% - Accent5 61 4" xfId="13252" xr:uid="{DC2D50DC-C59E-47ED-8950-447428D06D82}"/>
    <cellStyle name="20% - Accent5 61 5" xfId="13253" xr:uid="{F7BCD653-90BA-475A-9230-F7D610C68782}"/>
    <cellStyle name="20% - Accent5 61 6" xfId="13254" xr:uid="{2BBF6B18-F924-4280-AF54-54681FA5F810}"/>
    <cellStyle name="20% - Accent5 61 7" xfId="13255" xr:uid="{78189AE7-7235-4B47-8B84-404BD55F0DB3}"/>
    <cellStyle name="20% - Accent5 62" xfId="13256" xr:uid="{C3430CA2-9E42-41AA-A1D7-CC3C180D1E8F}"/>
    <cellStyle name="20% - Accent5 62 2" xfId="13257" xr:uid="{3C47F960-B91C-4382-A3BA-58CCB9E6DCD2}"/>
    <cellStyle name="20% - Accent5 62 2 2" xfId="13258" xr:uid="{FA3BD4F7-4227-4803-B431-97309DA5FA09}"/>
    <cellStyle name="20% - Accent5 62 3" xfId="13259" xr:uid="{D4B1AD44-8C64-45FB-9C17-DBA12608FD97}"/>
    <cellStyle name="20% - Accent5 62 3 2" xfId="13260" xr:uid="{F1280D36-B997-4F94-ADEB-23881FB86BB5}"/>
    <cellStyle name="20% - Accent5 62 4" xfId="13261" xr:uid="{800845A8-6AE0-47DE-98C4-9A0A5D2B79F7}"/>
    <cellStyle name="20% - Accent5 62 5" xfId="13262" xr:uid="{49C65B5B-1418-4DF9-BE24-BFE8FFA29B84}"/>
    <cellStyle name="20% - Accent5 62 6" xfId="13263" xr:uid="{67BD0A80-AF77-4328-8311-0911EA6754D9}"/>
    <cellStyle name="20% - Accent5 62 7" xfId="13264" xr:uid="{F6ADDC79-1221-4118-9D4F-F1E5BA42EECB}"/>
    <cellStyle name="20% - Accent5 63" xfId="13265" xr:uid="{718F0886-3BBF-41B7-9478-946EF738BEA3}"/>
    <cellStyle name="20% - Accent5 63 2" xfId="13266" xr:uid="{57B2DE6A-39EC-4096-9249-A5408534B609}"/>
    <cellStyle name="20% - Accent5 63 2 2" xfId="13267" xr:uid="{A5C75511-5B5B-493E-8601-A222622B78B4}"/>
    <cellStyle name="20% - Accent5 63 3" xfId="13268" xr:uid="{AC3681B9-922C-4540-892D-8D4F9D8EA2A7}"/>
    <cellStyle name="20% - Accent5 63 3 2" xfId="13269" xr:uid="{8C1B5006-4EC6-4438-989F-9045D50EA286}"/>
    <cellStyle name="20% - Accent5 63 4" xfId="13270" xr:uid="{C53ED84F-C322-4600-A46A-56599AFD5302}"/>
    <cellStyle name="20% - Accent5 63 5" xfId="13271" xr:uid="{C668DE88-402C-481D-AFCC-8E9D05B4CE12}"/>
    <cellStyle name="20% - Accent5 63 6" xfId="13272" xr:uid="{66886319-B602-466E-AA19-891E28DFB86D}"/>
    <cellStyle name="20% - Accent5 63 7" xfId="13273" xr:uid="{C5988507-1AA0-4FF5-B146-D4E20C3760CF}"/>
    <cellStyle name="20% - Accent5 64" xfId="13274" xr:uid="{281EA171-0238-43C2-B6A5-227CCB4EBE4F}"/>
    <cellStyle name="20% - Accent5 64 2" xfId="13275" xr:uid="{9D2EB1F9-98BA-4E91-8436-9F570BA5AC2A}"/>
    <cellStyle name="20% - Accent5 64 2 2" xfId="13276" xr:uid="{B4508A2C-B740-412B-9690-0293A0E61A69}"/>
    <cellStyle name="20% - Accent5 64 3" xfId="13277" xr:uid="{9F634238-8FB9-4788-92DC-5FA62025863A}"/>
    <cellStyle name="20% - Accent5 64 3 2" xfId="13278" xr:uid="{D31872AE-B6C3-43B9-888A-76A126002715}"/>
    <cellStyle name="20% - Accent5 64 4" xfId="13279" xr:uid="{00CC7170-8365-4166-9920-CEB990C757E4}"/>
    <cellStyle name="20% - Accent5 64 5" xfId="13280" xr:uid="{C612CBED-E83E-449F-A3A0-1687C0395F30}"/>
    <cellStyle name="20% - Accent5 64 6" xfId="13281" xr:uid="{CD4C1E6B-A9F0-4E87-A988-0B1E44AFA6CC}"/>
    <cellStyle name="20% - Accent5 64 7" xfId="13282" xr:uid="{66E1903D-F5D8-4D50-A348-A8B2570297FB}"/>
    <cellStyle name="20% - Accent5 65" xfId="13283" xr:uid="{D9CA196E-F821-4430-8156-A55BF6C5AED6}"/>
    <cellStyle name="20% - Accent5 65 2" xfId="13284" xr:uid="{54C02FD5-D7C5-4D00-B549-7FEB3AFE51B2}"/>
    <cellStyle name="20% - Accent5 65 2 2" xfId="13285" xr:uid="{6A9FFEDA-313B-44A4-9F7C-3BD921A490C4}"/>
    <cellStyle name="20% - Accent5 65 3" xfId="13286" xr:uid="{5DCAF65D-3DD8-4655-B769-AE82425924AD}"/>
    <cellStyle name="20% - Accent5 65 3 2" xfId="13287" xr:uid="{312B63D5-9CF9-491B-AE67-E02F2E67BF5F}"/>
    <cellStyle name="20% - Accent5 65 4" xfId="13288" xr:uid="{18AFF79C-B19A-4378-A1D4-FF16082AF8E3}"/>
    <cellStyle name="20% - Accent5 65 5" xfId="13289" xr:uid="{8D1BE9EF-229E-4449-A724-C3DDD4059121}"/>
    <cellStyle name="20% - Accent5 65 6" xfId="13290" xr:uid="{12BA8E7C-2DA9-4625-9A37-D925775B1813}"/>
    <cellStyle name="20% - Accent5 65 7" xfId="13291" xr:uid="{8E88FB3C-BFED-4582-958B-ABDFC22459AA}"/>
    <cellStyle name="20% - Accent5 66" xfId="13292" xr:uid="{6CD413D5-CF10-4B20-BC3A-A6DE786361C3}"/>
    <cellStyle name="20% - Accent5 66 2" xfId="13293" xr:uid="{4849800B-F500-4A3E-834D-710CD6A25688}"/>
    <cellStyle name="20% - Accent5 66 2 2" xfId="13294" xr:uid="{B25664E6-DF1C-4537-9CD6-CB462F727B37}"/>
    <cellStyle name="20% - Accent5 66 3" xfId="13295" xr:uid="{74362D48-18C4-4856-9746-70AB22935D40}"/>
    <cellStyle name="20% - Accent5 66 3 2" xfId="13296" xr:uid="{521D82A5-7AFE-4A9C-9C74-CBC7A9CBA00A}"/>
    <cellStyle name="20% - Accent5 66 4" xfId="13297" xr:uid="{5CECC932-7C55-4AE2-8CC4-4C12B7E9CB1C}"/>
    <cellStyle name="20% - Accent5 66 5" xfId="13298" xr:uid="{AF0CD6D5-AAA1-4FE9-83DD-A6CA24808504}"/>
    <cellStyle name="20% - Accent5 66 6" xfId="13299" xr:uid="{B958BF93-1F95-4705-A7A7-741CD5875A36}"/>
    <cellStyle name="20% - Accent5 66 7" xfId="13300" xr:uid="{6BCB660B-45E8-4A9F-8EA9-5BF328E58AFA}"/>
    <cellStyle name="20% - Accent5 67" xfId="13301" xr:uid="{B3E1631D-F1DA-46CD-ACF9-FCE683643B93}"/>
    <cellStyle name="20% - Accent5 67 2" xfId="13302" xr:uid="{63B60718-DBB8-4C75-B9C5-C62878B6868D}"/>
    <cellStyle name="20% - Accent5 67 2 2" xfId="13303" xr:uid="{59769D04-E905-4F8F-943B-87846A00C7CA}"/>
    <cellStyle name="20% - Accent5 67 3" xfId="13304" xr:uid="{6C280322-BCA2-414D-89AF-8642A4D2E0AE}"/>
    <cellStyle name="20% - Accent5 67 3 2" xfId="13305" xr:uid="{5BD78DCE-B988-44F9-A4A3-30ACD50F9715}"/>
    <cellStyle name="20% - Accent5 67 4" xfId="13306" xr:uid="{25BAACF6-70BE-437A-AC9B-007487B8B50A}"/>
    <cellStyle name="20% - Accent5 67 5" xfId="13307" xr:uid="{DF1E7255-3449-4E6B-A71E-55FEAA7EDC5E}"/>
    <cellStyle name="20% - Accent5 67 6" xfId="13308" xr:uid="{A5E08475-46E2-45B5-AB22-B8C46CA9659A}"/>
    <cellStyle name="20% - Accent5 67 7" xfId="13309" xr:uid="{FBFCA5C4-0947-4195-AD36-3060E68DE558}"/>
    <cellStyle name="20% - Accent5 68" xfId="13310" xr:uid="{08D6C485-76F5-4600-9E67-EEA10772EB03}"/>
    <cellStyle name="20% - Accent5 68 2" xfId="13311" xr:uid="{1ED2B0D5-A652-4E28-A015-BA158D090B35}"/>
    <cellStyle name="20% - Accent5 68 2 2" xfId="13312" xr:uid="{71688394-06E3-41B0-A738-24230636892F}"/>
    <cellStyle name="20% - Accent5 68 3" xfId="13313" xr:uid="{C724FBEE-6289-4469-B296-C644CD3C79F3}"/>
    <cellStyle name="20% - Accent5 68 3 2" xfId="13314" xr:uid="{B472628F-6B54-4872-99BD-4FD4A3DA3273}"/>
    <cellStyle name="20% - Accent5 68 4" xfId="13315" xr:uid="{C540AC8A-23D8-41BE-AEC9-A8679F4820AB}"/>
    <cellStyle name="20% - Accent5 68 5" xfId="13316" xr:uid="{ED360F94-A550-427B-BB7C-BEAB5B057693}"/>
    <cellStyle name="20% - Accent5 68 6" xfId="13317" xr:uid="{F9CC4B4C-CD84-439E-87C0-E2AC160E0681}"/>
    <cellStyle name="20% - Accent5 68 7" xfId="13318" xr:uid="{E1CDB2A0-B3A5-47B9-9132-6C6373540279}"/>
    <cellStyle name="20% - Accent5 69" xfId="13319" xr:uid="{A3BA87A6-EC08-4B6F-85B2-AB8E10B51485}"/>
    <cellStyle name="20% - Accent5 69 2" xfId="13320" xr:uid="{7A4DB249-9B93-47A1-AD8F-69846D6B01EC}"/>
    <cellStyle name="20% - Accent5 69 2 2" xfId="13321" xr:uid="{885B94E6-E141-4B49-8240-C2E6443E741F}"/>
    <cellStyle name="20% - Accent5 69 3" xfId="13322" xr:uid="{FB015BEB-5AB9-466D-A166-468FFD0458B3}"/>
    <cellStyle name="20% - Accent5 69 3 2" xfId="13323" xr:uid="{A29985B6-27DF-4FB0-BF60-F62A6C0036A3}"/>
    <cellStyle name="20% - Accent5 69 4" xfId="13324" xr:uid="{4482E0D0-1BAE-46B7-9501-FA03811696A0}"/>
    <cellStyle name="20% - Accent5 69 5" xfId="13325" xr:uid="{4B855C47-0EEE-47C8-9AAC-B0A9A5E8FF65}"/>
    <cellStyle name="20% - Accent5 69 6" xfId="13326" xr:uid="{FFD20CFF-DED6-417C-929D-441A73530D83}"/>
    <cellStyle name="20% - Accent5 69 7" xfId="13327" xr:uid="{CA5E4D84-300F-451E-A40D-83A97C3B163A}"/>
    <cellStyle name="20% - Accent5 7" xfId="13328" xr:uid="{04953D46-937C-4469-9FFE-0351AEF4EF44}"/>
    <cellStyle name="20% - Accent5 7 2" xfId="13329" xr:uid="{D871BADD-6E52-4752-9B74-BE85F108D4E5}"/>
    <cellStyle name="20% - Accent5 7 2 2" xfId="13330" xr:uid="{BE4F82E8-9EB8-474D-9DC3-DBF9FF9787DA}"/>
    <cellStyle name="20% - Accent5 7 2 3" xfId="13331" xr:uid="{93D732DF-976B-459F-B95E-E693B1D74101}"/>
    <cellStyle name="20% - Accent5 7 2 4" xfId="13332" xr:uid="{40E923EF-48C8-4D04-AD65-E68AE37460FA}"/>
    <cellStyle name="20% - Accent5 7 2 5" xfId="13333" xr:uid="{6234AA55-EB4A-42E1-84E8-33820F89604C}"/>
    <cellStyle name="20% - Accent5 7 2 6" xfId="13334" xr:uid="{B4ABE011-5892-4513-8D6E-9E81BD1F332B}"/>
    <cellStyle name="20% - Accent5 7 3" xfId="13335" xr:uid="{D019AC10-9BC5-477D-ADE3-0C922290C685}"/>
    <cellStyle name="20% - Accent5 7 3 2" xfId="13336" xr:uid="{A03606A4-F77F-448A-84E8-568A949522FF}"/>
    <cellStyle name="20% - Accent5 7 4" xfId="13337" xr:uid="{A9B11B74-C601-4635-B500-CC39D3D52853}"/>
    <cellStyle name="20% - Accent5 7 5" xfId="13338" xr:uid="{25891D9A-0DD1-42D9-BD07-7F7A62405E96}"/>
    <cellStyle name="20% - Accent5 7 6" xfId="13339" xr:uid="{8831D057-2FD0-47F0-AEAE-BB8C34DD4550}"/>
    <cellStyle name="20% - Accent5 7 7" xfId="13340" xr:uid="{7EE83DB4-EA93-4049-9EB9-039B692FE3B1}"/>
    <cellStyle name="20% - Accent5 70" xfId="13341" xr:uid="{10356640-9850-42B9-8392-6BA8575CABDF}"/>
    <cellStyle name="20% - Accent5 70 2" xfId="13342" xr:uid="{44731EDA-E671-411E-887F-4381BFB6D3B5}"/>
    <cellStyle name="20% - Accent5 70 2 2" xfId="13343" xr:uid="{EFC46E4C-8BD5-4DE6-8FC5-8CE8EF6894E8}"/>
    <cellStyle name="20% - Accent5 70 3" xfId="13344" xr:uid="{31D388BA-7438-46FE-823C-1D183086BC5F}"/>
    <cellStyle name="20% - Accent5 70 4" xfId="13345" xr:uid="{E293C1AC-B7C1-41FD-9C42-BF741E3F5606}"/>
    <cellStyle name="20% - Accent5 70 5" xfId="13346" xr:uid="{201E3C44-9B1C-455C-B283-44569AF06507}"/>
    <cellStyle name="20% - Accent5 70 6" xfId="13347" xr:uid="{2C00C613-3ABE-4F79-942F-FFE20CC991EF}"/>
    <cellStyle name="20% - Accent5 70 7" xfId="13348" xr:uid="{3BB3832F-1DAA-4E58-997D-FDBFE2DDA70F}"/>
    <cellStyle name="20% - Accent5 71" xfId="13349" xr:uid="{F65768F1-BFEB-47B0-A14D-03B1B79FF8F5}"/>
    <cellStyle name="20% - Accent5 71 2" xfId="13350" xr:uid="{458EDE9D-6DC4-4F88-85A6-B1B99D7CF132}"/>
    <cellStyle name="20% - Accent5 71 2 2" xfId="13351" xr:uid="{E9CBD86A-655F-4420-95EA-E3BA937DD37C}"/>
    <cellStyle name="20% - Accent5 71 3" xfId="13352" xr:uid="{0C66BA3C-1F83-453C-9E90-47DD45FB9075}"/>
    <cellStyle name="20% - Accent5 71 4" xfId="13353" xr:uid="{3F76FA55-08AA-47AD-BF05-FCEA2230FE34}"/>
    <cellStyle name="20% - Accent5 71 5" xfId="13354" xr:uid="{7B7BC82C-0065-46AE-B6DE-746375955288}"/>
    <cellStyle name="20% - Accent5 71 6" xfId="13355" xr:uid="{996B80AA-06E9-459C-932F-7168BEDEE512}"/>
    <cellStyle name="20% - Accent5 71 7" xfId="13356" xr:uid="{02B92240-DDC5-46DA-B6AD-36C234D670E9}"/>
    <cellStyle name="20% - Accent5 72" xfId="13357" xr:uid="{A8EB0DC5-9599-4DB1-8B44-0060E9D2E11C}"/>
    <cellStyle name="20% - Accent5 72 2" xfId="13358" xr:uid="{976F72A1-DDF0-4CE5-91A2-8A9E4D635B2C}"/>
    <cellStyle name="20% - Accent5 72 2 2" xfId="13359" xr:uid="{1F29C464-EF01-4314-A1C9-F5BFFD0ACD87}"/>
    <cellStyle name="20% - Accent5 72 3" xfId="13360" xr:uid="{F79E97B0-5B08-4205-9FAB-B4E0A880B098}"/>
    <cellStyle name="20% - Accent5 72 4" xfId="13361" xr:uid="{DC3F5229-3514-42DA-B7B8-B94CB8F3F56B}"/>
    <cellStyle name="20% - Accent5 72 5" xfId="13362" xr:uid="{9DC49CA9-0ADD-4548-8C1D-8153C692D1AD}"/>
    <cellStyle name="20% - Accent5 72 6" xfId="13363" xr:uid="{4D06AED9-4EFC-40B4-98B5-138200AA1CC8}"/>
    <cellStyle name="20% - Accent5 72 7" xfId="13364" xr:uid="{1BA6A092-3DE7-47A8-846A-F908BC48CF89}"/>
    <cellStyle name="20% - Accent5 73" xfId="13365" xr:uid="{2EDE3E95-AE2C-4358-91E2-76069EC16C92}"/>
    <cellStyle name="20% - Accent5 73 2" xfId="13366" xr:uid="{E3D574DF-D4F1-467E-B4E4-07F00C1ACCDD}"/>
    <cellStyle name="20% - Accent5 73 2 2" xfId="13367" xr:uid="{2EAB9217-F22D-449C-B3FF-92C5F0C2A5FA}"/>
    <cellStyle name="20% - Accent5 73 3" xfId="13368" xr:uid="{942FBF37-8C2E-4CAD-B5CF-E770E0ED9FB9}"/>
    <cellStyle name="20% - Accent5 73 4" xfId="13369" xr:uid="{D5E42E86-F5A0-4D79-A23A-0044FE052CF0}"/>
    <cellStyle name="20% - Accent5 74" xfId="13370" xr:uid="{DA205FDB-7943-4D9D-9146-173CA58DB103}"/>
    <cellStyle name="20% - Accent5 74 2" xfId="13371" xr:uid="{CCCF0602-68D5-45C8-8AC8-5C11AA7E5BE1}"/>
    <cellStyle name="20% - Accent5 74 2 2" xfId="13372" xr:uid="{9E2723F2-B4DE-4579-97CB-0A4780B4BD76}"/>
    <cellStyle name="20% - Accent5 74 3" xfId="13373" xr:uid="{1F125A3D-19D8-4AD4-86A2-4CBF73A37BC2}"/>
    <cellStyle name="20% - Accent5 74 4" xfId="13374" xr:uid="{6D2133D2-949A-4A1E-AEAA-144C5AC14B0A}"/>
    <cellStyle name="20% - Accent5 75" xfId="13375" xr:uid="{C192EE9E-821A-4DDB-AECE-C1843CD975C4}"/>
    <cellStyle name="20% - Accent5 75 2" xfId="13376" xr:uid="{A33A1ADB-FEDC-4931-8993-1D506DD1E5FF}"/>
    <cellStyle name="20% - Accent5 75 2 2" xfId="13377" xr:uid="{9AB18F29-4A54-4C0E-AF14-C42ADF0B7049}"/>
    <cellStyle name="20% - Accent5 75 3" xfId="13378" xr:uid="{5A7C7EC4-1BDB-4FE3-A134-B5719DECC12D}"/>
    <cellStyle name="20% - Accent5 75 4" xfId="13379" xr:uid="{2B2499ED-5E6B-42F5-81CE-B7304E09888F}"/>
    <cellStyle name="20% - Accent5 76" xfId="13380" xr:uid="{FCAA8510-A0CA-4DCD-85F9-76D8DBB9BFBD}"/>
    <cellStyle name="20% - Accent5 76 2" xfId="13381" xr:uid="{A2F192FA-2796-49E1-9990-835F3DAF6858}"/>
    <cellStyle name="20% - Accent5 76 2 2" xfId="13382" xr:uid="{160232E8-F42B-4BA9-B8AA-7131F37A78EA}"/>
    <cellStyle name="20% - Accent5 76 3" xfId="13383" xr:uid="{F1A02430-10EE-4563-A0F2-DCB798ECE363}"/>
    <cellStyle name="20% - Accent5 76 4" xfId="13384" xr:uid="{A94CE708-B76B-46BD-A374-4793B99662AB}"/>
    <cellStyle name="20% - Accent5 77" xfId="13385" xr:uid="{2C6FAD21-F04E-4D02-BDB2-2C3E9A9FB186}"/>
    <cellStyle name="20% - Accent5 77 2" xfId="13386" xr:uid="{3FF7FC24-EBE8-4889-BE3F-0EDDB141E727}"/>
    <cellStyle name="20% - Accent5 77 2 2" xfId="13387" xr:uid="{06BBB60B-56D5-433D-8333-5F889E536459}"/>
    <cellStyle name="20% - Accent5 77 3" xfId="13388" xr:uid="{5D4860E6-B95F-4F20-8054-C83A9907C50C}"/>
    <cellStyle name="20% - Accent5 77 4" xfId="13389" xr:uid="{A8C92389-92C9-4220-A63C-764E19E5EB01}"/>
    <cellStyle name="20% - Accent5 78" xfId="13390" xr:uid="{865E5024-B2BC-4FCB-8495-23614EE678CC}"/>
    <cellStyle name="20% - Accent5 78 2" xfId="13391" xr:uid="{5EB879F7-5308-4F82-ABCE-2060D5513660}"/>
    <cellStyle name="20% - Accent5 78 2 2" xfId="13392" xr:uid="{D434F721-6C4C-4369-AF37-E2B7E7F4FA5E}"/>
    <cellStyle name="20% - Accent5 78 3" xfId="13393" xr:uid="{66AC04DE-7A03-446C-9B6C-7F276DE6493A}"/>
    <cellStyle name="20% - Accent5 78 4" xfId="13394" xr:uid="{FD71665E-ECC2-41ED-AFD6-50D446A3AA2B}"/>
    <cellStyle name="20% - Accent5 79" xfId="13395" xr:uid="{BE73DC7B-C84A-443F-A2AB-9B4545A55246}"/>
    <cellStyle name="20% - Accent5 79 2" xfId="13396" xr:uid="{85F302C3-9C9E-4A2A-9F74-3B93A9A56C90}"/>
    <cellStyle name="20% - Accent5 79 2 2" xfId="13397" xr:uid="{B8D1CB40-C8E5-4702-9738-D5B77DFED405}"/>
    <cellStyle name="20% - Accent5 79 3" xfId="13398" xr:uid="{0E415C19-8FD1-448A-B879-D1110087A1F7}"/>
    <cellStyle name="20% - Accent5 79 4" xfId="13399" xr:uid="{7DDB1D4B-5CE2-45FF-81AF-7E667F72EF5A}"/>
    <cellStyle name="20% - Accent5 8" xfId="13400" xr:uid="{558BDF2B-6D88-42B2-A486-ED7181F5BCC9}"/>
    <cellStyle name="20% - Accent5 8 2" xfId="13401" xr:uid="{4313D9A8-4C9D-40CD-9FD3-69C4AE0A3760}"/>
    <cellStyle name="20% - Accent5 8 2 2" xfId="13402" xr:uid="{5C0E8E31-069F-40DD-9007-8C68C3CF124F}"/>
    <cellStyle name="20% - Accent5 8 2 3" xfId="13403" xr:uid="{4AB686A3-0ED1-4BB1-88FE-87D64E7F508F}"/>
    <cellStyle name="20% - Accent5 8 2 4" xfId="13404" xr:uid="{0EFEB2FF-0665-4ECA-B0B4-C21CD4A9DDA0}"/>
    <cellStyle name="20% - Accent5 8 2 5" xfId="13405" xr:uid="{8F4AEE16-BD5C-40CA-8CAB-92B2093458DB}"/>
    <cellStyle name="20% - Accent5 8 2 6" xfId="13406" xr:uid="{34CE12F7-C3AB-43C2-8C16-D2E45F99E6F3}"/>
    <cellStyle name="20% - Accent5 8 3" xfId="13407" xr:uid="{89CE2872-CC48-455C-8EC3-397BFF459D0E}"/>
    <cellStyle name="20% - Accent5 8 3 2" xfId="13408" xr:uid="{462BE6AF-95DB-430A-A5D8-B5AC9E863167}"/>
    <cellStyle name="20% - Accent5 8 4" xfId="13409" xr:uid="{ECBBFE06-F728-4CE5-8AC6-4F06C1A3701B}"/>
    <cellStyle name="20% - Accent5 8 5" xfId="13410" xr:uid="{FA61F723-49DD-4C76-97A0-7374E9C1A970}"/>
    <cellStyle name="20% - Accent5 8 6" xfId="13411" xr:uid="{C02A2E2F-455D-4D4C-9581-C09D384D091B}"/>
    <cellStyle name="20% - Accent5 8 7" xfId="13412" xr:uid="{223467B9-A9CB-482B-AF0C-86D7ED6C978B}"/>
    <cellStyle name="20% - Accent5 80" xfId="13413" xr:uid="{C98E1CCF-7976-4DFF-BE9A-C608E915CA9A}"/>
    <cellStyle name="20% - Accent5 80 2" xfId="13414" xr:uid="{0C402C2E-9859-4348-978C-A11A98953A46}"/>
    <cellStyle name="20% - Accent5 80 2 2" xfId="13415" xr:uid="{1DA12EC7-57DB-4B7E-BB32-B59A50658C1B}"/>
    <cellStyle name="20% - Accent5 80 3" xfId="13416" xr:uid="{BA89B437-B947-44AF-A022-5CA1701652EB}"/>
    <cellStyle name="20% - Accent5 80 4" xfId="13417" xr:uid="{6BA26914-62AB-4F29-9BEA-BC38080D3269}"/>
    <cellStyle name="20% - Accent5 81" xfId="13418" xr:uid="{F499C54A-0A4D-47B0-ADFF-D6FC4E591930}"/>
    <cellStyle name="20% - Accent5 81 2" xfId="13419" xr:uid="{75CE9B71-4C64-4761-8608-E60C2E42ABD8}"/>
    <cellStyle name="20% - Accent5 81 2 2" xfId="13420" xr:uid="{82152EA7-F9FE-4078-ACAC-DA70E5FEF354}"/>
    <cellStyle name="20% - Accent5 81 2 2 2" xfId="13421" xr:uid="{67F4066C-4B6F-47F5-8616-6EB4CD404C75}"/>
    <cellStyle name="20% - Accent5 81 2 3" xfId="13422" xr:uid="{1A26C79C-C63B-4863-ADB2-6CB72F828CB8}"/>
    <cellStyle name="20% - Accent5 81 2 4" xfId="13423" xr:uid="{6A8FB930-E422-41F0-B36E-6FAD44E1CE99}"/>
    <cellStyle name="20% - Accent5 81 2 5" xfId="13424" xr:uid="{6FF27E41-B9E1-4146-8872-671876F366DC}"/>
    <cellStyle name="20% - Accent5 81 2 6" xfId="13425" xr:uid="{9CD6FE4B-ACAC-4A86-8C02-F5A049EAC800}"/>
    <cellStyle name="20% - Accent5 81 3" xfId="13426" xr:uid="{5B0EDC05-76AA-4C1E-8C4C-4F7CB5665101}"/>
    <cellStyle name="20% - Accent5 81 4" xfId="13427" xr:uid="{86AD2C9E-6A7D-4759-90BB-F8E224A104ED}"/>
    <cellStyle name="20% - Accent5 82" xfId="13428" xr:uid="{5404C2E1-AD1F-414C-8559-300AFFB17AD2}"/>
    <cellStyle name="20% - Accent5 82 2" xfId="13429" xr:uid="{18F43558-AFFC-4B3D-81CA-31FFCA6AC5B0}"/>
    <cellStyle name="20% - Accent5 82 3" xfId="13430" xr:uid="{C2BB5788-6C77-4AA1-9E0A-92D932AB2274}"/>
    <cellStyle name="20% - Accent5 83" xfId="13431" xr:uid="{E1563627-E711-4DDD-927D-02E0D5F13FF6}"/>
    <cellStyle name="20% - Accent5 83 2" xfId="13432" xr:uid="{576F222E-A672-4644-83E4-02940BBA00EE}"/>
    <cellStyle name="20% - Accent5 83 3" xfId="13433" xr:uid="{E7CAA013-749A-4953-93E6-1DBF432D72A9}"/>
    <cellStyle name="20% - Accent5 84" xfId="13434" xr:uid="{696A47F4-03CC-41A5-9126-E455E4F978F1}"/>
    <cellStyle name="20% - Accent5 84 2" xfId="13435" xr:uid="{F2D528B5-CE56-4EB8-A59A-F9CF5792968C}"/>
    <cellStyle name="20% - Accent5 84 3" xfId="13436" xr:uid="{A8464B43-F327-4EDD-90A3-851641076391}"/>
    <cellStyle name="20% - Accent5 85" xfId="13437" xr:uid="{701F5224-09F8-43FC-88D1-A027067A7FA5}"/>
    <cellStyle name="20% - Accent5 85 2" xfId="13438" xr:uid="{B6A115F0-0508-47DD-9516-8D9EF8062FBD}"/>
    <cellStyle name="20% - Accent5 85 3" xfId="13439" xr:uid="{98C8A8B0-C151-4F32-9D96-000787BDAB28}"/>
    <cellStyle name="20% - Accent5 86" xfId="13440" xr:uid="{FE2EC0DA-9FE1-4C28-92F3-8D8CA632220F}"/>
    <cellStyle name="20% - Accent5 86 2" xfId="13441" xr:uid="{055A9540-A0E6-40D9-A6DD-B91553F7C0EC}"/>
    <cellStyle name="20% - Accent5 86 2 2" xfId="13442" xr:uid="{68F81971-DD6E-4FA0-A3BF-FAA08EE6055F}"/>
    <cellStyle name="20% - Accent5 86 3" xfId="13443" xr:uid="{4AC754B8-8EFD-48AA-BCF2-FE52486B93EE}"/>
    <cellStyle name="20% - Accent5 86 4" xfId="13444" xr:uid="{FF136D88-EBD5-4EBC-8C65-6EE162B94D72}"/>
    <cellStyle name="20% - Accent5 86 5" xfId="13445" xr:uid="{19D04E89-59F8-48E7-B61B-51CE1AA4B7A8}"/>
    <cellStyle name="20% - Accent5 86 6" xfId="13446" xr:uid="{922BAA12-658A-42F3-8097-5C5E011FCAB2}"/>
    <cellStyle name="20% - Accent5 87" xfId="13447" xr:uid="{6CAE9887-4F19-4C59-82C6-6F2C24C30B13}"/>
    <cellStyle name="20% - Accent5 87 2" xfId="13448" xr:uid="{A08360BB-FB14-486E-BA16-712129F7757B}"/>
    <cellStyle name="20% - Accent5 87 2 2" xfId="13449" xr:uid="{DF32EB51-13DB-41B2-ADC6-0B5049C10917}"/>
    <cellStyle name="20% - Accent5 87 3" xfId="13450" xr:uid="{1F26DE47-15ED-4DA4-A0F5-291DCC772262}"/>
    <cellStyle name="20% - Accent5 87 4" xfId="13451" xr:uid="{B9D9202B-3540-43B7-86C2-CD57748F47E2}"/>
    <cellStyle name="20% - Accent5 87 5" xfId="13452" xr:uid="{ADB105E6-6236-45F8-A5F1-116868F21201}"/>
    <cellStyle name="20% - Accent5 87 6" xfId="13453" xr:uid="{EE92833A-E76C-4741-B49D-8AEFE134BB95}"/>
    <cellStyle name="20% - Accent5 88" xfId="13454" xr:uid="{C731C85D-6325-4140-A9AC-3C6C239C34DD}"/>
    <cellStyle name="20% - Accent5 88 2" xfId="13455" xr:uid="{A72A858D-2941-4DF5-8BCB-1C47E090E744}"/>
    <cellStyle name="20% - Accent5 88 3" xfId="13456" xr:uid="{1305A807-EEE8-411B-A128-EDA078669AFB}"/>
    <cellStyle name="20% - Accent5 88 4" xfId="13457" xr:uid="{02D572F1-8D17-46B0-AB43-3DF0637CB46F}"/>
    <cellStyle name="20% - Accent5 88 5" xfId="13458" xr:uid="{AD671356-B361-42C1-8C47-52BF9F37009B}"/>
    <cellStyle name="20% - Accent5 88 6" xfId="13459" xr:uid="{2A33A8B5-74FB-4A0F-876D-BACE0126F22C}"/>
    <cellStyle name="20% - Accent5 89" xfId="13460" xr:uid="{031A26A3-EEAC-4E37-B4D4-AC227EF1FFAE}"/>
    <cellStyle name="20% - Accent5 9" xfId="13461" xr:uid="{74C0B909-7E3D-450A-85ED-67AE18E4233C}"/>
    <cellStyle name="20% - Accent5 9 2" xfId="13462" xr:uid="{E0FCB28D-32FF-4E71-A8A9-73C1E5058DFA}"/>
    <cellStyle name="20% - Accent5 9 2 2" xfId="13463" xr:uid="{11B08C06-3866-43D1-8813-677746884F2B}"/>
    <cellStyle name="20% - Accent5 9 2 3" xfId="13464" xr:uid="{6EBA7FE4-CBD2-4663-A13A-AA94EF921F4E}"/>
    <cellStyle name="20% - Accent5 9 2 4" xfId="13465" xr:uid="{E38E3EBF-B22E-4C4D-BDE6-0E1A900C18BF}"/>
    <cellStyle name="20% - Accent5 9 2 5" xfId="13466" xr:uid="{31C02812-5E38-4A63-9CC6-A93E9AEAECE8}"/>
    <cellStyle name="20% - Accent5 9 2 6" xfId="13467" xr:uid="{CD2BBCAF-E162-40B5-BDF2-539F104C2D49}"/>
    <cellStyle name="20% - Accent5 9 3" xfId="13468" xr:uid="{BCCA27EE-2B61-4E7B-AF55-E30115944D19}"/>
    <cellStyle name="20% - Accent5 9 3 2" xfId="13469" xr:uid="{1B34049D-03B5-4F35-8033-79F66C11E86A}"/>
    <cellStyle name="20% - Accent5 9 4" xfId="13470" xr:uid="{39F9A0BF-6B61-4B65-9E6F-6ABCB7EBB70C}"/>
    <cellStyle name="20% - Accent5 9 5" xfId="13471" xr:uid="{6CC39F26-326E-4D8C-AFF1-28D0A265455F}"/>
    <cellStyle name="20% - Accent5 9 6" xfId="13472" xr:uid="{E0B9A4A1-02FF-4B55-9406-FF4F2695A6D2}"/>
    <cellStyle name="20% - Accent5 9 7" xfId="13473" xr:uid="{182E092B-E090-44BE-9FD0-42F6DF8A6E3F}"/>
    <cellStyle name="20% - Accent5 90" xfId="13474" xr:uid="{DE1FCA57-D742-48D1-987E-7BCEDB19B101}"/>
    <cellStyle name="20% - Accent5 91" xfId="13475" xr:uid="{DD5F472A-9F59-4D20-9B95-262D53FBC991}"/>
    <cellStyle name="20% - Accent5 92" xfId="13476" xr:uid="{6FE7E7C2-792A-4AC7-8D3E-7A9864166D49}"/>
    <cellStyle name="20% - Accent5 93" xfId="13477" xr:uid="{99C10699-C79C-46A8-B133-7A2F8343EC67}"/>
    <cellStyle name="20% - Accent5 94" xfId="13478" xr:uid="{88A6912D-280F-492F-BBE5-69067316CF24}"/>
    <cellStyle name="20% - Accent5 95" xfId="13479" xr:uid="{B93EC07E-2D60-421F-BAA6-E6EE7289AF56}"/>
    <cellStyle name="20% - Accent5 96" xfId="5198" xr:uid="{117046FD-1E1E-4119-8198-984FD5E00BD8}"/>
    <cellStyle name="20% - Accent5 97" xfId="37863" xr:uid="{0F5EC626-F0A6-466F-87E9-B4A697005858}"/>
    <cellStyle name="20% - Accent5 98" xfId="37955" xr:uid="{F381FF8D-AC1E-410F-817A-18974E0B3CFC}"/>
    <cellStyle name="20% - Accent5 99" xfId="38018" xr:uid="{EF4BD869-C2BB-4C3B-9748-C02789774F99}"/>
    <cellStyle name="20% - Accent6" xfId="48" builtinId="50" customBuiltin="1"/>
    <cellStyle name="20% - Accent6 10" xfId="13480" xr:uid="{DC7DB25A-EB93-42CA-9EED-23823D5C9558}"/>
    <cellStyle name="20% - Accent6 10 2" xfId="13481" xr:uid="{DE988240-CC66-4A10-9B2A-980056C66D2F}"/>
    <cellStyle name="20% - Accent6 10 2 2" xfId="13482" xr:uid="{1DBC76A4-8B2C-4031-A6FD-2F38A81ED70D}"/>
    <cellStyle name="20% - Accent6 10 2 3" xfId="13483" xr:uid="{79769F7D-0E73-41CB-AEC1-78BFC4DD33AC}"/>
    <cellStyle name="20% - Accent6 10 2 4" xfId="13484" xr:uid="{95D85B9B-9AC8-4173-86FE-2280D1FCEABF}"/>
    <cellStyle name="20% - Accent6 10 2 5" xfId="13485" xr:uid="{7B5D528B-1FF3-4C88-903A-2952019EB961}"/>
    <cellStyle name="20% - Accent6 10 2 6" xfId="13486" xr:uid="{0CBFE259-DF59-4DB9-9CEC-7751333CACC9}"/>
    <cellStyle name="20% - Accent6 10 3" xfId="13487" xr:uid="{BF2C2A04-26B7-44DD-9A87-14D89BB867C0}"/>
    <cellStyle name="20% - Accent6 10 3 2" xfId="13488" xr:uid="{B3688807-BFCC-4036-9585-C0CBBAB4F434}"/>
    <cellStyle name="20% - Accent6 10 4" xfId="13489" xr:uid="{0A574ACE-D15E-499C-B5EB-6B57CC6C6B31}"/>
    <cellStyle name="20% - Accent6 10 5" xfId="13490" xr:uid="{1F30AA07-D23B-4C56-98F8-BB50D406D48D}"/>
    <cellStyle name="20% - Accent6 10 6" xfId="13491" xr:uid="{FB7A6292-B9C0-4B07-B588-208613BEBDE9}"/>
    <cellStyle name="20% - Accent6 10 7" xfId="13492" xr:uid="{BB70AD5E-849E-4D2A-BD00-4D185AAFBE91}"/>
    <cellStyle name="20% - Accent6 11" xfId="13493" xr:uid="{CBDBE92C-F656-4FE1-9AFE-78126748929E}"/>
    <cellStyle name="20% - Accent6 11 2" xfId="13494" xr:uid="{B801F042-A627-4768-904F-1A9503CD9A69}"/>
    <cellStyle name="20% - Accent6 11 2 2" xfId="13495" xr:uid="{7D3CBDEC-DA27-402A-BCA9-9648FFFADD98}"/>
    <cellStyle name="20% - Accent6 11 2 3" xfId="13496" xr:uid="{A04F0685-AC47-4442-A4BC-02BDDB7E3178}"/>
    <cellStyle name="20% - Accent6 11 2 4" xfId="13497" xr:uid="{2273FEE5-769A-4F82-9201-AAB6C5E1ADB3}"/>
    <cellStyle name="20% - Accent6 11 2 5" xfId="13498" xr:uid="{D88A90D8-AA3E-4AAF-A8EF-441DF5A382D1}"/>
    <cellStyle name="20% - Accent6 11 2 6" xfId="13499" xr:uid="{DE88E63C-510D-4F97-B413-756C294F27A1}"/>
    <cellStyle name="20% - Accent6 11 3" xfId="13500" xr:uid="{C5338F84-C901-48E1-AF0F-3256EF5BBE7F}"/>
    <cellStyle name="20% - Accent6 11 3 2" xfId="13501" xr:uid="{A66199E3-6939-4035-8970-C62CC95E9838}"/>
    <cellStyle name="20% - Accent6 11 4" xfId="13502" xr:uid="{C89BB9AB-CED4-4F3C-BF61-76DBBB26A96C}"/>
    <cellStyle name="20% - Accent6 11 5" xfId="13503" xr:uid="{190769E0-3EAF-4F50-8122-C14FE9C09480}"/>
    <cellStyle name="20% - Accent6 11 6" xfId="13504" xr:uid="{4BA7C2D7-7F95-48C6-86C3-B0508F554725}"/>
    <cellStyle name="20% - Accent6 11 7" xfId="13505" xr:uid="{6D8DFBA1-10DE-4152-A1B5-F65387444C5A}"/>
    <cellStyle name="20% - Accent6 12" xfId="13506" xr:uid="{B3AA6303-D6BA-4C65-9B89-F48D4435B8C0}"/>
    <cellStyle name="20% - Accent6 12 2" xfId="13507" xr:uid="{58CA939C-8EAF-438F-B9CC-FADB9C9DDA51}"/>
    <cellStyle name="20% - Accent6 12 2 2" xfId="13508" xr:uid="{63B81910-0312-4DB2-94C9-AAF34C56116D}"/>
    <cellStyle name="20% - Accent6 12 2 3" xfId="13509" xr:uid="{5291E966-9F07-42FD-A8DE-46BEE92086C2}"/>
    <cellStyle name="20% - Accent6 12 2 4" xfId="13510" xr:uid="{E643125B-96BA-4A78-B8EE-2FD9998F0642}"/>
    <cellStyle name="20% - Accent6 12 2 5" xfId="13511" xr:uid="{AF61870E-F7E0-41EE-9539-8871CBE326E5}"/>
    <cellStyle name="20% - Accent6 12 2 6" xfId="13512" xr:uid="{9791B46D-5AF1-4AE4-8CFF-0D2DF99E047A}"/>
    <cellStyle name="20% - Accent6 12 3" xfId="13513" xr:uid="{59153B7F-410E-41D6-9AE4-244E7099687D}"/>
    <cellStyle name="20% - Accent6 12 3 2" xfId="13514" xr:uid="{F9D5B926-2161-48EC-9436-6E63CD3B7F6B}"/>
    <cellStyle name="20% - Accent6 12 4" xfId="13515" xr:uid="{B078AFBF-8383-4CD8-9717-1636F0CDE90A}"/>
    <cellStyle name="20% - Accent6 12 5" xfId="13516" xr:uid="{C1EABA42-C8A6-4FB5-85D9-A4D3387AF123}"/>
    <cellStyle name="20% - Accent6 12 6" xfId="13517" xr:uid="{50DBBC57-38EB-4D49-8211-392C23129209}"/>
    <cellStyle name="20% - Accent6 12 7" xfId="13518" xr:uid="{35FC0245-C57D-4A79-BC78-F9D3C68094FC}"/>
    <cellStyle name="20% - Accent6 13" xfId="13519" xr:uid="{4D478F2E-3F3D-40C3-BFE3-899E9C412752}"/>
    <cellStyle name="20% - Accent6 13 2" xfId="13520" xr:uid="{998A532F-D76B-4ED0-A805-C88224C4FF58}"/>
    <cellStyle name="20% - Accent6 13 2 2" xfId="13521" xr:uid="{54CD238D-EE91-462E-BB8A-81EAFB362A8E}"/>
    <cellStyle name="20% - Accent6 13 2 3" xfId="13522" xr:uid="{9B097F2C-D869-40E1-92B3-D520793C91CB}"/>
    <cellStyle name="20% - Accent6 13 2 4" xfId="13523" xr:uid="{66B46A57-56B3-4CF7-90D0-B2E1C71FD8E7}"/>
    <cellStyle name="20% - Accent6 13 2 5" xfId="13524" xr:uid="{67B6F4F8-7B23-4DD0-91C6-7FD51C8FE0DE}"/>
    <cellStyle name="20% - Accent6 13 2 6" xfId="13525" xr:uid="{9F643637-D15E-456D-AA05-CC90DAEE328B}"/>
    <cellStyle name="20% - Accent6 13 3" xfId="13526" xr:uid="{640698A5-247A-411D-AAD2-F34180F05F3C}"/>
    <cellStyle name="20% - Accent6 13 3 2" xfId="13527" xr:uid="{AEB15755-86A7-4871-A0AA-8682FD548EDC}"/>
    <cellStyle name="20% - Accent6 13 4" xfId="13528" xr:uid="{AC018453-8289-4B75-A31F-A8ED1B8B5469}"/>
    <cellStyle name="20% - Accent6 13 5" xfId="13529" xr:uid="{B5C44442-B9C3-4F76-8C51-376024E73FFC}"/>
    <cellStyle name="20% - Accent6 13 6" xfId="13530" xr:uid="{52ABA01E-8322-4C8A-98C6-653A0B9C3EF0}"/>
    <cellStyle name="20% - Accent6 13 7" xfId="13531" xr:uid="{BABE1AAD-F7F9-4125-8C1F-47FD481AD5B2}"/>
    <cellStyle name="20% - Accent6 14" xfId="13532" xr:uid="{669201E4-435E-4D66-B3BB-EE2545B1B40B}"/>
    <cellStyle name="20% - Accent6 14 2" xfId="13533" xr:uid="{14ED0622-632E-48CF-BE9A-C249D8AA1587}"/>
    <cellStyle name="20% - Accent6 14 2 2" xfId="13534" xr:uid="{A0FD274E-538E-4E1E-8A9F-16AC8EEB31BD}"/>
    <cellStyle name="20% - Accent6 14 2 3" xfId="13535" xr:uid="{48056F88-122C-477C-AA07-9842704C11D7}"/>
    <cellStyle name="20% - Accent6 14 2 4" xfId="13536" xr:uid="{AA343037-E2C8-409D-888A-F376DC937408}"/>
    <cellStyle name="20% - Accent6 14 2 5" xfId="13537" xr:uid="{D5229816-7053-47A2-8D19-DADA43BF0285}"/>
    <cellStyle name="20% - Accent6 14 2 6" xfId="13538" xr:uid="{C902F74D-E40E-455F-AB89-E63F2A3FCF8D}"/>
    <cellStyle name="20% - Accent6 14 3" xfId="13539" xr:uid="{5EC010CE-BB32-4EA6-BEB6-2831A0A7CE16}"/>
    <cellStyle name="20% - Accent6 14 3 2" xfId="13540" xr:uid="{B8C23A70-B2A6-4C74-A5E2-FECEC2661895}"/>
    <cellStyle name="20% - Accent6 14 4" xfId="13541" xr:uid="{E448921C-1DAF-4D8C-84DC-DC780BE85790}"/>
    <cellStyle name="20% - Accent6 14 5" xfId="13542" xr:uid="{9D41518A-96F5-421D-9FF2-1D149B927BAD}"/>
    <cellStyle name="20% - Accent6 14 6" xfId="13543" xr:uid="{0EB4F6B2-B635-4C7E-BEC6-2A4728D32C2E}"/>
    <cellStyle name="20% - Accent6 14 7" xfId="13544" xr:uid="{3A3DB30C-0B99-4CA3-BD31-76E1A4AF56A7}"/>
    <cellStyle name="20% - Accent6 15" xfId="13545" xr:uid="{008760BD-E5B0-4404-8E8A-6DD7E225761C}"/>
    <cellStyle name="20% - Accent6 15 2" xfId="13546" xr:uid="{B0471195-3F09-409A-AB3F-5979F33E7908}"/>
    <cellStyle name="20% - Accent6 15 2 2" xfId="13547" xr:uid="{CC5E2FC9-8B21-423F-A6C2-4836D2132624}"/>
    <cellStyle name="20% - Accent6 15 2 3" xfId="13548" xr:uid="{E8A6FC7D-FCA7-460A-A655-44C9A00C9677}"/>
    <cellStyle name="20% - Accent6 15 2 4" xfId="13549" xr:uid="{9551BADB-A7A7-4B0D-B2A4-E5DD320E9A25}"/>
    <cellStyle name="20% - Accent6 15 2 5" xfId="13550" xr:uid="{604D032B-0222-4CCE-88E1-9B52240A84D3}"/>
    <cellStyle name="20% - Accent6 15 2 6" xfId="13551" xr:uid="{91F186E3-E153-430D-88E8-CD3EBE341BFC}"/>
    <cellStyle name="20% - Accent6 15 3" xfId="13552" xr:uid="{98891E9A-391E-46B4-9F62-4B1EEAB35A5F}"/>
    <cellStyle name="20% - Accent6 15 3 2" xfId="13553" xr:uid="{0952FFE7-0D0F-4078-8A80-E0B713F432AB}"/>
    <cellStyle name="20% - Accent6 15 4" xfId="13554" xr:uid="{5BC79597-A643-4D66-93A8-C54A57395E1C}"/>
    <cellStyle name="20% - Accent6 15 5" xfId="13555" xr:uid="{346CCD74-5D38-4F31-A683-82A12A911570}"/>
    <cellStyle name="20% - Accent6 15 6" xfId="13556" xr:uid="{723197FC-7F12-4105-B9A4-1D479921C3BC}"/>
    <cellStyle name="20% - Accent6 15 7" xfId="13557" xr:uid="{77192992-7977-4729-9131-7FF7AAD55F88}"/>
    <cellStyle name="20% - Accent6 16" xfId="13558" xr:uid="{E4FBF907-A10F-41EF-8B03-C9543E0FC391}"/>
    <cellStyle name="20% - Accent6 16 2" xfId="13559" xr:uid="{6C432878-F2A9-4983-A81F-509EE8529FD4}"/>
    <cellStyle name="20% - Accent6 16 2 2" xfId="13560" xr:uid="{B4B0D52E-E989-42E8-A4D5-6CB6672A6D6F}"/>
    <cellStyle name="20% - Accent6 16 2 3" xfId="13561" xr:uid="{9B653C64-F8F8-4DDE-9918-12C1912515C7}"/>
    <cellStyle name="20% - Accent6 16 2 4" xfId="13562" xr:uid="{A3125DDC-FC37-4878-88FD-0254887DB4DE}"/>
    <cellStyle name="20% - Accent6 16 2 5" xfId="13563" xr:uid="{B5A2B9B1-3D39-4416-89CD-CD19F9E5E53A}"/>
    <cellStyle name="20% - Accent6 16 2 6" xfId="13564" xr:uid="{6A168EA6-2B84-4A30-BACF-A702B5ADE708}"/>
    <cellStyle name="20% - Accent6 16 3" xfId="13565" xr:uid="{D17DB074-40F2-4A25-A1E1-D88862FE4D93}"/>
    <cellStyle name="20% - Accent6 16 3 2" xfId="13566" xr:uid="{17E9DDB1-A4C0-4C9B-BE3D-EF14167FD1F9}"/>
    <cellStyle name="20% - Accent6 16 4" xfId="13567" xr:uid="{CD875157-F3AF-49D3-9FF2-2FA1C39427FF}"/>
    <cellStyle name="20% - Accent6 16 5" xfId="13568" xr:uid="{58FF3918-47EF-4B85-9E67-A91B1D36DA23}"/>
    <cellStyle name="20% - Accent6 16 6" xfId="13569" xr:uid="{329DCBAE-73BE-402A-B526-465CC904888A}"/>
    <cellStyle name="20% - Accent6 16 7" xfId="13570" xr:uid="{58E7FAC5-1855-48DA-BCBF-A70F7A1CB5F6}"/>
    <cellStyle name="20% - Accent6 17" xfId="13571" xr:uid="{DA4DB4DC-02EF-488F-85BB-78086EE69333}"/>
    <cellStyle name="20% - Accent6 17 2" xfId="13572" xr:uid="{B9CB05FD-3D0D-455E-9C51-97BD0A8541D2}"/>
    <cellStyle name="20% - Accent6 17 2 2" xfId="13573" xr:uid="{F8756258-C49A-4ED3-ACEA-9F4386A70418}"/>
    <cellStyle name="20% - Accent6 17 2 3" xfId="13574" xr:uid="{66AF4F4D-4BC1-4376-A01D-2799E3700831}"/>
    <cellStyle name="20% - Accent6 17 2 4" xfId="13575" xr:uid="{7F8A8740-85C9-4ABA-BBFA-B70FF27FF9ED}"/>
    <cellStyle name="20% - Accent6 17 2 5" xfId="13576" xr:uid="{C2A255B2-29E1-47B5-9E1A-0A1551E8D45D}"/>
    <cellStyle name="20% - Accent6 17 2 6" xfId="13577" xr:uid="{D2010F4B-8216-48D1-87DB-F4D064CFDDEB}"/>
    <cellStyle name="20% - Accent6 17 3" xfId="13578" xr:uid="{CF166DE6-1D6C-4FE5-9854-83917DB82C23}"/>
    <cellStyle name="20% - Accent6 17 3 2" xfId="13579" xr:uid="{0E5DA80C-DE27-4671-88F6-10C1B42117AE}"/>
    <cellStyle name="20% - Accent6 17 4" xfId="13580" xr:uid="{049D7D14-01DF-4748-9B7D-906A11F2AB39}"/>
    <cellStyle name="20% - Accent6 17 5" xfId="13581" xr:uid="{E8E48B7F-47B6-42CA-AB27-F1444C06BAE1}"/>
    <cellStyle name="20% - Accent6 17 6" xfId="13582" xr:uid="{3DD004C4-7D43-4459-B6B9-28F6AA8DA620}"/>
    <cellStyle name="20% - Accent6 17 7" xfId="13583" xr:uid="{A03899C2-64CF-45FC-B3A3-48EB0150B523}"/>
    <cellStyle name="20% - Accent6 18" xfId="13584" xr:uid="{AB255E49-FA64-4ECD-B855-3BEAF591876E}"/>
    <cellStyle name="20% - Accent6 18 2" xfId="13585" xr:uid="{CC510594-AF3E-45E9-ACBC-968B9F9122C4}"/>
    <cellStyle name="20% - Accent6 18 2 2" xfId="13586" xr:uid="{1C671F3A-8670-4307-BDAC-F86097349680}"/>
    <cellStyle name="20% - Accent6 18 2 3" xfId="13587" xr:uid="{DA31F71A-89BE-4C9F-96EA-64B021D0EDEA}"/>
    <cellStyle name="20% - Accent6 18 2 4" xfId="13588" xr:uid="{0C56FE97-2EDD-4F86-9FAE-337C77B32BA4}"/>
    <cellStyle name="20% - Accent6 18 2 5" xfId="13589" xr:uid="{AF6D5C81-14E8-4073-9D89-905100421323}"/>
    <cellStyle name="20% - Accent6 18 2 6" xfId="13590" xr:uid="{10DC3182-7338-45D0-BCF7-7A2066123063}"/>
    <cellStyle name="20% - Accent6 18 3" xfId="13591" xr:uid="{6F3CAE24-B458-4AC8-A661-EA1203E5EE8A}"/>
    <cellStyle name="20% - Accent6 18 3 2" xfId="13592" xr:uid="{D960751E-2761-432D-B5DF-7A67F2418413}"/>
    <cellStyle name="20% - Accent6 18 4" xfId="13593" xr:uid="{11A5D5CB-D4AE-40CE-B4B1-33CFE573B01F}"/>
    <cellStyle name="20% - Accent6 18 5" xfId="13594" xr:uid="{3ADAB1E2-EBB5-497D-808F-90BFEE026AB1}"/>
    <cellStyle name="20% - Accent6 18 6" xfId="13595" xr:uid="{1B9B5962-C635-4E60-85F4-19777298B948}"/>
    <cellStyle name="20% - Accent6 18 7" xfId="13596" xr:uid="{6392E713-DBB3-4EF2-90AC-D88A89D8514F}"/>
    <cellStyle name="20% - Accent6 19" xfId="13597" xr:uid="{C6597F40-456D-4B4E-AEB1-E90F22ED86C5}"/>
    <cellStyle name="20% - Accent6 19 2" xfId="13598" xr:uid="{C915F3C7-DC3D-4B31-89CF-1DBA13A47189}"/>
    <cellStyle name="20% - Accent6 19 2 2" xfId="13599" xr:uid="{8EB39C58-992C-4933-8900-308674026B2E}"/>
    <cellStyle name="20% - Accent6 19 2 3" xfId="13600" xr:uid="{CD745420-B855-45B9-896C-3B5D037F8C98}"/>
    <cellStyle name="20% - Accent6 19 2 4" xfId="13601" xr:uid="{48AD1627-A817-4F84-88C6-CE4FEE60F4F6}"/>
    <cellStyle name="20% - Accent6 19 2 5" xfId="13602" xr:uid="{0A997159-5AD8-4A89-B2AE-DF604891F1E8}"/>
    <cellStyle name="20% - Accent6 19 2 6" xfId="13603" xr:uid="{48D6DA85-0B02-405E-9CB8-15317FD423B0}"/>
    <cellStyle name="20% - Accent6 19 3" xfId="13604" xr:uid="{9DDC310A-C474-4564-986B-00FDE81EBFE5}"/>
    <cellStyle name="20% - Accent6 19 3 2" xfId="13605" xr:uid="{A1450162-10CA-49E1-8DF2-2818B6575DC0}"/>
    <cellStyle name="20% - Accent6 19 4" xfId="13606" xr:uid="{EEFA6C6D-B2A9-42B8-881B-DBF6B1FECDB8}"/>
    <cellStyle name="20% - Accent6 19 5" xfId="13607" xr:uid="{B37C48E6-C522-4928-A0D4-A4996DE04CE7}"/>
    <cellStyle name="20% - Accent6 19 6" xfId="13608" xr:uid="{2E0C4E2D-57FB-4B59-8313-FA6C1D56267C}"/>
    <cellStyle name="20% - Accent6 19 7" xfId="13609" xr:uid="{554DBCF5-6324-42BE-A942-8F20AA5DC601}"/>
    <cellStyle name="20% - Accent6 2" xfId="217" xr:uid="{8F3859FC-9838-4B7B-8334-E4E6CB9FC5F5}"/>
    <cellStyle name="20% - Accent6 2 10" xfId="37733" xr:uid="{19F0495F-C13E-4BF3-AF51-7598E1A20817}"/>
    <cellStyle name="20% - Accent6 2 11" xfId="5338" xr:uid="{75D82C11-46B7-43D1-BBA0-B476BD5D5A12}"/>
    <cellStyle name="20% - Accent6 2 12" xfId="4571" xr:uid="{32D5AED8-69E7-46A6-958A-61EB1ADEB26F}"/>
    <cellStyle name="20% - Accent6 2 2" xfId="5424" xr:uid="{C2375163-C0D0-4675-A7BD-7D581322A6D0}"/>
    <cellStyle name="20% - Accent6 2 2 2" xfId="5690" xr:uid="{CF92DAA4-38F4-4F28-B064-EB0F49A8DAD3}"/>
    <cellStyle name="20% - Accent6 2 2 2 2" xfId="13612" xr:uid="{A4B3EADA-78C4-4812-A654-AB88D8584A1B}"/>
    <cellStyle name="20% - Accent6 2 2 3" xfId="13613" xr:uid="{2E40C11B-2CCF-4B85-BECC-6D32B833DE02}"/>
    <cellStyle name="20% - Accent6 2 2 4" xfId="13614" xr:uid="{0E336FFF-D04D-414A-9FD1-40324C109A62}"/>
    <cellStyle name="20% - Accent6 2 2 5" xfId="13615" xr:uid="{7166E845-3842-4062-B99B-96803FEDECFB}"/>
    <cellStyle name="20% - Accent6 2 2 6" xfId="13616" xr:uid="{2AC11E60-5BA6-4A8C-8B1F-189556EB3EE7}"/>
    <cellStyle name="20% - Accent6 2 2 7" xfId="13611" xr:uid="{F8E83DD8-B9EF-401B-9143-661BA553FD82}"/>
    <cellStyle name="20% - Accent6 2 3" xfId="5303" xr:uid="{10D4DF73-771C-43B8-BFFE-C4D682EB6B30}"/>
    <cellStyle name="20% - Accent6 2 3 2" xfId="13618" xr:uid="{A79EE84E-7A6C-4D90-A245-C4354D1D6265}"/>
    <cellStyle name="20% - Accent6 2 3 3" xfId="13617" xr:uid="{A34109E5-6BEC-43DB-BFA5-1EA1DF5E1697}"/>
    <cellStyle name="20% - Accent6 2 4" xfId="13619" xr:uid="{BD794BD3-0928-41B1-B287-E5504D966846}"/>
    <cellStyle name="20% - Accent6 2 5" xfId="13620" xr:uid="{358EFE9B-B34E-4C72-92CD-A1C2357822C8}"/>
    <cellStyle name="20% - Accent6 2 6" xfId="13621" xr:uid="{854E5C43-7708-4FD6-84B4-422A25602288}"/>
    <cellStyle name="20% - Accent6 2 7" xfId="13622" xr:uid="{8A40706A-F311-4BA3-B666-5D6061E7A722}"/>
    <cellStyle name="20% - Accent6 2 8" xfId="13623" xr:uid="{BD0671EE-5F83-4A2B-81A3-355F1367EBD7}"/>
    <cellStyle name="20% - Accent6 2 9" xfId="13610" xr:uid="{70C6689F-D721-41A1-AFA2-91A9B202DC47}"/>
    <cellStyle name="20% - Accent6 20" xfId="13624" xr:uid="{E173A379-08B9-4908-A3A0-52840CC08EC0}"/>
    <cellStyle name="20% - Accent6 20 2" xfId="13625" xr:uid="{36B1EA4D-B46F-480C-AB3C-FDD66F0E60C1}"/>
    <cellStyle name="20% - Accent6 20 2 2" xfId="13626" xr:uid="{CE43F9F3-CCB0-4B02-A11D-6389E0F6C55C}"/>
    <cellStyle name="20% - Accent6 20 2 3" xfId="13627" xr:uid="{A5F440D2-F2E3-47C0-B614-6A6ABD5795DD}"/>
    <cellStyle name="20% - Accent6 20 2 4" xfId="13628" xr:uid="{443B39BC-1BB7-42CB-A661-585C60BEA056}"/>
    <cellStyle name="20% - Accent6 20 2 5" xfId="13629" xr:uid="{E34589E8-06F4-4F0A-ABDB-205B89F4D765}"/>
    <cellStyle name="20% - Accent6 20 2 6" xfId="13630" xr:uid="{1851CD3D-20AD-4667-BF87-CDAFB2917C3D}"/>
    <cellStyle name="20% - Accent6 20 3" xfId="13631" xr:uid="{85F2396F-275E-4A47-B201-4B10F6B6CF24}"/>
    <cellStyle name="20% - Accent6 20 3 2" xfId="13632" xr:uid="{09CC50C8-480A-4E67-8E54-B47713DECF0A}"/>
    <cellStyle name="20% - Accent6 20 4" xfId="13633" xr:uid="{FF95DA35-D900-4006-A337-72F7E9C07888}"/>
    <cellStyle name="20% - Accent6 20 5" xfId="13634" xr:uid="{737AF37A-8A21-4EBB-94DE-C1D5CCD49FB4}"/>
    <cellStyle name="20% - Accent6 20 6" xfId="13635" xr:uid="{C01EC29C-DCD3-44FC-8726-AEB1B434EFFE}"/>
    <cellStyle name="20% - Accent6 20 7" xfId="13636" xr:uid="{16422670-FDBB-497A-A88A-E0FAE378F54A}"/>
    <cellStyle name="20% - Accent6 21" xfId="13637" xr:uid="{420589ED-0425-41A7-B791-89AAC5D4C865}"/>
    <cellStyle name="20% - Accent6 21 2" xfId="13638" xr:uid="{86408BA3-456E-4B03-86A0-EE0E861C01CE}"/>
    <cellStyle name="20% - Accent6 21 2 2" xfId="13639" xr:uid="{A3CCEC0D-640D-4301-8744-7E78F562B4C5}"/>
    <cellStyle name="20% - Accent6 21 2 3" xfId="13640" xr:uid="{2C70D030-28EB-4535-B0AA-1CDCE137B8C8}"/>
    <cellStyle name="20% - Accent6 21 2 4" xfId="13641" xr:uid="{354DBFC0-621E-4F4B-8BF3-163E5C2CC118}"/>
    <cellStyle name="20% - Accent6 21 2 5" xfId="13642" xr:uid="{4CFF54EB-25A6-4956-863D-C9FF2AFA7909}"/>
    <cellStyle name="20% - Accent6 21 2 6" xfId="13643" xr:uid="{C37F278A-5914-49E0-88D0-7EA63E3B9702}"/>
    <cellStyle name="20% - Accent6 21 3" xfId="13644" xr:uid="{AE9A1FA9-8C48-416D-8E6C-D2E1F528BB9D}"/>
    <cellStyle name="20% - Accent6 21 3 2" xfId="13645" xr:uid="{C211041A-1A1D-45B4-9AF9-043F7E1F6C20}"/>
    <cellStyle name="20% - Accent6 21 4" xfId="13646" xr:uid="{8B170EF2-FC15-4566-92C3-535BC7EC03D7}"/>
    <cellStyle name="20% - Accent6 21 5" xfId="13647" xr:uid="{CE6923A7-CCC6-4105-9637-4A248366A6B9}"/>
    <cellStyle name="20% - Accent6 21 6" xfId="13648" xr:uid="{81ACAB76-4F04-43C9-A32E-1C248F5A0862}"/>
    <cellStyle name="20% - Accent6 21 7" xfId="13649" xr:uid="{00D3C84D-5AFE-435E-8B71-1DECDBF38361}"/>
    <cellStyle name="20% - Accent6 22" xfId="13650" xr:uid="{BDBA444B-1910-4C19-B07F-784D10BDA764}"/>
    <cellStyle name="20% - Accent6 22 2" xfId="13651" xr:uid="{E5C3F32B-98EC-419F-98A4-E2A0BE2CD759}"/>
    <cellStyle name="20% - Accent6 22 2 2" xfId="13652" xr:uid="{C06A48F4-09CB-41CA-8756-4D28A31523F8}"/>
    <cellStyle name="20% - Accent6 22 2 3" xfId="13653" xr:uid="{348C6CBB-1BEC-40CE-8C33-E447EF4E30C4}"/>
    <cellStyle name="20% - Accent6 22 2 4" xfId="13654" xr:uid="{1F3BD0A7-4602-4887-A6E3-1754DCAA80ED}"/>
    <cellStyle name="20% - Accent6 22 2 5" xfId="13655" xr:uid="{BC4EFB3C-FF0F-4483-B891-908F8A2A77BC}"/>
    <cellStyle name="20% - Accent6 22 2 6" xfId="13656" xr:uid="{A7DC05BC-49A9-41C9-8651-2D12D2C79873}"/>
    <cellStyle name="20% - Accent6 22 3" xfId="13657" xr:uid="{1EC4EC67-9ED7-4B41-8FEB-4C4528D99BFF}"/>
    <cellStyle name="20% - Accent6 22 3 2" xfId="13658" xr:uid="{5A7B0CEB-4911-42F3-BDA6-E9B37E8093CF}"/>
    <cellStyle name="20% - Accent6 22 4" xfId="13659" xr:uid="{E7C6D274-90E0-48CA-9461-6CBF102D9A65}"/>
    <cellStyle name="20% - Accent6 22 5" xfId="13660" xr:uid="{A43B3C90-104D-489C-9BE9-EF40A1030D51}"/>
    <cellStyle name="20% - Accent6 22 6" xfId="13661" xr:uid="{C0E10459-9B7F-49FD-A23A-51ED0C7BE204}"/>
    <cellStyle name="20% - Accent6 22 7" xfId="13662" xr:uid="{4B2FA8FA-A5BF-49C6-8518-466FBC2337BC}"/>
    <cellStyle name="20% - Accent6 23" xfId="13663" xr:uid="{C95BE97F-9A90-4C06-9081-894BEB23EE81}"/>
    <cellStyle name="20% - Accent6 23 2" xfId="13664" xr:uid="{3614AC85-E0B4-430E-8B10-6A17D9C23602}"/>
    <cellStyle name="20% - Accent6 23 2 2" xfId="13665" xr:uid="{5737B6CE-3069-41C6-875E-B897C5AC9B26}"/>
    <cellStyle name="20% - Accent6 23 2 3" xfId="13666" xr:uid="{78AD3DBA-3F28-402A-A90B-32A9EDE62C3E}"/>
    <cellStyle name="20% - Accent6 23 2 4" xfId="13667" xr:uid="{68E5E88F-5ABD-4F53-A580-320C2F6E2294}"/>
    <cellStyle name="20% - Accent6 23 2 5" xfId="13668" xr:uid="{6F5C6BE1-A864-41CD-BFE1-62B9F3E96073}"/>
    <cellStyle name="20% - Accent6 23 2 6" xfId="13669" xr:uid="{FB030FD7-9452-4C81-A243-9224ED7A882E}"/>
    <cellStyle name="20% - Accent6 23 3" xfId="13670" xr:uid="{E97A0035-D0D8-44EC-A82B-105D280B049C}"/>
    <cellStyle name="20% - Accent6 23 3 2" xfId="13671" xr:uid="{A2D84014-5BE5-4995-8F9C-58FB1B81E686}"/>
    <cellStyle name="20% - Accent6 23 4" xfId="13672" xr:uid="{C9387B74-B76D-41EC-844B-8B9DCE1A0D2E}"/>
    <cellStyle name="20% - Accent6 23 5" xfId="13673" xr:uid="{EDD9D7D3-41D5-4EC0-AC67-0B825F873523}"/>
    <cellStyle name="20% - Accent6 23 6" xfId="13674" xr:uid="{83114B56-4DF2-4CD3-9450-AD8D7E66EF43}"/>
    <cellStyle name="20% - Accent6 23 7" xfId="13675" xr:uid="{F14AD92E-285B-4BF7-9511-CD27711974CA}"/>
    <cellStyle name="20% - Accent6 24" xfId="13676" xr:uid="{07FFCE41-B95B-410B-8D27-8EFB747A0C31}"/>
    <cellStyle name="20% - Accent6 24 2" xfId="13677" xr:uid="{69E61278-A538-47D0-8B9D-CBF378E909F7}"/>
    <cellStyle name="20% - Accent6 24 2 2" xfId="13678" xr:uid="{607E09AF-154D-47B0-B7AF-8BDD0E193936}"/>
    <cellStyle name="20% - Accent6 24 2 3" xfId="13679" xr:uid="{922EC138-7C9C-4381-842B-88B48EAFBC92}"/>
    <cellStyle name="20% - Accent6 24 2 4" xfId="13680" xr:uid="{CFA4A244-6831-4918-BA7A-6E0F52408002}"/>
    <cellStyle name="20% - Accent6 24 2 5" xfId="13681" xr:uid="{F3A7DE1A-8E96-4726-8115-E70EE9DEF5A1}"/>
    <cellStyle name="20% - Accent6 24 2 6" xfId="13682" xr:uid="{87813E80-C693-4E10-8ABA-825551561E33}"/>
    <cellStyle name="20% - Accent6 24 3" xfId="13683" xr:uid="{209443F9-304C-4638-B40B-A4B7E71E2AA1}"/>
    <cellStyle name="20% - Accent6 24 3 2" xfId="13684" xr:uid="{792C3391-63D6-44F8-9DE3-F5BE4A585CDE}"/>
    <cellStyle name="20% - Accent6 24 4" xfId="13685" xr:uid="{4AE6C4C2-2C16-4A4D-AB6F-D2C65D8A6DBD}"/>
    <cellStyle name="20% - Accent6 24 5" xfId="13686" xr:uid="{31D63063-05B6-4613-B0FE-059BFCB4D9A2}"/>
    <cellStyle name="20% - Accent6 24 6" xfId="13687" xr:uid="{D5E5A1C7-235A-4F26-A8BA-3DDC6BE785DF}"/>
    <cellStyle name="20% - Accent6 24 7" xfId="13688" xr:uid="{3682F0BC-CEC3-4089-AC6E-C071ACC59B04}"/>
    <cellStyle name="20% - Accent6 25" xfId="13689" xr:uid="{F0C48A0F-709F-4634-9FB3-D1D04E6075CB}"/>
    <cellStyle name="20% - Accent6 25 2" xfId="13690" xr:uid="{7539B69C-7DFA-4E27-8743-5054D3B652A5}"/>
    <cellStyle name="20% - Accent6 25 2 2" xfId="13691" xr:uid="{06706D6D-4216-467E-B39B-C27D69E308C6}"/>
    <cellStyle name="20% - Accent6 25 2 3" xfId="13692" xr:uid="{A2BE1ECF-C92F-4914-93C6-35619F4667F3}"/>
    <cellStyle name="20% - Accent6 25 2 4" xfId="13693" xr:uid="{08D42420-E600-4EFA-B840-8C25C4E6526F}"/>
    <cellStyle name="20% - Accent6 25 2 5" xfId="13694" xr:uid="{73FE08C5-3106-4A24-B1BE-560A5063F37C}"/>
    <cellStyle name="20% - Accent6 25 2 6" xfId="13695" xr:uid="{9D9D6D7D-F9B6-40DA-9533-5FF82188C680}"/>
    <cellStyle name="20% - Accent6 25 3" xfId="13696" xr:uid="{972CF7C3-B8A8-4D3F-8DCE-EB4246243D31}"/>
    <cellStyle name="20% - Accent6 25 3 2" xfId="13697" xr:uid="{B8A1DEEA-9A39-499C-A338-CA9CB876D7BD}"/>
    <cellStyle name="20% - Accent6 25 4" xfId="13698" xr:uid="{5B05A908-6A4E-405C-BF7A-22EA4C94E870}"/>
    <cellStyle name="20% - Accent6 25 5" xfId="13699" xr:uid="{FA45FC3B-D5FC-473F-A9AD-32529EAE7FE0}"/>
    <cellStyle name="20% - Accent6 25 6" xfId="13700" xr:uid="{D7B0573B-CE10-48DF-A2E8-A52E8508BCFB}"/>
    <cellStyle name="20% - Accent6 25 7" xfId="13701" xr:uid="{17D60C29-D7C3-4459-A6A0-4D938DAFF198}"/>
    <cellStyle name="20% - Accent6 26" xfId="13702" xr:uid="{9691F1B1-9751-481D-863D-173A11DA6BD8}"/>
    <cellStyle name="20% - Accent6 26 2" xfId="13703" xr:uid="{397FEC04-8273-4A12-B6E4-404DC93FD976}"/>
    <cellStyle name="20% - Accent6 26 2 2" xfId="13704" xr:uid="{1234E97E-2C89-487A-9D90-3719EC78F2D1}"/>
    <cellStyle name="20% - Accent6 26 2 3" xfId="13705" xr:uid="{1FF861FD-264A-48F6-8D3E-0344DEDE5B0A}"/>
    <cellStyle name="20% - Accent6 26 2 4" xfId="13706" xr:uid="{3E1D727A-23C5-431A-B2D9-FB2C7308B0F6}"/>
    <cellStyle name="20% - Accent6 26 2 5" xfId="13707" xr:uid="{DFF4F9CD-8171-4C42-894B-BBA41E3AA0A9}"/>
    <cellStyle name="20% - Accent6 26 2 6" xfId="13708" xr:uid="{EC891B64-8866-406F-A69D-5D183FDC468C}"/>
    <cellStyle name="20% - Accent6 26 3" xfId="13709" xr:uid="{714E3A76-E96B-4B2C-BE11-5CB6EB40E7BA}"/>
    <cellStyle name="20% - Accent6 26 3 2" xfId="13710" xr:uid="{8652265B-0FA2-439A-9B5A-3074F7D603A4}"/>
    <cellStyle name="20% - Accent6 26 4" xfId="13711" xr:uid="{75E93AF5-E686-4284-AE8F-A27A72E40683}"/>
    <cellStyle name="20% - Accent6 26 5" xfId="13712" xr:uid="{4658912D-6C26-4CE3-9E79-279526037FA1}"/>
    <cellStyle name="20% - Accent6 26 6" xfId="13713" xr:uid="{5E0CFE70-C0B6-4239-8C99-AB125EB5949F}"/>
    <cellStyle name="20% - Accent6 26 7" xfId="13714" xr:uid="{80AB4F81-6D26-4305-8F60-630B6D9E330A}"/>
    <cellStyle name="20% - Accent6 27" xfId="13715" xr:uid="{6F0A8BD5-97C5-48FF-9029-589368AE0D6F}"/>
    <cellStyle name="20% - Accent6 27 2" xfId="13716" xr:uid="{CC69C63C-4680-47B1-8839-DA241A8BEDC8}"/>
    <cellStyle name="20% - Accent6 27 2 2" xfId="13717" xr:uid="{48132006-F691-42F6-95A8-C939BF97EF27}"/>
    <cellStyle name="20% - Accent6 27 2 3" xfId="13718" xr:uid="{05DBB3E0-C73B-415A-9340-A5A0BEE20BEF}"/>
    <cellStyle name="20% - Accent6 27 2 4" xfId="13719" xr:uid="{A448C377-9356-45A7-9E5D-9B13F2767759}"/>
    <cellStyle name="20% - Accent6 27 2 5" xfId="13720" xr:uid="{7541020B-A38E-4BF3-9FBA-D2EDF70D9595}"/>
    <cellStyle name="20% - Accent6 27 2 6" xfId="13721" xr:uid="{CCD95E63-D11D-4692-A617-A02565E7F9E6}"/>
    <cellStyle name="20% - Accent6 27 3" xfId="13722" xr:uid="{1E0D48E1-3E6C-4DDE-B4F3-0F2C82277FA0}"/>
    <cellStyle name="20% - Accent6 27 3 2" xfId="13723" xr:uid="{91AA80A7-D7FA-42E7-A118-9DEA389E2380}"/>
    <cellStyle name="20% - Accent6 27 4" xfId="13724" xr:uid="{42771837-88E0-4994-91E9-D6822E54191A}"/>
    <cellStyle name="20% - Accent6 27 5" xfId="13725" xr:uid="{F9570240-D941-4670-B856-CE18125D5A92}"/>
    <cellStyle name="20% - Accent6 27 6" xfId="13726" xr:uid="{66AE79C3-F38E-4724-96BE-EEFDB146CFAA}"/>
    <cellStyle name="20% - Accent6 27 7" xfId="13727" xr:uid="{37202FC0-9DF8-4940-8776-FC710F6EFCF5}"/>
    <cellStyle name="20% - Accent6 28" xfId="13728" xr:uid="{F94BDE03-DB52-4795-8BBC-34BB184A3172}"/>
    <cellStyle name="20% - Accent6 28 2" xfId="13729" xr:uid="{30072CAF-84A0-43FF-AD0F-28C222902297}"/>
    <cellStyle name="20% - Accent6 28 2 2" xfId="13730" xr:uid="{4E13B634-CAEE-414F-84E5-49611BCDCDEA}"/>
    <cellStyle name="20% - Accent6 28 2 3" xfId="13731" xr:uid="{2AC2ACB8-1BE9-410C-8417-6F8A24FBF51B}"/>
    <cellStyle name="20% - Accent6 28 2 4" xfId="13732" xr:uid="{DE219FE4-4FF4-4DC3-80C5-6F060D07ED0F}"/>
    <cellStyle name="20% - Accent6 28 2 5" xfId="13733" xr:uid="{4E900743-73FC-4C36-BEC2-25C1EA6A14D6}"/>
    <cellStyle name="20% - Accent6 28 2 6" xfId="13734" xr:uid="{C513A1A4-88E6-4E93-AD0E-6D58A4C356D6}"/>
    <cellStyle name="20% - Accent6 28 3" xfId="13735" xr:uid="{75FAEC9C-7931-4C54-85A1-021DB877084C}"/>
    <cellStyle name="20% - Accent6 28 3 2" xfId="13736" xr:uid="{D1365893-9CEF-49AD-A634-4F4140608A7B}"/>
    <cellStyle name="20% - Accent6 28 4" xfId="13737" xr:uid="{A43D8952-D3EA-4F30-901C-514AD624B03F}"/>
    <cellStyle name="20% - Accent6 28 5" xfId="13738" xr:uid="{EF6AEEBD-423B-48F8-95BA-52DF036A6B53}"/>
    <cellStyle name="20% - Accent6 28 6" xfId="13739" xr:uid="{64809612-9EB7-4FAB-BB72-74C8EB485086}"/>
    <cellStyle name="20% - Accent6 28 7" xfId="13740" xr:uid="{DA371754-7A3B-4FC6-B508-F9C8AE1567B8}"/>
    <cellStyle name="20% - Accent6 29" xfId="13741" xr:uid="{8F46C871-43C4-47C3-B553-BF63BECB0075}"/>
    <cellStyle name="20% - Accent6 29 2" xfId="13742" xr:uid="{340C5462-04BF-4E8A-9C57-D7B596C46503}"/>
    <cellStyle name="20% - Accent6 29 2 2" xfId="13743" xr:uid="{37C8E255-AEAA-4E7D-A86E-EB4F22C2D62A}"/>
    <cellStyle name="20% - Accent6 29 2 3" xfId="13744" xr:uid="{C9551ED6-AE5C-4E8D-96F7-9CACBFD28E5C}"/>
    <cellStyle name="20% - Accent6 29 2 4" xfId="13745" xr:uid="{55048A90-A833-45CA-8BCB-8BDCEC41B754}"/>
    <cellStyle name="20% - Accent6 29 2 5" xfId="13746" xr:uid="{1E1EF565-DD60-4851-ACD3-7D30ED05B674}"/>
    <cellStyle name="20% - Accent6 29 2 6" xfId="13747" xr:uid="{DE0551E7-BEF6-4A34-A5BF-642BAE491DF2}"/>
    <cellStyle name="20% - Accent6 29 3" xfId="13748" xr:uid="{52A0D6CC-44B5-4E92-A676-703CB396DAE5}"/>
    <cellStyle name="20% - Accent6 29 3 2" xfId="13749" xr:uid="{99267572-D8E1-462D-9902-1FAF98E8EAF0}"/>
    <cellStyle name="20% - Accent6 29 4" xfId="13750" xr:uid="{744C32D0-DDE1-4080-A6D7-1302EA150718}"/>
    <cellStyle name="20% - Accent6 29 5" xfId="13751" xr:uid="{FB81C64D-40E5-46B4-89D5-B95C933DBA80}"/>
    <cellStyle name="20% - Accent6 29 6" xfId="13752" xr:uid="{1FBCFE17-8674-438B-9593-354065ABB3FA}"/>
    <cellStyle name="20% - Accent6 29 7" xfId="13753" xr:uid="{F2C6D1FA-A249-4B55-8260-45587F2957C9}"/>
    <cellStyle name="20% - Accent6 3" xfId="218" xr:uid="{94DD926E-17AC-4012-9E7A-3F67E339FF5E}"/>
    <cellStyle name="20% - Accent6 3 10" xfId="5370" xr:uid="{C5DF1505-0C0B-4E5C-833C-A0CE2C85CCC2}"/>
    <cellStyle name="20% - Accent6 3 11" xfId="4452" xr:uid="{54130882-5EBD-4B5F-880D-280E335D6B61}"/>
    <cellStyle name="20% - Accent6 3 2" xfId="5754" xr:uid="{FF8C7C73-E682-4E6F-9AEA-582FA1BB35B0}"/>
    <cellStyle name="20% - Accent6 3 2 2" xfId="13756" xr:uid="{316F640A-F343-4242-B09A-99561FD602AD}"/>
    <cellStyle name="20% - Accent6 3 2 2 2" xfId="13757" xr:uid="{DF2F8B75-E18A-45B5-AC48-C70CF2EFE08F}"/>
    <cellStyle name="20% - Accent6 3 2 3" xfId="13758" xr:uid="{8770D09D-C39E-455C-8392-1CD4410D64B6}"/>
    <cellStyle name="20% - Accent6 3 2 4" xfId="13759" xr:uid="{120F6AFF-363D-4DAF-A6CE-DF0352A6C474}"/>
    <cellStyle name="20% - Accent6 3 2 5" xfId="13760" xr:uid="{EB118348-48FF-477E-A1B2-03B85D86E95B}"/>
    <cellStyle name="20% - Accent6 3 2 6" xfId="13761" xr:uid="{11E8072C-A70D-4DB5-86FD-E57D999D18B1}"/>
    <cellStyle name="20% - Accent6 3 2 7" xfId="13762" xr:uid="{6BE50FD3-1254-405C-ABA0-D32C6435D5BB}"/>
    <cellStyle name="20% - Accent6 3 2 8" xfId="13755" xr:uid="{5B336FC0-152F-467B-A32A-E3B41C71879F}"/>
    <cellStyle name="20% - Accent6 3 3" xfId="5532" xr:uid="{83E89A26-1D66-4C8A-89A3-48DFF43D9FBE}"/>
    <cellStyle name="20% - Accent6 3 3 2" xfId="13764" xr:uid="{C3414BDC-1B8E-44D6-85C0-8C0B5521E5DF}"/>
    <cellStyle name="20% - Accent6 3 3 3" xfId="13763" xr:uid="{6F5DF7F5-3002-410A-A3F5-0A15143BEA0F}"/>
    <cellStyle name="20% - Accent6 3 4" xfId="13765" xr:uid="{98E6DCDA-3C52-4014-B8E8-C71A0E4FCBE3}"/>
    <cellStyle name="20% - Accent6 3 5" xfId="13766" xr:uid="{50082FC8-F71B-4C23-84B8-2EE75C5DFD61}"/>
    <cellStyle name="20% - Accent6 3 6" xfId="13767" xr:uid="{88E00DE9-AF87-4352-A95A-3B98DF1ECDA7}"/>
    <cellStyle name="20% - Accent6 3 7" xfId="13768" xr:uid="{FD9BFE8E-0027-4C80-B993-9DDEFE1A4520}"/>
    <cellStyle name="20% - Accent6 3 8" xfId="13769" xr:uid="{4D8FA6CF-53F9-41DE-B54F-5CAC6E033862}"/>
    <cellStyle name="20% - Accent6 3 9" xfId="13754" xr:uid="{D48CBE18-67EA-40DB-88A0-E49B8DBAA774}"/>
    <cellStyle name="20% - Accent6 30" xfId="13770" xr:uid="{CC74C695-37D4-43A4-B9F6-06E5D7FE40FC}"/>
    <cellStyle name="20% - Accent6 30 2" xfId="13771" xr:uid="{73A77BCC-DD26-4963-A0F8-06FED8DA6D53}"/>
    <cellStyle name="20% - Accent6 30 2 2" xfId="13772" xr:uid="{D35392EB-AA61-4571-B6CB-5568B406A3AD}"/>
    <cellStyle name="20% - Accent6 30 2 3" xfId="13773" xr:uid="{F2656475-10A6-4DCF-89B1-7D4E7AF79574}"/>
    <cellStyle name="20% - Accent6 30 2 4" xfId="13774" xr:uid="{DD0ED20C-E553-49FF-84B4-5ABE1DD0A480}"/>
    <cellStyle name="20% - Accent6 30 2 5" xfId="13775" xr:uid="{234BF18E-88BB-4DB7-B2D1-805E50356771}"/>
    <cellStyle name="20% - Accent6 30 2 6" xfId="13776" xr:uid="{97777201-92F4-450D-9514-AE187EF610F7}"/>
    <cellStyle name="20% - Accent6 30 3" xfId="13777" xr:uid="{46325130-9A04-471E-9C35-F7C9D4BCCA5C}"/>
    <cellStyle name="20% - Accent6 30 3 2" xfId="13778" xr:uid="{AB198E30-5419-4E6D-A0A0-57DC3AB5525F}"/>
    <cellStyle name="20% - Accent6 30 4" xfId="13779" xr:uid="{65442019-F2C3-439D-9FE6-6937025C9084}"/>
    <cellStyle name="20% - Accent6 30 5" xfId="13780" xr:uid="{49583E32-14C9-4688-B71C-CBAD6CDE58D1}"/>
    <cellStyle name="20% - Accent6 30 6" xfId="13781" xr:uid="{DB5A145F-0943-4556-A3F1-554080CC8015}"/>
    <cellStyle name="20% - Accent6 30 7" xfId="13782" xr:uid="{B0137921-4AAF-40EF-97DC-F15560EABBB7}"/>
    <cellStyle name="20% - Accent6 31" xfId="13783" xr:uid="{B375642C-2D58-40C8-BC2F-31E7F1B4DC2B}"/>
    <cellStyle name="20% - Accent6 31 2" xfId="13784" xr:uid="{D2786D68-13B4-431E-AC38-1019D05D7836}"/>
    <cellStyle name="20% - Accent6 31 2 2" xfId="13785" xr:uid="{24B8EC72-90A8-4121-8EE1-6323CD6EB5F6}"/>
    <cellStyle name="20% - Accent6 31 2 3" xfId="13786" xr:uid="{A1477B50-D8E5-4692-890E-71A878B69EAE}"/>
    <cellStyle name="20% - Accent6 31 2 4" xfId="13787" xr:uid="{89C66BB2-4E89-49B3-ABB6-64D491D843E2}"/>
    <cellStyle name="20% - Accent6 31 2 5" xfId="13788" xr:uid="{86E7103B-B16D-4D8B-A116-9EBD9E486289}"/>
    <cellStyle name="20% - Accent6 31 2 6" xfId="13789" xr:uid="{8A687340-9E07-43AE-889A-0B16BDEFACA6}"/>
    <cellStyle name="20% - Accent6 31 3" xfId="13790" xr:uid="{0542767D-40F8-442F-BF79-C4ED0ED827BA}"/>
    <cellStyle name="20% - Accent6 31 3 2" xfId="13791" xr:uid="{DE0922FB-1A10-4523-9F2E-2E162A7DF7D7}"/>
    <cellStyle name="20% - Accent6 31 4" xfId="13792" xr:uid="{A0F2D769-E03F-4FA9-8298-2281D6647209}"/>
    <cellStyle name="20% - Accent6 31 5" xfId="13793" xr:uid="{7B1095ED-EAE6-4C0F-B663-7993789487A4}"/>
    <cellStyle name="20% - Accent6 31 6" xfId="13794" xr:uid="{2F4A7139-1132-4E53-A4A9-DCE923D0353C}"/>
    <cellStyle name="20% - Accent6 31 7" xfId="13795" xr:uid="{2A1FD805-76F2-4E1F-BBE2-A7A73C187319}"/>
    <cellStyle name="20% - Accent6 32" xfId="13796" xr:uid="{A944C0E9-18E6-4235-9F1B-228310B8B8C2}"/>
    <cellStyle name="20% - Accent6 32 2" xfId="13797" xr:uid="{C2D7BF9B-443D-4541-97C7-DCF1B1D6F090}"/>
    <cellStyle name="20% - Accent6 32 2 2" xfId="13798" xr:uid="{64029AA0-D6A9-49F4-87F1-3C20A28275AD}"/>
    <cellStyle name="20% - Accent6 32 2 3" xfId="13799" xr:uid="{98B87B61-4918-4F5B-93BA-ACEB56BC0224}"/>
    <cellStyle name="20% - Accent6 32 2 4" xfId="13800" xr:uid="{7D02714B-4CE4-4A49-AA02-20E8F0C537C3}"/>
    <cellStyle name="20% - Accent6 32 2 5" xfId="13801" xr:uid="{DDEDDBFD-6D9E-4732-B25E-A1DA036E74A9}"/>
    <cellStyle name="20% - Accent6 32 2 6" xfId="13802" xr:uid="{B6BC6C2B-6842-4158-AE32-C58FB25B7674}"/>
    <cellStyle name="20% - Accent6 32 3" xfId="13803" xr:uid="{9380CB39-A44C-42C2-B64F-165B4CD62A54}"/>
    <cellStyle name="20% - Accent6 32 3 2" xfId="13804" xr:uid="{B5695917-E7EC-43A5-ABD3-748D179AB9A6}"/>
    <cellStyle name="20% - Accent6 32 4" xfId="13805" xr:uid="{EF038EF9-CF42-44F3-A90D-B4CA4E6BDFA0}"/>
    <cellStyle name="20% - Accent6 32 5" xfId="13806" xr:uid="{416B66BB-D858-4F39-A89F-4420732E0219}"/>
    <cellStyle name="20% - Accent6 32 6" xfId="13807" xr:uid="{00F430A8-CF0B-416A-A82A-E916051B322D}"/>
    <cellStyle name="20% - Accent6 32 7" xfId="13808" xr:uid="{0EBA10A3-395D-40CB-B5FC-377A780B9130}"/>
    <cellStyle name="20% - Accent6 33" xfId="13809" xr:uid="{0B81BEA8-6445-4197-B7A8-251566DA81F1}"/>
    <cellStyle name="20% - Accent6 33 2" xfId="13810" xr:uid="{D0D29A73-B977-4DA6-95DD-D19171278872}"/>
    <cellStyle name="20% - Accent6 33 2 2" xfId="13811" xr:uid="{D8F83D08-59EA-49AF-85C0-8496769CA4D0}"/>
    <cellStyle name="20% - Accent6 33 2 3" xfId="13812" xr:uid="{483A896E-2DB0-4298-8C74-DCFF11796257}"/>
    <cellStyle name="20% - Accent6 33 2 4" xfId="13813" xr:uid="{32C15173-9FA0-41C2-88F6-E0CB82A90785}"/>
    <cellStyle name="20% - Accent6 33 2 5" xfId="13814" xr:uid="{ABB2E009-329E-43C3-8ACF-2B28E12D439F}"/>
    <cellStyle name="20% - Accent6 33 2 6" xfId="13815" xr:uid="{D42E88FB-D873-49FD-975C-0B60A46888ED}"/>
    <cellStyle name="20% - Accent6 33 3" xfId="13816" xr:uid="{E85E68F3-57F5-4B12-84F9-98CE66658897}"/>
    <cellStyle name="20% - Accent6 33 3 2" xfId="13817" xr:uid="{BD5A2036-B019-4816-86E1-E1F9971F7549}"/>
    <cellStyle name="20% - Accent6 33 4" xfId="13818" xr:uid="{1F29035A-2C77-4C28-A89F-FCA8A804AF31}"/>
    <cellStyle name="20% - Accent6 33 5" xfId="13819" xr:uid="{45878AB4-E293-4D10-8F11-77F5F8EA842E}"/>
    <cellStyle name="20% - Accent6 33 6" xfId="13820" xr:uid="{67264BEE-36BB-4EAD-A60B-698939965F06}"/>
    <cellStyle name="20% - Accent6 33 7" xfId="13821" xr:uid="{3E6384A5-347B-4090-89E5-D964248DEDA0}"/>
    <cellStyle name="20% - Accent6 34" xfId="13822" xr:uid="{420C4225-8148-473F-8AF6-EF57B02603BE}"/>
    <cellStyle name="20% - Accent6 34 2" xfId="13823" xr:uid="{DB084FF8-E8E6-468E-95CC-33C9A4B4EF1C}"/>
    <cellStyle name="20% - Accent6 34 2 2" xfId="13824" xr:uid="{94F69258-F573-4B19-A862-E6419AD117EA}"/>
    <cellStyle name="20% - Accent6 34 2 3" xfId="13825" xr:uid="{C233F804-964E-4EE9-93BB-0CB8D87F2033}"/>
    <cellStyle name="20% - Accent6 34 2 4" xfId="13826" xr:uid="{3F038060-4A31-49E4-969A-51FD106CBFAC}"/>
    <cellStyle name="20% - Accent6 34 2 5" xfId="13827" xr:uid="{01456F23-52E9-4CD3-80D4-391BB4513715}"/>
    <cellStyle name="20% - Accent6 34 2 6" xfId="13828" xr:uid="{12939B23-393F-4020-A344-6A9398F773B9}"/>
    <cellStyle name="20% - Accent6 34 3" xfId="13829" xr:uid="{D11612B2-CC81-4F20-9418-14029A82ED14}"/>
    <cellStyle name="20% - Accent6 34 3 2" xfId="13830" xr:uid="{5C7B7EB8-7721-48CD-81B1-41951205040F}"/>
    <cellStyle name="20% - Accent6 34 4" xfId="13831" xr:uid="{3DCE52AD-4A3D-4D51-9884-D9020218C82B}"/>
    <cellStyle name="20% - Accent6 34 5" xfId="13832" xr:uid="{3EE08F2C-75D5-4799-B88E-61FCB3287149}"/>
    <cellStyle name="20% - Accent6 34 6" xfId="13833" xr:uid="{AC8A0C22-72CE-4953-9844-3CD5B43E3406}"/>
    <cellStyle name="20% - Accent6 34 7" xfId="13834" xr:uid="{DE2FDBE5-93FD-4F55-9D2F-EA74724B2FB7}"/>
    <cellStyle name="20% - Accent6 35" xfId="13835" xr:uid="{163097D0-5407-4D68-AFF8-B3D9F99040AF}"/>
    <cellStyle name="20% - Accent6 35 2" xfId="13836" xr:uid="{E4EEE76E-2AAE-48B1-A5FD-2E564A88A13B}"/>
    <cellStyle name="20% - Accent6 35 2 2" xfId="13837" xr:uid="{BBD30A89-95BF-4404-9503-2EBD2EA5D5A1}"/>
    <cellStyle name="20% - Accent6 35 2 3" xfId="13838" xr:uid="{60AC94BD-0AB5-440F-93DC-8B31F1B6D92A}"/>
    <cellStyle name="20% - Accent6 35 2 4" xfId="13839" xr:uid="{62421229-5140-4D81-B45C-A09AB51269EE}"/>
    <cellStyle name="20% - Accent6 35 2 5" xfId="13840" xr:uid="{68D61AFD-97C4-44BB-ADE7-056A54BBF798}"/>
    <cellStyle name="20% - Accent6 35 2 6" xfId="13841" xr:uid="{45D82A0C-B556-42FA-84A7-807E87C29461}"/>
    <cellStyle name="20% - Accent6 35 3" xfId="13842" xr:uid="{B79A639A-61A4-4160-A798-F30F2E4AF323}"/>
    <cellStyle name="20% - Accent6 35 3 2" xfId="13843" xr:uid="{FA6E84E8-10B2-4AA9-8D27-FBD297541CB4}"/>
    <cellStyle name="20% - Accent6 35 4" xfId="13844" xr:uid="{88645927-B2C4-4318-9BEC-319D4F69C5C5}"/>
    <cellStyle name="20% - Accent6 35 5" xfId="13845" xr:uid="{F17B92E9-20BA-42E5-A2A8-17A85CF8A82F}"/>
    <cellStyle name="20% - Accent6 35 6" xfId="13846" xr:uid="{BFFA0A62-10E8-49D6-8761-CE70AEA0F845}"/>
    <cellStyle name="20% - Accent6 35 7" xfId="13847" xr:uid="{6C551C78-083F-4ED8-8DC5-D3CEC34E4407}"/>
    <cellStyle name="20% - Accent6 36" xfId="13848" xr:uid="{2F08D52B-271D-48DC-A07F-5D17C22AA28E}"/>
    <cellStyle name="20% - Accent6 36 2" xfId="13849" xr:uid="{FD8BE323-21DB-4878-B350-202536A9A8C4}"/>
    <cellStyle name="20% - Accent6 36 2 2" xfId="13850" xr:uid="{0ED43F7D-D879-45D7-AAA2-47D99EA79D9A}"/>
    <cellStyle name="20% - Accent6 36 2 3" xfId="13851" xr:uid="{C34C071D-520B-4503-9509-8EF600DC89AA}"/>
    <cellStyle name="20% - Accent6 36 2 4" xfId="13852" xr:uid="{FDE84936-DE1C-445F-A4E4-7C03825E81C6}"/>
    <cellStyle name="20% - Accent6 36 2 5" xfId="13853" xr:uid="{7E30BB0A-AF2C-454C-BFAF-E47643CE3C86}"/>
    <cellStyle name="20% - Accent6 36 2 6" xfId="13854" xr:uid="{B9420CFE-2D44-425B-9492-6E6975D94148}"/>
    <cellStyle name="20% - Accent6 36 3" xfId="13855" xr:uid="{464B3290-AFBE-49A6-8474-49BC558C514F}"/>
    <cellStyle name="20% - Accent6 36 3 2" xfId="13856" xr:uid="{BEA68F50-949E-4B76-8AF3-78EF3D4C020F}"/>
    <cellStyle name="20% - Accent6 36 4" xfId="13857" xr:uid="{4580CF32-2E5B-4C74-9844-09731A73ED2D}"/>
    <cellStyle name="20% - Accent6 36 5" xfId="13858" xr:uid="{C7148EFC-30C3-487D-9864-80EB5724B210}"/>
    <cellStyle name="20% - Accent6 36 6" xfId="13859" xr:uid="{D167D8F5-DBE7-4997-9C58-96EC34747535}"/>
    <cellStyle name="20% - Accent6 36 7" xfId="13860" xr:uid="{6FE89A61-201B-43F2-86A2-E40253FB6DFB}"/>
    <cellStyle name="20% - Accent6 37" xfId="13861" xr:uid="{AA35864D-9607-4705-AC9E-FADDADEE7C63}"/>
    <cellStyle name="20% - Accent6 37 2" xfId="13862" xr:uid="{59D44985-8520-4144-8A4A-8A45AB5BE74C}"/>
    <cellStyle name="20% - Accent6 37 2 2" xfId="13863" xr:uid="{B47BC89B-D1EC-4FC2-8F91-667C2E82D361}"/>
    <cellStyle name="20% - Accent6 37 2 3" xfId="13864" xr:uid="{31719D75-A613-4313-9919-049F23E65EC6}"/>
    <cellStyle name="20% - Accent6 37 2 4" xfId="13865" xr:uid="{16337753-7FE5-40EA-83C5-811D6565B76C}"/>
    <cellStyle name="20% - Accent6 37 2 5" xfId="13866" xr:uid="{A5291DF9-347A-4CB9-9F0B-2F88008D2A90}"/>
    <cellStyle name="20% - Accent6 37 2 6" xfId="13867" xr:uid="{156F1786-1AF5-4655-9475-62369A7F7C7C}"/>
    <cellStyle name="20% - Accent6 37 3" xfId="13868" xr:uid="{9388D9B1-0B82-404C-A787-6B18A2CB4776}"/>
    <cellStyle name="20% - Accent6 37 3 2" xfId="13869" xr:uid="{0486325B-274F-4AA6-8FB4-03AC29F1DC8B}"/>
    <cellStyle name="20% - Accent6 37 4" xfId="13870" xr:uid="{6411B531-BA1B-40CA-AB57-6B562A822C32}"/>
    <cellStyle name="20% - Accent6 37 5" xfId="13871" xr:uid="{9B3B1C3F-3B83-4C0B-9A2D-6B875FDE14AB}"/>
    <cellStyle name="20% - Accent6 37 6" xfId="13872" xr:uid="{9E774276-B6F5-411D-826F-448A53E0D411}"/>
    <cellStyle name="20% - Accent6 37 7" xfId="13873" xr:uid="{2763F317-2CE8-494F-8A1D-862B71CC1AA0}"/>
    <cellStyle name="20% - Accent6 38" xfId="13874" xr:uid="{7EBC3339-0399-4FEB-A4BC-BABF5FC02B70}"/>
    <cellStyle name="20% - Accent6 38 2" xfId="13875" xr:uid="{8BBC681D-80AD-4932-8245-C9F0C19B560F}"/>
    <cellStyle name="20% - Accent6 38 2 2" xfId="13876" xr:uid="{A51FC470-A1A8-48F3-8462-786A8CB2AC97}"/>
    <cellStyle name="20% - Accent6 38 2 3" xfId="13877" xr:uid="{C9693A50-E883-421D-B5B6-F0E4FCCB6955}"/>
    <cellStyle name="20% - Accent6 38 2 4" xfId="13878" xr:uid="{FF8E8B0C-96E7-4109-8521-4C71F88AA67F}"/>
    <cellStyle name="20% - Accent6 38 2 5" xfId="13879" xr:uid="{1C8C3AF2-C421-41D3-ADD6-6FBD31F36FE7}"/>
    <cellStyle name="20% - Accent6 38 2 6" xfId="13880" xr:uid="{EC02BBF8-5E3F-4F7C-A5E9-7642CEC7A5A6}"/>
    <cellStyle name="20% - Accent6 38 3" xfId="13881" xr:uid="{3D6F78D5-7CF7-4185-88C3-E0BA1A402184}"/>
    <cellStyle name="20% - Accent6 38 3 2" xfId="13882" xr:uid="{805F4D5F-72A9-4D9E-A90C-9B037DE1BA2F}"/>
    <cellStyle name="20% - Accent6 38 4" xfId="13883" xr:uid="{E9700F82-176C-4D2F-BC78-DDA232BA96EB}"/>
    <cellStyle name="20% - Accent6 38 5" xfId="13884" xr:uid="{6FA12B25-E4BA-464A-8132-6E37FBD46E7A}"/>
    <cellStyle name="20% - Accent6 38 6" xfId="13885" xr:uid="{9FA58578-D4CD-403C-ADDB-F4F611C0DD53}"/>
    <cellStyle name="20% - Accent6 38 7" xfId="13886" xr:uid="{282BC90C-81D9-4155-8073-6FD8EC71BC46}"/>
    <cellStyle name="20% - Accent6 39" xfId="13887" xr:uid="{784841F1-CFBF-4FEE-A7C5-663F8D4F544D}"/>
    <cellStyle name="20% - Accent6 39 2" xfId="13888" xr:uid="{BAEB0E91-2A78-4A1B-B8C4-6F190971F7A0}"/>
    <cellStyle name="20% - Accent6 39 2 2" xfId="13889" xr:uid="{9A40EDD9-543E-4281-875A-99C77D71E8B5}"/>
    <cellStyle name="20% - Accent6 39 2 3" xfId="13890" xr:uid="{5B5F1310-6DE3-463B-9245-D5A8E2A06544}"/>
    <cellStyle name="20% - Accent6 39 2 4" xfId="13891" xr:uid="{495C1252-EF7A-4EBD-9CAD-5C6337136FAB}"/>
    <cellStyle name="20% - Accent6 39 2 5" xfId="13892" xr:uid="{9B8D1782-0577-447A-A92A-345A71D9D8B2}"/>
    <cellStyle name="20% - Accent6 39 2 6" xfId="13893" xr:uid="{62F5A425-8D16-4203-865A-852AB23065CC}"/>
    <cellStyle name="20% - Accent6 39 3" xfId="13894" xr:uid="{EFD0F2BF-95B3-4167-96A4-0245634FEE33}"/>
    <cellStyle name="20% - Accent6 39 3 2" xfId="13895" xr:uid="{4E05F186-E553-46D3-8514-E4F67C2E459B}"/>
    <cellStyle name="20% - Accent6 39 4" xfId="13896" xr:uid="{C379DA54-5A63-4A81-B8ED-AA35638E67F5}"/>
    <cellStyle name="20% - Accent6 39 5" xfId="13897" xr:uid="{262CA949-4756-44DF-B7A6-6D3573E5739F}"/>
    <cellStyle name="20% - Accent6 39 6" xfId="13898" xr:uid="{5F7D8643-9604-4F91-9DF7-71649662C426}"/>
    <cellStyle name="20% - Accent6 39 7" xfId="13899" xr:uid="{A8692C14-2B2F-4468-A1CF-C0D15BD67B27}"/>
    <cellStyle name="20% - Accent6 4" xfId="219" xr:uid="{BA77D202-F9A1-4E80-A11F-2FF801880946}"/>
    <cellStyle name="20% - Accent6 4 10" xfId="4808" xr:uid="{B11D1D2B-1511-461B-8F5D-E3A284859E5D}"/>
    <cellStyle name="20% - Accent6 4 2" xfId="5799" xr:uid="{D5B629FA-60B5-41E9-8627-D8EE3CF43A49}"/>
    <cellStyle name="20% - Accent6 4 2 2" xfId="13902" xr:uid="{2F1D888A-AD3F-454E-86EC-1B96A27A6E8D}"/>
    <cellStyle name="20% - Accent6 4 2 3" xfId="13903" xr:uid="{010CC891-4E7E-480C-B4DE-B62D0F5BE67F}"/>
    <cellStyle name="20% - Accent6 4 2 4" xfId="13904" xr:uid="{95810E1C-F018-4DB4-9D37-6EA2B144BD5B}"/>
    <cellStyle name="20% - Accent6 4 2 5" xfId="13905" xr:uid="{CA35BA54-8537-4715-B3C8-50302C5F48FF}"/>
    <cellStyle name="20% - Accent6 4 2 6" xfId="13906" xr:uid="{8C1C3EBA-E3DD-4526-82B6-92217DC0661F}"/>
    <cellStyle name="20% - Accent6 4 2 7" xfId="13901" xr:uid="{8F36C2D9-43C2-458E-AF58-17FE46710797}"/>
    <cellStyle name="20% - Accent6 4 3" xfId="13907" xr:uid="{983E399F-F627-4ADC-AF8B-0941E9ABACE1}"/>
    <cellStyle name="20% - Accent6 4 3 2" xfId="13908" xr:uid="{4532A9AD-E9D9-49E2-BFD5-D4109EAC6917}"/>
    <cellStyle name="20% - Accent6 4 4" xfId="13909" xr:uid="{E999563A-4A4D-4497-9A01-621EE483DEA8}"/>
    <cellStyle name="20% - Accent6 4 5" xfId="13910" xr:uid="{002FECA3-1C05-418E-BFA4-9DC9B5A729D5}"/>
    <cellStyle name="20% - Accent6 4 6" xfId="13911" xr:uid="{D0ACE379-5772-4CCF-B767-F715770C1BBC}"/>
    <cellStyle name="20% - Accent6 4 7" xfId="13912" xr:uid="{3BD303D0-9FF2-47F8-BBEC-7F46B1490455}"/>
    <cellStyle name="20% - Accent6 4 8" xfId="13900" xr:uid="{A2884612-F551-43A4-BEC7-096CE78038EA}"/>
    <cellStyle name="20% - Accent6 4 9" xfId="5575" xr:uid="{08492921-114E-495A-A03B-E980C2F860CC}"/>
    <cellStyle name="20% - Accent6 40" xfId="13913" xr:uid="{EA355591-5069-4C00-AE99-CB901FE64745}"/>
    <cellStyle name="20% - Accent6 40 2" xfId="13914" xr:uid="{45FE31C2-E5B4-4562-913B-E6F2A6107CE7}"/>
    <cellStyle name="20% - Accent6 40 2 2" xfId="13915" xr:uid="{0F361C3B-EFE1-4F36-B732-0AE8921288B7}"/>
    <cellStyle name="20% - Accent6 40 2 3" xfId="13916" xr:uid="{ACE6F4C2-0FC0-47B1-A9F1-297BFC93E322}"/>
    <cellStyle name="20% - Accent6 40 2 4" xfId="13917" xr:uid="{866117D4-F799-4BF1-A86C-01A6570B1AE1}"/>
    <cellStyle name="20% - Accent6 40 2 5" xfId="13918" xr:uid="{2C3110FB-1B4F-4475-91D5-31ABBED796E6}"/>
    <cellStyle name="20% - Accent6 40 2 6" xfId="13919" xr:uid="{C5C4E765-BE1B-4554-B9E3-E1126AAF5B8E}"/>
    <cellStyle name="20% - Accent6 40 3" xfId="13920" xr:uid="{003251F1-E063-49C5-9971-B3DC33FEE4B4}"/>
    <cellStyle name="20% - Accent6 40 3 2" xfId="13921" xr:uid="{4FC62522-0409-4CAA-AA8A-CD247276EE01}"/>
    <cellStyle name="20% - Accent6 40 4" xfId="13922" xr:uid="{C1DCC052-BB47-4927-AB2C-D06FBDFA4CC8}"/>
    <cellStyle name="20% - Accent6 40 5" xfId="13923" xr:uid="{A222750A-3315-4695-8301-FD44B45B50E4}"/>
    <cellStyle name="20% - Accent6 40 6" xfId="13924" xr:uid="{215A7186-75A9-4ED0-8429-3B6EF24E6362}"/>
    <cellStyle name="20% - Accent6 40 7" xfId="13925" xr:uid="{73430F5A-281D-418B-9DA0-3C2FE93234FE}"/>
    <cellStyle name="20% - Accent6 41" xfId="13926" xr:uid="{E775AD87-B8CA-4EAD-BD6D-2DED572B7BB7}"/>
    <cellStyle name="20% - Accent6 41 2" xfId="13927" xr:uid="{727203F9-CF8B-4D1A-9911-5F5C3A89846F}"/>
    <cellStyle name="20% - Accent6 41 2 2" xfId="13928" xr:uid="{C69262A5-7C8F-495F-B7AF-6A1E7FAA6697}"/>
    <cellStyle name="20% - Accent6 41 2 3" xfId="13929" xr:uid="{4B4D660C-8940-4C2A-8FB3-68FE94DDDBBF}"/>
    <cellStyle name="20% - Accent6 41 2 4" xfId="13930" xr:uid="{EC83DDA7-1DA4-4D71-868B-A72F54B1D059}"/>
    <cellStyle name="20% - Accent6 41 2 5" xfId="13931" xr:uid="{B15AA143-E908-4641-A682-EFF9D94D7E3F}"/>
    <cellStyle name="20% - Accent6 41 2 6" xfId="13932" xr:uid="{B8B1EEF2-5F1B-4689-A12D-7F9B68FCEDB4}"/>
    <cellStyle name="20% - Accent6 41 3" xfId="13933" xr:uid="{849B30FC-1A2F-43E7-A2D2-435EAAE56084}"/>
    <cellStyle name="20% - Accent6 41 3 2" xfId="13934" xr:uid="{834D7A63-20DF-41DD-ADCF-86F64E46EA44}"/>
    <cellStyle name="20% - Accent6 41 4" xfId="13935" xr:uid="{0EC424A8-B5F6-4102-82A5-0E7CF0B25B13}"/>
    <cellStyle name="20% - Accent6 41 5" xfId="13936" xr:uid="{4D54D657-9369-4C3C-A97F-BF8AD8F4E7A8}"/>
    <cellStyle name="20% - Accent6 41 6" xfId="13937" xr:uid="{0183D040-1B89-4059-8966-ADD206A36D9D}"/>
    <cellStyle name="20% - Accent6 41 7" xfId="13938" xr:uid="{E625362C-7E43-432B-B2E1-6BE46CCA9C40}"/>
    <cellStyle name="20% - Accent6 42" xfId="13939" xr:uid="{CE86D880-4A33-404E-89E1-94E3A4272087}"/>
    <cellStyle name="20% - Accent6 42 2" xfId="13940" xr:uid="{1481140A-DA23-458C-87FB-279EF0093D49}"/>
    <cellStyle name="20% - Accent6 42 2 2" xfId="13941" xr:uid="{98A58623-1C22-414E-A292-4EDA89A6BDAD}"/>
    <cellStyle name="20% - Accent6 42 2 3" xfId="13942" xr:uid="{548A75FA-1259-44D7-A26D-80CF466FC6C6}"/>
    <cellStyle name="20% - Accent6 42 2 4" xfId="13943" xr:uid="{19DC7B89-5DE9-4BC8-BBCC-03AD93085496}"/>
    <cellStyle name="20% - Accent6 42 2 5" xfId="13944" xr:uid="{1E0703A3-4803-49A4-BABA-DD2C33BF4052}"/>
    <cellStyle name="20% - Accent6 42 2 6" xfId="13945" xr:uid="{01DC25C1-15E5-440B-BAD5-E8564A377B20}"/>
    <cellStyle name="20% - Accent6 42 3" xfId="13946" xr:uid="{4608199D-9579-4863-AE46-A2F90B8A8CB0}"/>
    <cellStyle name="20% - Accent6 42 3 2" xfId="13947" xr:uid="{081F13F8-96C4-4955-97DD-B17FF05621E2}"/>
    <cellStyle name="20% - Accent6 42 4" xfId="13948" xr:uid="{6FF93629-B0B1-4C5A-83B2-F809F394490F}"/>
    <cellStyle name="20% - Accent6 42 5" xfId="13949" xr:uid="{141662E9-EA49-4D4A-8E93-F1140725C813}"/>
    <cellStyle name="20% - Accent6 42 6" xfId="13950" xr:uid="{5F76562D-BC37-4465-8820-20546184F47C}"/>
    <cellStyle name="20% - Accent6 42 7" xfId="13951" xr:uid="{70401E85-9406-4680-89DE-1AEC8277BE4D}"/>
    <cellStyle name="20% - Accent6 43" xfId="13952" xr:uid="{5A17CFBF-45EE-4FB0-A651-90A9339C85C2}"/>
    <cellStyle name="20% - Accent6 43 2" xfId="13953" xr:uid="{AA573FE2-50D1-4CC8-A840-08FCBCA43EEC}"/>
    <cellStyle name="20% - Accent6 43 2 2" xfId="13954" xr:uid="{60A97B25-7505-4B69-8AA3-EFD0046014BC}"/>
    <cellStyle name="20% - Accent6 43 2 3" xfId="13955" xr:uid="{D8875DD1-FBA3-47AB-8FEA-81F0E09D8EE0}"/>
    <cellStyle name="20% - Accent6 43 2 4" xfId="13956" xr:uid="{D1D28AB3-D6DC-4193-A8B4-B6FF76228DDE}"/>
    <cellStyle name="20% - Accent6 43 2 5" xfId="13957" xr:uid="{B6A0BAA1-4F16-4579-85B4-2897979717EE}"/>
    <cellStyle name="20% - Accent6 43 2 6" xfId="13958" xr:uid="{C1611331-6311-46AB-A626-2F69FCB367F2}"/>
    <cellStyle name="20% - Accent6 43 3" xfId="13959" xr:uid="{0C752885-60C5-4FBC-B452-4257D9A988DA}"/>
    <cellStyle name="20% - Accent6 43 3 2" xfId="13960" xr:uid="{5E726A71-BD79-462B-B46B-F13EE8935D2F}"/>
    <cellStyle name="20% - Accent6 43 4" xfId="13961" xr:uid="{1A780BFF-CBFA-4C19-BE02-5EA04B8B0D92}"/>
    <cellStyle name="20% - Accent6 43 5" xfId="13962" xr:uid="{97D66602-699F-4E11-BD51-854282D7D58B}"/>
    <cellStyle name="20% - Accent6 43 6" xfId="13963" xr:uid="{93AF2D4D-C9AE-4757-B152-710C6F1E64DF}"/>
    <cellStyle name="20% - Accent6 43 7" xfId="13964" xr:uid="{5B86F2A1-07F7-44D4-BB04-8A10C4DA812B}"/>
    <cellStyle name="20% - Accent6 44" xfId="13965" xr:uid="{01BACEB0-562B-4148-A5BB-D4EBCD36347F}"/>
    <cellStyle name="20% - Accent6 44 2" xfId="13966" xr:uid="{9BAA210C-947D-43A5-A5CF-B3B9BE125E16}"/>
    <cellStyle name="20% - Accent6 44 2 2" xfId="13967" xr:uid="{EA15B7CB-A3FD-4122-AFB1-8F3A37863E13}"/>
    <cellStyle name="20% - Accent6 44 2 3" xfId="13968" xr:uid="{2E191444-5FC9-4FAC-95A7-A8683F3BCCD8}"/>
    <cellStyle name="20% - Accent6 44 2 4" xfId="13969" xr:uid="{C842A859-CDD3-4175-B782-42EAA25D88DC}"/>
    <cellStyle name="20% - Accent6 44 2 5" xfId="13970" xr:uid="{022B556A-4701-4821-8726-0D802266D43E}"/>
    <cellStyle name="20% - Accent6 44 2 6" xfId="13971" xr:uid="{ACBF18B5-28EF-4FA3-92E4-121FCB4FF396}"/>
    <cellStyle name="20% - Accent6 44 3" xfId="13972" xr:uid="{F0FD80C9-CA39-4181-9756-41A3E380173F}"/>
    <cellStyle name="20% - Accent6 44 3 2" xfId="13973" xr:uid="{3FF1F135-EA1E-430E-AD40-245B10D3B43B}"/>
    <cellStyle name="20% - Accent6 44 4" xfId="13974" xr:uid="{5874D5D3-55AE-431F-B36A-B52B2446F11D}"/>
    <cellStyle name="20% - Accent6 44 5" xfId="13975" xr:uid="{A03D69A0-F842-4063-9351-3ECFD5B0FF84}"/>
    <cellStyle name="20% - Accent6 44 6" xfId="13976" xr:uid="{8C845058-3B0C-4638-B4F0-A81B951BDE8A}"/>
    <cellStyle name="20% - Accent6 44 7" xfId="13977" xr:uid="{85A4988B-A69B-462D-AC3E-002B33A9B1D2}"/>
    <cellStyle name="20% - Accent6 45" xfId="13978" xr:uid="{8B143EA2-902B-408F-9D3D-688625ED3CCB}"/>
    <cellStyle name="20% - Accent6 45 2" xfId="13979" xr:uid="{5ECB6057-D5E7-4CB6-902A-3083E1F2A9F3}"/>
    <cellStyle name="20% - Accent6 45 2 2" xfId="13980" xr:uid="{396CD7EF-D64B-4BD1-8799-74E63CFAD90B}"/>
    <cellStyle name="20% - Accent6 45 2 3" xfId="13981" xr:uid="{7C3B889F-1D66-4429-B6BC-D22DE1CCB05E}"/>
    <cellStyle name="20% - Accent6 45 2 4" xfId="13982" xr:uid="{5C7BF66F-C007-48AB-A2ED-4AA7B5CDE600}"/>
    <cellStyle name="20% - Accent6 45 2 5" xfId="13983" xr:uid="{B0EB74C2-BE55-4737-9703-E691005790B4}"/>
    <cellStyle name="20% - Accent6 45 2 6" xfId="13984" xr:uid="{2DDD256D-D7E0-4A1A-BAA9-26DD03EC203F}"/>
    <cellStyle name="20% - Accent6 45 3" xfId="13985" xr:uid="{BF55DFA4-D48A-4542-8BA7-4D4DFE44C2C3}"/>
    <cellStyle name="20% - Accent6 45 3 2" xfId="13986" xr:uid="{307F1348-9BB6-412C-934F-6444EB19A498}"/>
    <cellStyle name="20% - Accent6 45 4" xfId="13987" xr:uid="{0A0CC2BE-205D-493E-B638-C3412D42F6D8}"/>
    <cellStyle name="20% - Accent6 45 5" xfId="13988" xr:uid="{EF7AD6F6-A3E2-491F-A839-D371DA7D3EFC}"/>
    <cellStyle name="20% - Accent6 45 6" xfId="13989" xr:uid="{B2BFE884-E7F3-4FAA-B2E3-17E9E339830B}"/>
    <cellStyle name="20% - Accent6 45 7" xfId="13990" xr:uid="{80377325-F224-47A7-98BD-D4A2DB813B6B}"/>
    <cellStyle name="20% - Accent6 46" xfId="13991" xr:uid="{60992786-D3D3-4539-ABED-A17AB90951DC}"/>
    <cellStyle name="20% - Accent6 46 2" xfId="13992" xr:uid="{3186E170-E9D2-4662-A290-6027C8722CD5}"/>
    <cellStyle name="20% - Accent6 46 2 2" xfId="13993" xr:uid="{AC056516-03AB-451C-AB2E-27DE46383020}"/>
    <cellStyle name="20% - Accent6 46 2 3" xfId="13994" xr:uid="{004A7D8A-6CCA-4B2D-9882-6F048A6A480B}"/>
    <cellStyle name="20% - Accent6 46 2 4" xfId="13995" xr:uid="{1B39EEB3-F45D-483D-B904-131D72456755}"/>
    <cellStyle name="20% - Accent6 46 2 5" xfId="13996" xr:uid="{7F4DAFC1-7C32-4E16-92A8-8BB8D55BA494}"/>
    <cellStyle name="20% - Accent6 46 2 6" xfId="13997" xr:uid="{B6E4CFAD-9600-42D9-9934-44C882F8C7EF}"/>
    <cellStyle name="20% - Accent6 46 2 7" xfId="13998" xr:uid="{AB3E103E-978F-4ABC-BDC0-C71C4ED0486B}"/>
    <cellStyle name="20% - Accent6 46 2 8" xfId="13999" xr:uid="{02BE81AA-48B8-461F-89A3-517C9070610C}"/>
    <cellStyle name="20% - Accent6 46 3" xfId="14000" xr:uid="{804A6D52-463F-4288-86AB-03DCD936258D}"/>
    <cellStyle name="20% - Accent6 46 3 2" xfId="14001" xr:uid="{0E1F9EE6-4326-4053-92B9-6019C93B9A40}"/>
    <cellStyle name="20% - Accent6 46 4" xfId="14002" xr:uid="{C65FE478-BE08-40B4-8F6C-F035E8B4D4D6}"/>
    <cellStyle name="20% - Accent6 46 5" xfId="14003" xr:uid="{3E5402D1-CC12-422D-B191-0419C4892FA8}"/>
    <cellStyle name="20% - Accent6 46 6" xfId="14004" xr:uid="{CAE32AD5-7A1F-4B0E-8B90-62FBFC35B9A5}"/>
    <cellStyle name="20% - Accent6 46 7" xfId="14005" xr:uid="{89F37664-90B4-4BCB-9746-ECC142FCF128}"/>
    <cellStyle name="20% - Accent6 46 8" xfId="14006" xr:uid="{C4D52537-131E-4762-9455-FAF6B57DAFB3}"/>
    <cellStyle name="20% - Accent6 46 9" xfId="14007" xr:uid="{DF65FAC8-7483-40A3-B644-050C999070C6}"/>
    <cellStyle name="20% - Accent6 47" xfId="14008" xr:uid="{B05BF85A-BE35-4452-9189-D63EEF0B2365}"/>
    <cellStyle name="20% - Accent6 47 2" xfId="14009" xr:uid="{EA810E0E-4E26-4D3D-ABCB-2A354AB7C347}"/>
    <cellStyle name="20% - Accent6 47 2 2" xfId="14010" xr:uid="{98B11A17-612F-4B5A-AFB0-F7CF73133FFF}"/>
    <cellStyle name="20% - Accent6 47 2 3" xfId="14011" xr:uid="{52E17E57-CDB5-41B0-86B7-70D909D3D1AA}"/>
    <cellStyle name="20% - Accent6 47 2 4" xfId="14012" xr:uid="{4C2865AB-C6A9-4AE9-93B8-BC2BE6FB2B25}"/>
    <cellStyle name="20% - Accent6 47 2 5" xfId="14013" xr:uid="{6589C8C6-A31C-4442-9FD6-D8E22D56C18D}"/>
    <cellStyle name="20% - Accent6 47 2 6" xfId="14014" xr:uid="{2DE9D158-B817-42F4-B54B-E0176D54194E}"/>
    <cellStyle name="20% - Accent6 47 2 7" xfId="14015" xr:uid="{243513C9-8DB8-4B7C-A1FA-D0C0934ECE0E}"/>
    <cellStyle name="20% - Accent6 47 2 8" xfId="14016" xr:uid="{293A7752-C9FF-43A0-B6F4-C4B69E72BBAD}"/>
    <cellStyle name="20% - Accent6 47 3" xfId="14017" xr:uid="{7EBBC826-F32C-4AB8-B1A8-94F2E6E34E2E}"/>
    <cellStyle name="20% - Accent6 47 3 2" xfId="14018" xr:uid="{29382C7B-3084-49CD-AD6F-3F564E3ADBC4}"/>
    <cellStyle name="20% - Accent6 47 4" xfId="14019" xr:uid="{6C911EE8-3F2F-4936-89BF-11396DBF66DE}"/>
    <cellStyle name="20% - Accent6 47 5" xfId="14020" xr:uid="{0043C5C5-5711-4D9A-8B62-B120EE5976CC}"/>
    <cellStyle name="20% - Accent6 47 6" xfId="14021" xr:uid="{DDDBD9A9-F84C-413F-AB51-70B3906566C4}"/>
    <cellStyle name="20% - Accent6 47 7" xfId="14022" xr:uid="{DE8F4697-338A-4E71-B2E0-B1FA0B7E6002}"/>
    <cellStyle name="20% - Accent6 47 8" xfId="14023" xr:uid="{7315AF91-B49C-4BDD-9E63-B117AAA3F41A}"/>
    <cellStyle name="20% - Accent6 47 9" xfId="14024" xr:uid="{92504CA1-988A-4607-B174-387D048675AE}"/>
    <cellStyle name="20% - Accent6 48" xfId="14025" xr:uid="{4DEEE6BF-B2AA-406E-9663-2B7200A7287C}"/>
    <cellStyle name="20% - Accent6 48 2" xfId="14026" xr:uid="{9FD98680-32C5-4134-8CF3-665D134EAAC8}"/>
    <cellStyle name="20% - Accent6 48 2 2" xfId="14027" xr:uid="{BCE32505-22AC-4D1C-95D0-B6E452156E59}"/>
    <cellStyle name="20% - Accent6 48 2 3" xfId="14028" xr:uid="{BCF82E2C-5996-42AC-9859-CE6498C57AC3}"/>
    <cellStyle name="20% - Accent6 48 2 4" xfId="14029" xr:uid="{C487643D-ABAA-458A-878D-94E67AF65DBE}"/>
    <cellStyle name="20% - Accent6 48 2 5" xfId="14030" xr:uid="{9B4B224A-E0BF-4E15-B94C-609EEE64A299}"/>
    <cellStyle name="20% - Accent6 48 2 6" xfId="14031" xr:uid="{CAD3792A-E543-4B5B-B0C9-9B5FC22E5A33}"/>
    <cellStyle name="20% - Accent6 48 2 7" xfId="14032" xr:uid="{BEBBBEC5-24D1-4909-AB39-99ABC80D3766}"/>
    <cellStyle name="20% - Accent6 48 2 8" xfId="14033" xr:uid="{8FCD859C-3BDA-4060-A7F8-9665CFC84F7D}"/>
    <cellStyle name="20% - Accent6 48 3" xfId="14034" xr:uid="{1720B1B5-D6E4-43AF-B6C5-D68F3567DD67}"/>
    <cellStyle name="20% - Accent6 48 3 2" xfId="14035" xr:uid="{EEA6FDDA-4066-4570-8EFE-D63911FE42B5}"/>
    <cellStyle name="20% - Accent6 48 4" xfId="14036" xr:uid="{1D13919D-C9F2-4812-9365-6E8B65DE2F58}"/>
    <cellStyle name="20% - Accent6 48 5" xfId="14037" xr:uid="{B840B52B-DA2E-42D3-AF4E-2E2FC85B63FE}"/>
    <cellStyle name="20% - Accent6 48 6" xfId="14038" xr:uid="{4D6ABB56-A915-4019-9672-FEC8AA22EE1B}"/>
    <cellStyle name="20% - Accent6 48 7" xfId="14039" xr:uid="{44890CDF-8C76-4E15-8596-61853FA541A3}"/>
    <cellStyle name="20% - Accent6 48 8" xfId="14040" xr:uid="{B80E60FD-3ADB-4B37-80C9-0FB41CE7DA84}"/>
    <cellStyle name="20% - Accent6 48 9" xfId="14041" xr:uid="{0A95AC6E-E380-4B51-9F9C-7EA6B90F5CD3}"/>
    <cellStyle name="20% - Accent6 49" xfId="14042" xr:uid="{98133C9D-32DD-4A77-A445-774BF992A824}"/>
    <cellStyle name="20% - Accent6 49 2" xfId="14043" xr:uid="{44897F9E-27DC-4EC5-A349-5C5278C3C438}"/>
    <cellStyle name="20% - Accent6 49 2 2" xfId="14044" xr:uid="{2EF117F2-6159-4C9B-891B-38AEFA676222}"/>
    <cellStyle name="20% - Accent6 49 2 3" xfId="14045" xr:uid="{CED57E51-2CF0-464E-A203-C75A7FBC3121}"/>
    <cellStyle name="20% - Accent6 49 2 4" xfId="14046" xr:uid="{09FFD2B2-CCD6-44ED-9DE3-E769146C70BA}"/>
    <cellStyle name="20% - Accent6 49 2 5" xfId="14047" xr:uid="{37A2DCD1-7ACB-4F2A-A045-85381B9EBD15}"/>
    <cellStyle name="20% - Accent6 49 2 6" xfId="14048" xr:uid="{5DFFAF7A-1178-4BD0-9432-18898BF7EE72}"/>
    <cellStyle name="20% - Accent6 49 2 7" xfId="14049" xr:uid="{ECCC3A86-AF2B-4DCE-8F6B-AF09BBACE99F}"/>
    <cellStyle name="20% - Accent6 49 2 8" xfId="14050" xr:uid="{761D5B68-AB2C-4069-864B-0CD0B967DCFD}"/>
    <cellStyle name="20% - Accent6 49 3" xfId="14051" xr:uid="{C5E56A64-CB91-43C4-B950-B3AAF4078193}"/>
    <cellStyle name="20% - Accent6 49 3 2" xfId="14052" xr:uid="{15444C58-A5E5-4C19-A2E4-6873B2CFC9B6}"/>
    <cellStyle name="20% - Accent6 49 4" xfId="14053" xr:uid="{8C24E285-25EC-4833-96A0-631DBF7E5D86}"/>
    <cellStyle name="20% - Accent6 49 5" xfId="14054" xr:uid="{19A628E6-9363-44B7-834A-5D8C4504DBE6}"/>
    <cellStyle name="20% - Accent6 49 6" xfId="14055" xr:uid="{59EF6C4A-93D5-4A38-AD5F-82454F169F59}"/>
    <cellStyle name="20% - Accent6 49 7" xfId="14056" xr:uid="{B48B0C21-15B1-4A60-93D9-D7529399C0CB}"/>
    <cellStyle name="20% - Accent6 49 8" xfId="14057" xr:uid="{EC679A10-8D73-4C08-AE72-FCC8C1CA89BF}"/>
    <cellStyle name="20% - Accent6 49 9" xfId="14058" xr:uid="{93ACBF1D-9DEA-4895-B491-769B2A8EB248}"/>
    <cellStyle name="20% - Accent6 5" xfId="5632" xr:uid="{F5849B9D-839A-4043-B313-B89A2F0BD34C}"/>
    <cellStyle name="20% - Accent6 5 2" xfId="5840" xr:uid="{03884B64-C0C4-425C-9EC9-A83C28829C0B}"/>
    <cellStyle name="20% - Accent6 5 2 2" xfId="14061" xr:uid="{4B30E974-9AAE-4240-95E6-DBCF98340540}"/>
    <cellStyle name="20% - Accent6 5 2 3" xfId="14062" xr:uid="{C75402D5-CD6E-45F3-8387-402D280DC81F}"/>
    <cellStyle name="20% - Accent6 5 2 4" xfId="14063" xr:uid="{22669244-9CC8-4324-8A48-CA4A02A61333}"/>
    <cellStyle name="20% - Accent6 5 2 5" xfId="14064" xr:uid="{DB4DD392-1F5D-4B89-95B5-695EEC3E60C9}"/>
    <cellStyle name="20% - Accent6 5 2 6" xfId="14065" xr:uid="{E89C1348-2FB2-4254-8DA5-663E93039637}"/>
    <cellStyle name="20% - Accent6 5 2 7" xfId="14060" xr:uid="{C2D49C56-3285-46DE-8D31-3BD17F7EC69D}"/>
    <cellStyle name="20% - Accent6 5 3" xfId="14066" xr:uid="{714C91A4-298E-4CA8-8E6F-E8D833A8BBA7}"/>
    <cellStyle name="20% - Accent6 5 3 2" xfId="14067" xr:uid="{C2E9F3F4-CB21-4544-B258-233C4939C25B}"/>
    <cellStyle name="20% - Accent6 5 4" xfId="14068" xr:uid="{B2FD910B-9CAE-4E0D-8FEA-9A8A1F2E7B98}"/>
    <cellStyle name="20% - Accent6 5 5" xfId="14069" xr:uid="{820F530A-6C27-4E10-B911-32B60F7B9E57}"/>
    <cellStyle name="20% - Accent6 5 6" xfId="14070" xr:uid="{04B072F2-004B-42B3-AF9F-B12FC86D0222}"/>
    <cellStyle name="20% - Accent6 5 7" xfId="14071" xr:uid="{8D35EE05-1411-4E29-B1D6-853F67432CAD}"/>
    <cellStyle name="20% - Accent6 5 8" xfId="14059" xr:uid="{001A0872-378C-4246-99FC-D6C093F55F87}"/>
    <cellStyle name="20% - Accent6 50" xfId="14072" xr:uid="{CFDA66D1-70C7-4FE3-9D27-72CD022C6262}"/>
    <cellStyle name="20% - Accent6 50 2" xfId="14073" xr:uid="{9F6077AA-08C2-44B2-9E3E-87784C3B4B11}"/>
    <cellStyle name="20% - Accent6 50 2 2" xfId="14074" xr:uid="{024B5341-79D3-4C16-A425-3B81A996EC01}"/>
    <cellStyle name="20% - Accent6 50 2 3" xfId="14075" xr:uid="{ED5591EF-B7B2-4CB8-990C-D62912382A7D}"/>
    <cellStyle name="20% - Accent6 50 2 4" xfId="14076" xr:uid="{AA901924-A15F-4C23-A072-AB3EE21D94BD}"/>
    <cellStyle name="20% - Accent6 50 2 5" xfId="14077" xr:uid="{F0C6AC26-7686-4577-A94A-CAE2F6954B2D}"/>
    <cellStyle name="20% - Accent6 50 2 6" xfId="14078" xr:uid="{CE91172B-F306-44A9-A3C1-08217DCA7B18}"/>
    <cellStyle name="20% - Accent6 50 2 7" xfId="14079" xr:uid="{C9FBA42B-250D-4E07-915A-0A22CBF99D72}"/>
    <cellStyle name="20% - Accent6 50 2 8" xfId="14080" xr:uid="{D017390F-0C95-4680-A1CB-3C0AFF756DCE}"/>
    <cellStyle name="20% - Accent6 50 3" xfId="14081" xr:uid="{0B9488DD-31A2-4D9F-B3BF-7E126C4888A7}"/>
    <cellStyle name="20% - Accent6 50 3 2" xfId="14082" xr:uid="{A4572CBA-3EFD-486B-8B8B-D5D11970E049}"/>
    <cellStyle name="20% - Accent6 50 4" xfId="14083" xr:uid="{5BB5C36D-2366-49E4-BDCD-75504D19C100}"/>
    <cellStyle name="20% - Accent6 50 5" xfId="14084" xr:uid="{0689EC0B-5C54-442F-9F27-A418E2FE3E4B}"/>
    <cellStyle name="20% - Accent6 50 6" xfId="14085" xr:uid="{ADC32FDE-0108-456C-9AE0-06E92079E0DA}"/>
    <cellStyle name="20% - Accent6 50 7" xfId="14086" xr:uid="{4252DBA3-A869-4F98-B685-D91D0FBF3E99}"/>
    <cellStyle name="20% - Accent6 50 8" xfId="14087" xr:uid="{186F4D3F-E7C6-4A95-A8DD-877345060463}"/>
    <cellStyle name="20% - Accent6 50 9" xfId="14088" xr:uid="{7EC2F44A-7E52-46B6-808A-4C5DBCDF036A}"/>
    <cellStyle name="20% - Accent6 51" xfId="14089" xr:uid="{03D3AF0A-7B67-4BB1-857F-F511B3C40DB1}"/>
    <cellStyle name="20% - Accent6 51 2" xfId="14090" xr:uid="{7F1A017C-432C-446A-829E-127DD87B633B}"/>
    <cellStyle name="20% - Accent6 51 2 2" xfId="14091" xr:uid="{96DAE08F-94F9-4F59-BF89-F6C325CA91ED}"/>
    <cellStyle name="20% - Accent6 51 2 3" xfId="14092" xr:uid="{16084240-72C5-4B7A-B21D-6419D872543F}"/>
    <cellStyle name="20% - Accent6 51 2 4" xfId="14093" xr:uid="{4C9E59C9-21CD-4211-93B8-64974904EECE}"/>
    <cellStyle name="20% - Accent6 51 2 5" xfId="14094" xr:uid="{46644677-D9F3-4B28-A06A-023F7581C294}"/>
    <cellStyle name="20% - Accent6 51 2 6" xfId="14095" xr:uid="{9273F974-4AE3-41BD-B092-D4336AFA45DE}"/>
    <cellStyle name="20% - Accent6 51 2 7" xfId="14096" xr:uid="{D6B2ED3C-38E8-4370-9618-F378F1E9E6E5}"/>
    <cellStyle name="20% - Accent6 51 2 8" xfId="14097" xr:uid="{E2C7432F-EA55-4836-BDB7-1137C019F759}"/>
    <cellStyle name="20% - Accent6 51 3" xfId="14098" xr:uid="{75D260CB-AE8A-4459-ABF7-7EF7AB18892D}"/>
    <cellStyle name="20% - Accent6 51 3 2" xfId="14099" xr:uid="{3B187FD5-763B-4DD8-8596-6974A5DA893E}"/>
    <cellStyle name="20% - Accent6 51 4" xfId="14100" xr:uid="{DBDA4E0B-9FA4-4999-B774-A14CF2E331FF}"/>
    <cellStyle name="20% - Accent6 51 5" xfId="14101" xr:uid="{03068956-C77E-419D-9BA1-831C5CBBEF69}"/>
    <cellStyle name="20% - Accent6 51 6" xfId="14102" xr:uid="{CB792270-B570-4D35-BE59-0EF1C57140C5}"/>
    <cellStyle name="20% - Accent6 51 7" xfId="14103" xr:uid="{04894C34-2F3D-4F4D-A519-AFEDCA310545}"/>
    <cellStyle name="20% - Accent6 51 8" xfId="14104" xr:uid="{924306BC-AA9B-4EAE-945C-42AD147CB129}"/>
    <cellStyle name="20% - Accent6 51 9" xfId="14105" xr:uid="{4C9C2D1E-1C0D-48FD-A148-94A4EB961C34}"/>
    <cellStyle name="20% - Accent6 52" xfId="14106" xr:uid="{C5B2CA94-0BB4-4935-BBD0-E9F025A545E8}"/>
    <cellStyle name="20% - Accent6 52 2" xfId="14107" xr:uid="{EAF2713B-6BEC-4514-873C-82B48B21187B}"/>
    <cellStyle name="20% - Accent6 52 2 2" xfId="14108" xr:uid="{939DFCA1-5E42-4569-8CB9-38BAE16617CD}"/>
    <cellStyle name="20% - Accent6 52 2 3" xfId="14109" xr:uid="{62A18190-D63E-438A-AEC6-3C8D1985531F}"/>
    <cellStyle name="20% - Accent6 52 2 4" xfId="14110" xr:uid="{ADC8E4CA-9A0C-4CBC-BDCC-969EC39C0F00}"/>
    <cellStyle name="20% - Accent6 52 2 5" xfId="14111" xr:uid="{CDFD8E75-4D8C-4CCF-81A7-920C5975859E}"/>
    <cellStyle name="20% - Accent6 52 2 6" xfId="14112" xr:uid="{21A91E67-69E6-41AA-B4FF-7B03CC67A183}"/>
    <cellStyle name="20% - Accent6 52 2 7" xfId="14113" xr:uid="{F9B65F23-D367-4D15-A71E-CC7B2CD95B7A}"/>
    <cellStyle name="20% - Accent6 52 2 8" xfId="14114" xr:uid="{7BC3F41F-EFE9-459E-9F5C-54BDC7BA56DA}"/>
    <cellStyle name="20% - Accent6 52 3" xfId="14115" xr:uid="{400A685F-6EEB-441B-88D4-B632F573D842}"/>
    <cellStyle name="20% - Accent6 52 3 2" xfId="14116" xr:uid="{A810B3CB-D10E-4C65-9404-4B3A62E6F369}"/>
    <cellStyle name="20% - Accent6 52 4" xfId="14117" xr:uid="{C7230872-5F45-44B6-A3C7-8533B77C1B74}"/>
    <cellStyle name="20% - Accent6 52 5" xfId="14118" xr:uid="{FCAEEBB2-012C-4B0D-AC6A-EFF0C56450E0}"/>
    <cellStyle name="20% - Accent6 52 6" xfId="14119" xr:uid="{1672635F-0055-4D7D-8C82-525FDB83AC9E}"/>
    <cellStyle name="20% - Accent6 52 7" xfId="14120" xr:uid="{AA198227-2EC5-45B6-BA12-A38A68E5B88F}"/>
    <cellStyle name="20% - Accent6 52 8" xfId="14121" xr:uid="{E4DA35C1-A3BB-40B4-B52A-26537A274B24}"/>
    <cellStyle name="20% - Accent6 52 9" xfId="14122" xr:uid="{29646160-C209-4A0D-A2D9-3844EB0FE942}"/>
    <cellStyle name="20% - Accent6 53" xfId="14123" xr:uid="{F4ABA235-A48A-4001-8586-C526FF2F5EBF}"/>
    <cellStyle name="20% - Accent6 53 2" xfId="14124" xr:uid="{E3146613-2AEE-4B97-A447-0E9FF364CC54}"/>
    <cellStyle name="20% - Accent6 53 2 2" xfId="14125" xr:uid="{3C817427-5A2B-45B4-A014-5AFD1BC2CDC9}"/>
    <cellStyle name="20% - Accent6 53 2 3" xfId="14126" xr:uid="{B265DDC2-77AD-41AC-9CD8-B17B96A5D56F}"/>
    <cellStyle name="20% - Accent6 53 2 4" xfId="14127" xr:uid="{C82258BA-623E-485B-AE8F-475FDB169D93}"/>
    <cellStyle name="20% - Accent6 53 2 5" xfId="14128" xr:uid="{F5E84D84-441D-433D-AC46-D9BB676AB230}"/>
    <cellStyle name="20% - Accent6 53 2 6" xfId="14129" xr:uid="{5AC77DD3-62D2-4ED3-A67A-B9B2CBFC3C15}"/>
    <cellStyle name="20% - Accent6 53 2 7" xfId="14130" xr:uid="{E2A6B96F-0859-4CE9-8582-39955959A077}"/>
    <cellStyle name="20% - Accent6 53 2 8" xfId="14131" xr:uid="{71B6E36E-030F-4424-BC9D-9A3608DF7A5F}"/>
    <cellStyle name="20% - Accent6 53 3" xfId="14132" xr:uid="{B255A579-DEC3-4274-80DA-C0CC190665BF}"/>
    <cellStyle name="20% - Accent6 53 3 2" xfId="14133" xr:uid="{11E43735-5DD1-4C8D-A709-1FB6094EFDF5}"/>
    <cellStyle name="20% - Accent6 53 4" xfId="14134" xr:uid="{AA5DD937-53F5-4300-B8CA-42C58147D211}"/>
    <cellStyle name="20% - Accent6 53 5" xfId="14135" xr:uid="{75ACE7A9-446B-4FCC-94DD-0D00E853E92D}"/>
    <cellStyle name="20% - Accent6 53 6" xfId="14136" xr:uid="{E793255E-7673-4199-87B7-E5DF8F00DC0B}"/>
    <cellStyle name="20% - Accent6 53 7" xfId="14137" xr:uid="{17AB8EBF-222F-4C14-B661-5A93F2EE2170}"/>
    <cellStyle name="20% - Accent6 53 8" xfId="14138" xr:uid="{0594E0AA-1B00-47AA-BC86-737BDD5F26E2}"/>
    <cellStyle name="20% - Accent6 53 9" xfId="14139" xr:uid="{0DFBB109-B96C-4D50-9450-7ADACF299C30}"/>
    <cellStyle name="20% - Accent6 54" xfId="14140" xr:uid="{78EBBBBE-8D96-4833-AAFA-1D11ABF2E23E}"/>
    <cellStyle name="20% - Accent6 54 2" xfId="14141" xr:uid="{6A008214-EEC0-4BCA-B0E8-1E71A10618DA}"/>
    <cellStyle name="20% - Accent6 54 2 2" xfId="14142" xr:uid="{EB159CF6-714D-4C52-9FFE-C814B45987AB}"/>
    <cellStyle name="20% - Accent6 54 2 3" xfId="14143" xr:uid="{BEDDC1BF-871A-4BA7-822B-EF3B6AB2D590}"/>
    <cellStyle name="20% - Accent6 54 2 4" xfId="14144" xr:uid="{4694D76C-653B-41CA-90A5-4EF0D192EA6B}"/>
    <cellStyle name="20% - Accent6 54 2 5" xfId="14145" xr:uid="{03D66E2E-C84B-468A-A23D-9E393DA5950C}"/>
    <cellStyle name="20% - Accent6 54 2 6" xfId="14146" xr:uid="{53A19C3E-8692-475F-90C7-7C0A17370C67}"/>
    <cellStyle name="20% - Accent6 54 2 7" xfId="14147" xr:uid="{36D3187F-0EA0-4DEB-BC4A-44FEE7546B1B}"/>
    <cellStyle name="20% - Accent6 54 2 8" xfId="14148" xr:uid="{A61CCABE-687D-492F-83C0-54F7E020F49C}"/>
    <cellStyle name="20% - Accent6 54 3" xfId="14149" xr:uid="{7F90DC21-59CF-4462-BECD-3E5A3930042B}"/>
    <cellStyle name="20% - Accent6 54 3 2" xfId="14150" xr:uid="{DCB34080-B8A2-49BB-AD64-915526DE278B}"/>
    <cellStyle name="20% - Accent6 54 4" xfId="14151" xr:uid="{2C3C0373-30BB-40C0-9922-C3A1927D92CA}"/>
    <cellStyle name="20% - Accent6 54 5" xfId="14152" xr:uid="{21B946B1-0901-4D3D-9A9C-C86A18D024A3}"/>
    <cellStyle name="20% - Accent6 54 6" xfId="14153" xr:uid="{DB288DB0-67E4-4057-99F7-BE9AB8072A36}"/>
    <cellStyle name="20% - Accent6 54 7" xfId="14154" xr:uid="{E77D539A-92B0-4969-AF58-D15E714AD337}"/>
    <cellStyle name="20% - Accent6 54 8" xfId="14155" xr:uid="{D0058AFE-8ADF-4930-9AD4-37BB1A10FB9E}"/>
    <cellStyle name="20% - Accent6 54 9" xfId="14156" xr:uid="{5ADFBBB6-80BE-495A-A687-C8B2C1490209}"/>
    <cellStyle name="20% - Accent6 55" xfId="14157" xr:uid="{ACBDA138-F983-4303-8D0D-FB48837E50B7}"/>
    <cellStyle name="20% - Accent6 55 2" xfId="14158" xr:uid="{89888ECF-DD15-4DF5-9A9A-9A6662F34FA9}"/>
    <cellStyle name="20% - Accent6 55 2 2" xfId="14159" xr:uid="{65A5B613-7C57-4217-BED5-3D4345D73E2C}"/>
    <cellStyle name="20% - Accent6 55 3" xfId="14160" xr:uid="{5350360D-CE9A-4856-833D-9BF5ED75D692}"/>
    <cellStyle name="20% - Accent6 55 3 2" xfId="14161" xr:uid="{83BF3C59-E36C-4584-8C09-969BDC521B03}"/>
    <cellStyle name="20% - Accent6 55 4" xfId="14162" xr:uid="{134E0251-85E2-4B4D-AE12-0EC27C5B3864}"/>
    <cellStyle name="20% - Accent6 55 5" xfId="14163" xr:uid="{CA0EA17A-93EB-49E1-A0F1-9AD433B122AA}"/>
    <cellStyle name="20% - Accent6 55 6" xfId="14164" xr:uid="{8F97119B-9A7B-4C61-9E33-C49F0ACE599F}"/>
    <cellStyle name="20% - Accent6 55 7" xfId="14165" xr:uid="{A8049857-4F11-4C42-B984-B1DB2927747D}"/>
    <cellStyle name="20% - Accent6 56" xfId="14166" xr:uid="{CAAD026B-CE83-48CE-AE9F-2BEB35E19E4A}"/>
    <cellStyle name="20% - Accent6 56 2" xfId="14167" xr:uid="{8824B1EB-3A3B-456E-9711-E8B0102C18CE}"/>
    <cellStyle name="20% - Accent6 56 2 2" xfId="14168" xr:uid="{B954CA02-9EDE-49C0-83E5-F3EC66A02726}"/>
    <cellStyle name="20% - Accent6 56 3" xfId="14169" xr:uid="{1EB5C3B6-F8F8-40D5-8D47-3AD2FFE14AFD}"/>
    <cellStyle name="20% - Accent6 56 4" xfId="14170" xr:uid="{8356A13F-E07F-4A5A-9C02-3CF5717AEE81}"/>
    <cellStyle name="20% - Accent6 56 5" xfId="14171" xr:uid="{ECD8F7B9-938C-4DD8-A895-682AEB80D0CE}"/>
    <cellStyle name="20% - Accent6 56 6" xfId="14172" xr:uid="{193E070C-1DC4-48B5-87F3-F24517E2822E}"/>
    <cellStyle name="20% - Accent6 56 7" xfId="14173" xr:uid="{4306885B-A60E-4A9E-828F-D526191C475D}"/>
    <cellStyle name="20% - Accent6 57" xfId="14174" xr:uid="{B40A8694-A8E2-46FF-8DA9-B440F23C82FE}"/>
    <cellStyle name="20% - Accent6 57 2" xfId="14175" xr:uid="{7F9F3D71-E95E-435D-B323-BFC4E9FD676E}"/>
    <cellStyle name="20% - Accent6 57 2 2" xfId="14176" xr:uid="{3574ABBB-3645-4D5F-A098-33FD46C8139C}"/>
    <cellStyle name="20% - Accent6 57 3" xfId="14177" xr:uid="{4B1BECD7-EC81-468C-9C21-4BA0521A3A16}"/>
    <cellStyle name="20% - Accent6 57 4" xfId="14178" xr:uid="{9866E269-7AAF-4A33-9189-65CE42ECDE2C}"/>
    <cellStyle name="20% - Accent6 57 5" xfId="14179" xr:uid="{53431E37-2229-417B-8415-D240CB47218E}"/>
    <cellStyle name="20% - Accent6 57 6" xfId="14180" xr:uid="{834472C6-CB76-425F-81D7-6828BD7A50C8}"/>
    <cellStyle name="20% - Accent6 57 7" xfId="14181" xr:uid="{EB236BDB-DBEB-4729-B633-F72E6267D6E6}"/>
    <cellStyle name="20% - Accent6 58" xfId="14182" xr:uid="{E24B2701-F720-4B0A-BB11-C2DC88D59FE4}"/>
    <cellStyle name="20% - Accent6 58 2" xfId="14183" xr:uid="{6F07BB22-415A-4F78-AB8A-E874E8651920}"/>
    <cellStyle name="20% - Accent6 58 2 2" xfId="14184" xr:uid="{E1DEBF6E-2BFD-4EED-820F-18BCE766184A}"/>
    <cellStyle name="20% - Accent6 58 3" xfId="14185" xr:uid="{069BA05C-3AB0-4863-882A-1711BBF466D9}"/>
    <cellStyle name="20% - Accent6 58 3 2" xfId="14186" xr:uid="{D24514B8-26FA-4EEE-BC35-78E9CFECFF5E}"/>
    <cellStyle name="20% - Accent6 58 4" xfId="14187" xr:uid="{65FFD12B-A40E-408C-83F9-14F2A2749327}"/>
    <cellStyle name="20% - Accent6 58 5" xfId="14188" xr:uid="{8C3A9734-90A2-41C5-A891-1260B9407894}"/>
    <cellStyle name="20% - Accent6 58 6" xfId="14189" xr:uid="{655B8516-6F3C-4B39-834C-75F3705EBEAD}"/>
    <cellStyle name="20% - Accent6 58 7" xfId="14190" xr:uid="{008BA8B4-DAA0-4CE8-87A6-141707B5143C}"/>
    <cellStyle name="20% - Accent6 59" xfId="14191" xr:uid="{667800D9-A150-4D17-9C0F-E870B965A811}"/>
    <cellStyle name="20% - Accent6 59 2" xfId="14192" xr:uid="{8C4253CA-65D2-43E2-B20F-66DAE9C3D0D4}"/>
    <cellStyle name="20% - Accent6 59 2 2" xfId="14193" xr:uid="{F8AF7E9C-68BE-46E4-8FA0-28E57C8D7AC9}"/>
    <cellStyle name="20% - Accent6 59 3" xfId="14194" xr:uid="{F6154435-1353-4937-9569-7861F46D936E}"/>
    <cellStyle name="20% - Accent6 59 3 2" xfId="14195" xr:uid="{0412EF18-269D-47C2-9747-7044AF204D17}"/>
    <cellStyle name="20% - Accent6 59 4" xfId="14196" xr:uid="{12A593CA-A420-4ABD-9557-B66262A70A0F}"/>
    <cellStyle name="20% - Accent6 59 5" xfId="14197" xr:uid="{8DEBEF9D-0FCB-4A7E-83FC-EC766951610A}"/>
    <cellStyle name="20% - Accent6 59 6" xfId="14198" xr:uid="{088F85E9-5D2C-4417-849A-CE345429D7F3}"/>
    <cellStyle name="20% - Accent6 59 7" xfId="14199" xr:uid="{0B39864C-0EFF-4911-9391-DA07BBE9484C}"/>
    <cellStyle name="20% - Accent6 6" xfId="14200" xr:uid="{755C82A7-3095-4017-9302-3E2FBCC31BF4}"/>
    <cellStyle name="20% - Accent6 6 2" xfId="14201" xr:uid="{95C91DA2-323E-4FCB-A03C-6515FAE3708C}"/>
    <cellStyle name="20% - Accent6 6 2 2" xfId="14202" xr:uid="{FB23DE2E-7819-4CCB-B228-710FF820F805}"/>
    <cellStyle name="20% - Accent6 6 2 3" xfId="14203" xr:uid="{A230AC23-8773-4380-87BE-C14A0463F0C0}"/>
    <cellStyle name="20% - Accent6 6 2 4" xfId="14204" xr:uid="{B6BACBCD-0974-42B9-BE41-B594FE38B770}"/>
    <cellStyle name="20% - Accent6 6 2 5" xfId="14205" xr:uid="{363FAAA5-14BB-480C-A24F-683B7060B297}"/>
    <cellStyle name="20% - Accent6 6 2 6" xfId="14206" xr:uid="{F9A4206E-E2EB-4C8A-94CB-E1BCC8B4F547}"/>
    <cellStyle name="20% - Accent6 6 3" xfId="14207" xr:uid="{FCC17DFF-1771-4986-93E0-A711B40115DC}"/>
    <cellStyle name="20% - Accent6 6 3 2" xfId="14208" xr:uid="{22F0E99F-4AE6-4B85-A742-B74CE54D99C4}"/>
    <cellStyle name="20% - Accent6 6 4" xfId="14209" xr:uid="{8FC2943F-1716-4A7C-BEFE-B6C17468A6A5}"/>
    <cellStyle name="20% - Accent6 6 5" xfId="14210" xr:uid="{F876634B-99F4-47BD-ABF2-6FA5089DAEDB}"/>
    <cellStyle name="20% - Accent6 6 6" xfId="14211" xr:uid="{A2C1B0D0-AAAE-480D-899B-8459D78AA87E}"/>
    <cellStyle name="20% - Accent6 6 7" xfId="14212" xr:uid="{92C8B497-E49A-41F0-A2F9-0F83C211D00F}"/>
    <cellStyle name="20% - Accent6 60" xfId="14213" xr:uid="{E765EC7C-CBE9-4B36-9DBB-D6C3F879E601}"/>
    <cellStyle name="20% - Accent6 60 2" xfId="14214" xr:uid="{D20FC9DF-3937-4AA8-8829-F5D34F884943}"/>
    <cellStyle name="20% - Accent6 60 2 2" xfId="14215" xr:uid="{E61D4271-7A1A-4AE9-BA7F-DC1344DDC8D9}"/>
    <cellStyle name="20% - Accent6 60 3" xfId="14216" xr:uid="{63E83784-72BB-4E2E-AF8E-FBF5C4F52DA4}"/>
    <cellStyle name="20% - Accent6 60 3 2" xfId="14217" xr:uid="{836015A6-325E-479B-80FA-6769B36FEEF1}"/>
    <cellStyle name="20% - Accent6 60 4" xfId="14218" xr:uid="{9D7FD0DA-678A-484E-B2BB-DD766F801C7D}"/>
    <cellStyle name="20% - Accent6 60 5" xfId="14219" xr:uid="{A072AC99-867A-4A11-BBD8-CE2B45DA941A}"/>
    <cellStyle name="20% - Accent6 60 6" xfId="14220" xr:uid="{1AA334DC-E7F3-416E-9D7A-F0065D8639FF}"/>
    <cellStyle name="20% - Accent6 60 7" xfId="14221" xr:uid="{92486102-7FB4-4D89-AA6F-6EFFDCE8BBA5}"/>
    <cellStyle name="20% - Accent6 61" xfId="14222" xr:uid="{6C5EA550-B812-4E71-AFE2-F1EB8BD6A281}"/>
    <cellStyle name="20% - Accent6 61 2" xfId="14223" xr:uid="{6BEF0195-6FCC-4F4F-821A-1AD09AF64FB9}"/>
    <cellStyle name="20% - Accent6 61 2 2" xfId="14224" xr:uid="{BF52A4C7-1E58-4C6C-96A6-04B5FD086E10}"/>
    <cellStyle name="20% - Accent6 61 3" xfId="14225" xr:uid="{A498CD01-4547-44A2-9C5D-00BBFF7192D0}"/>
    <cellStyle name="20% - Accent6 61 3 2" xfId="14226" xr:uid="{0F85D3B0-6448-4B52-9956-23598D6D83CB}"/>
    <cellStyle name="20% - Accent6 61 4" xfId="14227" xr:uid="{70526AB2-A7F9-4DC7-8170-C42B1FC7B778}"/>
    <cellStyle name="20% - Accent6 61 5" xfId="14228" xr:uid="{1D3039D8-FBF5-4139-BD15-34D65533031F}"/>
    <cellStyle name="20% - Accent6 61 6" xfId="14229" xr:uid="{44C9C58C-B054-405C-B7DC-C68497721217}"/>
    <cellStyle name="20% - Accent6 61 7" xfId="14230" xr:uid="{1719C833-D93C-4A92-9B9D-FD24C40061C2}"/>
    <cellStyle name="20% - Accent6 62" xfId="14231" xr:uid="{43B676EC-F0C6-4D02-9828-46E359DE8AEE}"/>
    <cellStyle name="20% - Accent6 62 2" xfId="14232" xr:uid="{5ED0ECED-BADF-42AF-AEBC-9B72E9A12A55}"/>
    <cellStyle name="20% - Accent6 62 2 2" xfId="14233" xr:uid="{CEE0F346-856B-4F96-98E3-969BA59E3EAD}"/>
    <cellStyle name="20% - Accent6 62 3" xfId="14234" xr:uid="{72A2A147-A78D-4A53-BCE1-360FD6DED3BF}"/>
    <cellStyle name="20% - Accent6 62 3 2" xfId="14235" xr:uid="{4C4A94FE-9C17-45DE-B025-49203077EA4C}"/>
    <cellStyle name="20% - Accent6 62 4" xfId="14236" xr:uid="{0BD46A11-7CB4-4750-A8FA-12DCB2384A65}"/>
    <cellStyle name="20% - Accent6 62 5" xfId="14237" xr:uid="{DC090A45-3F9B-428E-B171-08E6A9381494}"/>
    <cellStyle name="20% - Accent6 62 6" xfId="14238" xr:uid="{9B944AD8-7474-48C8-B231-7CBD24A01FCF}"/>
    <cellStyle name="20% - Accent6 62 7" xfId="14239" xr:uid="{11EDE43A-EE2B-4E99-98FB-F0BB12701DF0}"/>
    <cellStyle name="20% - Accent6 63" xfId="14240" xr:uid="{E8F8686B-709D-403A-8C33-06C5571F60B7}"/>
    <cellStyle name="20% - Accent6 63 2" xfId="14241" xr:uid="{45B094F0-41C8-4D2D-AF49-BF1DF8D0608E}"/>
    <cellStyle name="20% - Accent6 63 2 2" xfId="14242" xr:uid="{63C1EB1E-DBA3-432A-BAF1-F2D3CDDBB7D9}"/>
    <cellStyle name="20% - Accent6 63 3" xfId="14243" xr:uid="{75B51481-EBC6-441B-924D-1053B2FA0D67}"/>
    <cellStyle name="20% - Accent6 63 3 2" xfId="14244" xr:uid="{7168F029-8171-49D5-95EB-BA9A95BF1E04}"/>
    <cellStyle name="20% - Accent6 63 4" xfId="14245" xr:uid="{FDCA6F8E-06E1-4157-BD4C-CB17F35B0876}"/>
    <cellStyle name="20% - Accent6 63 5" xfId="14246" xr:uid="{CC04BF24-ECD7-4B5C-B0C3-584A544424A4}"/>
    <cellStyle name="20% - Accent6 63 6" xfId="14247" xr:uid="{0F384DEB-8418-41E3-9287-4541625276B7}"/>
    <cellStyle name="20% - Accent6 63 7" xfId="14248" xr:uid="{5AF0900A-6BC9-4A4A-9230-C1A037D9AD75}"/>
    <cellStyle name="20% - Accent6 64" xfId="14249" xr:uid="{202D3E98-BCA6-4EDE-87E6-20607227CF2F}"/>
    <cellStyle name="20% - Accent6 64 2" xfId="14250" xr:uid="{4D96424E-A56C-40B6-9C6B-19F904E17A5F}"/>
    <cellStyle name="20% - Accent6 64 2 2" xfId="14251" xr:uid="{DF115433-F8AD-42A3-A76C-F66B165F1039}"/>
    <cellStyle name="20% - Accent6 64 3" xfId="14252" xr:uid="{E63FA47A-6D01-4BEA-838F-94EB39C9BFAA}"/>
    <cellStyle name="20% - Accent6 64 3 2" xfId="14253" xr:uid="{9FC14E1B-E322-47E5-957B-97A39A1D48BE}"/>
    <cellStyle name="20% - Accent6 64 4" xfId="14254" xr:uid="{625B3595-9F03-4827-AB72-86065E36E4DD}"/>
    <cellStyle name="20% - Accent6 64 5" xfId="14255" xr:uid="{07A2F137-4F82-4963-A3E8-07CD15B41D75}"/>
    <cellStyle name="20% - Accent6 64 6" xfId="14256" xr:uid="{CB549919-A2ED-40C0-8718-355D57DA9CF6}"/>
    <cellStyle name="20% - Accent6 64 7" xfId="14257" xr:uid="{C1ED7B32-1F69-4B38-B4E3-20848BBC69CF}"/>
    <cellStyle name="20% - Accent6 65" xfId="14258" xr:uid="{480845C2-FE3E-45D6-AC15-EFF5CC9910BE}"/>
    <cellStyle name="20% - Accent6 65 2" xfId="14259" xr:uid="{EBFCAA7C-1154-4565-A8DE-D78A60878024}"/>
    <cellStyle name="20% - Accent6 65 2 2" xfId="14260" xr:uid="{226C7810-0D2C-4E9B-BDEB-5C31CE586039}"/>
    <cellStyle name="20% - Accent6 65 3" xfId="14261" xr:uid="{550EE6C1-76C9-4F5B-A580-3945AF008597}"/>
    <cellStyle name="20% - Accent6 65 3 2" xfId="14262" xr:uid="{0B9F6834-0630-4301-8649-C1AB8279E8B3}"/>
    <cellStyle name="20% - Accent6 65 4" xfId="14263" xr:uid="{AEF99DE9-775B-4EDD-BB9E-E7648E55252A}"/>
    <cellStyle name="20% - Accent6 65 5" xfId="14264" xr:uid="{15276102-425B-436D-ADE5-277B1B8E1734}"/>
    <cellStyle name="20% - Accent6 65 6" xfId="14265" xr:uid="{D5819A1C-E55B-415F-8278-C9E7118CAEED}"/>
    <cellStyle name="20% - Accent6 65 7" xfId="14266" xr:uid="{4A8F44DA-5227-45E2-8982-9499C660C11D}"/>
    <cellStyle name="20% - Accent6 66" xfId="14267" xr:uid="{C5AD37B6-B301-4D8C-87CF-406E293F6667}"/>
    <cellStyle name="20% - Accent6 66 2" xfId="14268" xr:uid="{1004E22A-2CBF-4905-A8E2-65DD54DB445F}"/>
    <cellStyle name="20% - Accent6 66 2 2" xfId="14269" xr:uid="{007B6DCD-D91F-4CE6-8C02-A34049F61EE9}"/>
    <cellStyle name="20% - Accent6 66 3" xfId="14270" xr:uid="{84692CBB-A019-4E82-888F-EB61263A52C2}"/>
    <cellStyle name="20% - Accent6 66 3 2" xfId="14271" xr:uid="{A401C688-BD16-4FE6-9A00-5094AC101AB8}"/>
    <cellStyle name="20% - Accent6 66 4" xfId="14272" xr:uid="{C4E10A5E-8DFF-4971-9FA3-934CAF0ABF76}"/>
    <cellStyle name="20% - Accent6 66 5" xfId="14273" xr:uid="{F87D75EF-CF27-4F16-9F11-2635CF61DBBC}"/>
    <cellStyle name="20% - Accent6 66 6" xfId="14274" xr:uid="{24ED5BAC-C5C4-4083-88CE-D657890D4A10}"/>
    <cellStyle name="20% - Accent6 66 7" xfId="14275" xr:uid="{CA0C1289-DDD1-49B6-B0D2-6384F550F262}"/>
    <cellStyle name="20% - Accent6 67" xfId="14276" xr:uid="{EBA2F966-A829-44C3-9249-9015AF90C279}"/>
    <cellStyle name="20% - Accent6 67 2" xfId="14277" xr:uid="{5731434F-5EB9-4F19-A86A-A5E6F9C2A2FE}"/>
    <cellStyle name="20% - Accent6 67 2 2" xfId="14278" xr:uid="{881AC15D-2766-4017-B785-DEBA61062B9E}"/>
    <cellStyle name="20% - Accent6 67 3" xfId="14279" xr:uid="{F44B28C6-8501-4BAC-93EA-28B441DBBF4B}"/>
    <cellStyle name="20% - Accent6 67 3 2" xfId="14280" xr:uid="{F19A2866-B80F-475F-9973-FE0F9AB5910D}"/>
    <cellStyle name="20% - Accent6 67 4" xfId="14281" xr:uid="{757AC5FE-695C-4DD8-B7AA-0F54D0F45BA0}"/>
    <cellStyle name="20% - Accent6 67 5" xfId="14282" xr:uid="{BE78DC18-1FC0-47D9-9AF1-7BB747B656EB}"/>
    <cellStyle name="20% - Accent6 67 6" xfId="14283" xr:uid="{852C3BCC-C2EB-4AE0-85D0-86AB6DEF6CDD}"/>
    <cellStyle name="20% - Accent6 67 7" xfId="14284" xr:uid="{ABC68330-082E-4A1D-87AB-FF40E6AE6D60}"/>
    <cellStyle name="20% - Accent6 68" xfId="14285" xr:uid="{536FD69B-8908-4BF7-9C7E-328F0947B975}"/>
    <cellStyle name="20% - Accent6 68 2" xfId="14286" xr:uid="{38681E2D-D9BA-4236-B502-6D46166B595B}"/>
    <cellStyle name="20% - Accent6 68 2 2" xfId="14287" xr:uid="{D407553E-C12D-47D6-A727-08109E20E175}"/>
    <cellStyle name="20% - Accent6 68 3" xfId="14288" xr:uid="{D5758745-DC1C-4D68-AE30-C0562EC241B9}"/>
    <cellStyle name="20% - Accent6 68 3 2" xfId="14289" xr:uid="{4F436E85-2885-4F6F-AE61-77918938CB3E}"/>
    <cellStyle name="20% - Accent6 68 4" xfId="14290" xr:uid="{F663AE55-360A-4105-88E0-667677EDF10B}"/>
    <cellStyle name="20% - Accent6 68 5" xfId="14291" xr:uid="{7FA0ACC6-D831-486A-A83B-0A67A20D7FA1}"/>
    <cellStyle name="20% - Accent6 68 6" xfId="14292" xr:uid="{C2DFB9AD-36A5-4CD9-A24D-79F840750667}"/>
    <cellStyle name="20% - Accent6 68 7" xfId="14293" xr:uid="{6DD03343-369F-44DB-A608-F3921BDD72EF}"/>
    <cellStyle name="20% - Accent6 69" xfId="14294" xr:uid="{B237F511-B3EE-4B0B-9934-0D9E629728EA}"/>
    <cellStyle name="20% - Accent6 69 2" xfId="14295" xr:uid="{32F606C5-B4F1-420D-A6A3-1D0EC3CC3ACC}"/>
    <cellStyle name="20% - Accent6 69 2 2" xfId="14296" xr:uid="{0DBC207E-8856-4C01-8F17-DEDBD9B89BF9}"/>
    <cellStyle name="20% - Accent6 69 3" xfId="14297" xr:uid="{E25E5C08-1BDD-431A-B315-DAA96A0E801B}"/>
    <cellStyle name="20% - Accent6 69 3 2" xfId="14298" xr:uid="{2CAB4B39-F1C1-4C1E-A8B6-007038EA061D}"/>
    <cellStyle name="20% - Accent6 69 4" xfId="14299" xr:uid="{8236A810-A12F-4A2C-9B11-619F49DBC729}"/>
    <cellStyle name="20% - Accent6 69 5" xfId="14300" xr:uid="{5FF8EFDD-7394-44CC-973B-79E9948E9A55}"/>
    <cellStyle name="20% - Accent6 69 6" xfId="14301" xr:uid="{A121444A-0AB9-40AB-BF7D-55F0F8B1BC62}"/>
    <cellStyle name="20% - Accent6 69 7" xfId="14302" xr:uid="{BD994D7D-B03E-4BE7-A3BC-53454DC7974A}"/>
    <cellStyle name="20% - Accent6 7" xfId="14303" xr:uid="{8D635C1D-32D6-4AA3-83F7-B1906A4728D9}"/>
    <cellStyle name="20% - Accent6 7 2" xfId="14304" xr:uid="{5E43D17D-82E5-431A-94EE-DD3C94E33FE5}"/>
    <cellStyle name="20% - Accent6 7 2 2" xfId="14305" xr:uid="{7014C7C4-205B-4FA4-BBCC-9913D6355E69}"/>
    <cellStyle name="20% - Accent6 7 2 3" xfId="14306" xr:uid="{81A632AF-99E6-4043-B53E-638290622441}"/>
    <cellStyle name="20% - Accent6 7 2 4" xfId="14307" xr:uid="{B1AE1F1B-2D24-448F-80D9-0B636A077965}"/>
    <cellStyle name="20% - Accent6 7 2 5" xfId="14308" xr:uid="{88D7D436-ADB9-4878-BC32-C508C0FDA774}"/>
    <cellStyle name="20% - Accent6 7 2 6" xfId="14309" xr:uid="{0F77C759-5158-4DD9-B45D-D274791C7E1E}"/>
    <cellStyle name="20% - Accent6 7 3" xfId="14310" xr:uid="{C6550D8F-4906-4D90-A0EE-1530AAA9523F}"/>
    <cellStyle name="20% - Accent6 7 3 2" xfId="14311" xr:uid="{0B1981EF-757E-4E51-A883-E4C87E28C62F}"/>
    <cellStyle name="20% - Accent6 7 4" xfId="14312" xr:uid="{6FA0E726-2C17-4E4D-BE3C-5E6B0D970EC1}"/>
    <cellStyle name="20% - Accent6 7 5" xfId="14313" xr:uid="{9E14F633-021A-4DB1-AD90-6899DB009CC2}"/>
    <cellStyle name="20% - Accent6 7 6" xfId="14314" xr:uid="{AE035E48-02AB-48C9-80DB-F4F98063FB94}"/>
    <cellStyle name="20% - Accent6 7 7" xfId="14315" xr:uid="{CD919A5A-6A1E-4BA5-8ABB-D32DCCC56C00}"/>
    <cellStyle name="20% - Accent6 70" xfId="14316" xr:uid="{1127FEA4-CC68-4BF7-A59A-EDD2AED49081}"/>
    <cellStyle name="20% - Accent6 70 2" xfId="14317" xr:uid="{5B28F48B-DB1D-4AF2-B82B-06E2C609EB1B}"/>
    <cellStyle name="20% - Accent6 70 2 2" xfId="14318" xr:uid="{6B4A9D97-624D-40FE-8E09-C80EBA69F702}"/>
    <cellStyle name="20% - Accent6 70 3" xfId="14319" xr:uid="{D9E51B65-1339-4CEB-80A2-7654E6C510E5}"/>
    <cellStyle name="20% - Accent6 70 4" xfId="14320" xr:uid="{D66598B1-86F9-4C20-9763-A973C4F1F858}"/>
    <cellStyle name="20% - Accent6 70 5" xfId="14321" xr:uid="{91C7E6F0-0D56-486D-B5A0-0E1D9850215C}"/>
    <cellStyle name="20% - Accent6 70 6" xfId="14322" xr:uid="{B5CC19E3-0F8D-464F-B518-A5BEF7206991}"/>
    <cellStyle name="20% - Accent6 70 7" xfId="14323" xr:uid="{20D1A413-0E47-45DB-A120-209A73539C34}"/>
    <cellStyle name="20% - Accent6 71" xfId="14324" xr:uid="{6BF38C62-1BDF-470A-BE70-11B3B8F73F32}"/>
    <cellStyle name="20% - Accent6 71 2" xfId="14325" xr:uid="{E385267B-A8B3-4D62-82BE-D6E6D304C6A3}"/>
    <cellStyle name="20% - Accent6 71 2 2" xfId="14326" xr:uid="{8AA098CA-DFFB-482E-AC29-DB9A90E5BA94}"/>
    <cellStyle name="20% - Accent6 71 3" xfId="14327" xr:uid="{91F2BB5C-598C-4EBD-AA66-6D3A19C7BA9A}"/>
    <cellStyle name="20% - Accent6 71 4" xfId="14328" xr:uid="{739C25E0-9B74-4CA2-8CCE-24B722C2CCA7}"/>
    <cellStyle name="20% - Accent6 71 5" xfId="14329" xr:uid="{8C22233F-7EB7-4A89-9215-9D31241E97DE}"/>
    <cellStyle name="20% - Accent6 71 6" xfId="14330" xr:uid="{E2B6B1B2-0F63-4DEB-ADCE-1C5FEC697C00}"/>
    <cellStyle name="20% - Accent6 71 7" xfId="14331" xr:uid="{884C1E85-87E4-421A-9533-66666EFB2167}"/>
    <cellStyle name="20% - Accent6 72" xfId="14332" xr:uid="{FD548790-FDFB-4351-AF44-769CACF1E2F4}"/>
    <cellStyle name="20% - Accent6 72 2" xfId="14333" xr:uid="{324E7247-5686-4BD9-B390-CE318458B8DC}"/>
    <cellStyle name="20% - Accent6 72 2 2" xfId="14334" xr:uid="{C3F958FA-61BC-4497-8A68-A3C7AB25F56F}"/>
    <cellStyle name="20% - Accent6 72 3" xfId="14335" xr:uid="{0483865C-4851-4BA6-AFF2-B4EB4242826D}"/>
    <cellStyle name="20% - Accent6 72 4" xfId="14336" xr:uid="{C9BB6798-1C47-4101-8720-43D3132511FE}"/>
    <cellStyle name="20% - Accent6 72 5" xfId="14337" xr:uid="{BEC46432-3529-42BA-87E5-048914216CC4}"/>
    <cellStyle name="20% - Accent6 72 6" xfId="14338" xr:uid="{C7CEDD72-228C-49F1-BBB1-36149583C130}"/>
    <cellStyle name="20% - Accent6 72 7" xfId="14339" xr:uid="{33A333CC-3096-4954-84B3-8907F27000C8}"/>
    <cellStyle name="20% - Accent6 73" xfId="14340" xr:uid="{3BCBFE4D-2FC8-41B2-97F1-D6DD97D937C7}"/>
    <cellStyle name="20% - Accent6 73 2" xfId="14341" xr:uid="{79106C30-1C50-455D-8C56-DF07B3A17B9F}"/>
    <cellStyle name="20% - Accent6 73 2 2" xfId="14342" xr:uid="{31C1D013-9746-4580-B46E-DB0488797865}"/>
    <cellStyle name="20% - Accent6 73 3" xfId="14343" xr:uid="{38FEAE1F-D531-4E3F-BEEA-5C02F8B032D3}"/>
    <cellStyle name="20% - Accent6 73 4" xfId="14344" xr:uid="{F20BBF50-A4F4-4D69-9641-FBA3996BF77E}"/>
    <cellStyle name="20% - Accent6 74" xfId="14345" xr:uid="{7FD062C1-F25C-40BE-B84C-E2E7A934F535}"/>
    <cellStyle name="20% - Accent6 74 2" xfId="14346" xr:uid="{E8DCD845-1F2C-451E-A89C-560ED189AB6B}"/>
    <cellStyle name="20% - Accent6 74 2 2" xfId="14347" xr:uid="{F67C376D-7C22-427F-9C6D-FDC396DF83A1}"/>
    <cellStyle name="20% - Accent6 74 3" xfId="14348" xr:uid="{09DC784A-B8CF-4B45-8091-46BAE8AAEF7F}"/>
    <cellStyle name="20% - Accent6 74 4" xfId="14349" xr:uid="{BD51871F-82DF-483B-9992-6DC4D68C4848}"/>
    <cellStyle name="20% - Accent6 75" xfId="14350" xr:uid="{D675B78B-0765-4754-A8BC-DD89440735BC}"/>
    <cellStyle name="20% - Accent6 75 2" xfId="14351" xr:uid="{BDDB363F-EFD1-4EE9-A46A-DB99C62DFDCE}"/>
    <cellStyle name="20% - Accent6 75 2 2" xfId="14352" xr:uid="{C2B3A699-D73F-4F17-8C32-F4D30B67CEAD}"/>
    <cellStyle name="20% - Accent6 75 3" xfId="14353" xr:uid="{2A9B27EA-3F6E-41F8-8414-B35C6499EFEC}"/>
    <cellStyle name="20% - Accent6 75 4" xfId="14354" xr:uid="{B097BCCF-7956-45C2-9710-4767C260CCB4}"/>
    <cellStyle name="20% - Accent6 76" xfId="14355" xr:uid="{47F7FF09-FCC3-4254-BA38-1B731B0EAFB0}"/>
    <cellStyle name="20% - Accent6 76 2" xfId="14356" xr:uid="{53433A38-EA7E-4F7D-94B8-9066436A0F50}"/>
    <cellStyle name="20% - Accent6 76 2 2" xfId="14357" xr:uid="{A94D77A2-218D-4B25-B337-8A018A3AD820}"/>
    <cellStyle name="20% - Accent6 76 3" xfId="14358" xr:uid="{3A18167A-1B18-46A9-8283-3541B9448A36}"/>
    <cellStyle name="20% - Accent6 76 4" xfId="14359" xr:uid="{D84B4407-92F5-4FAF-BA39-3C4863815327}"/>
    <cellStyle name="20% - Accent6 77" xfId="14360" xr:uid="{94E22DF2-8FD1-4887-85E3-7A8086B065CF}"/>
    <cellStyle name="20% - Accent6 77 2" xfId="14361" xr:uid="{1A49FFC1-B004-464D-B6DA-7213CE4AECCF}"/>
    <cellStyle name="20% - Accent6 77 2 2" xfId="14362" xr:uid="{CDD55622-632F-4624-A687-CF8E52A8A64C}"/>
    <cellStyle name="20% - Accent6 77 3" xfId="14363" xr:uid="{C1CFCB12-C99D-4B74-AA37-64376BE4CB0E}"/>
    <cellStyle name="20% - Accent6 77 4" xfId="14364" xr:uid="{F45B2953-3BDD-428F-8380-B1A29B8E4655}"/>
    <cellStyle name="20% - Accent6 78" xfId="14365" xr:uid="{915147A1-20A2-4A72-A0A6-4B9D5770B8B9}"/>
    <cellStyle name="20% - Accent6 78 2" xfId="14366" xr:uid="{FCC18DD7-972C-4C44-B591-6860F9AC044A}"/>
    <cellStyle name="20% - Accent6 78 2 2" xfId="14367" xr:uid="{182485AA-1350-4F3B-8129-6F953954159E}"/>
    <cellStyle name="20% - Accent6 78 3" xfId="14368" xr:uid="{BF74F4FE-1189-4087-8551-95CD10FDF386}"/>
    <cellStyle name="20% - Accent6 78 4" xfId="14369" xr:uid="{2EE8B605-3464-4A3A-B8E5-CEAD1F15A215}"/>
    <cellStyle name="20% - Accent6 79" xfId="14370" xr:uid="{241B2193-A2D7-4DA3-B4D4-30CF18148DBC}"/>
    <cellStyle name="20% - Accent6 79 2" xfId="14371" xr:uid="{D984BB69-7657-4CE5-991B-399E496B5DA1}"/>
    <cellStyle name="20% - Accent6 79 2 2" xfId="14372" xr:uid="{3A24427D-7FF1-4204-A7FA-4A7BE88B3466}"/>
    <cellStyle name="20% - Accent6 79 3" xfId="14373" xr:uid="{15AF3DBA-E1CE-4989-8BA5-B40BD6A336F2}"/>
    <cellStyle name="20% - Accent6 79 4" xfId="14374" xr:uid="{B147DEFA-BAE3-46C0-B4FC-2E1B4D6E66FB}"/>
    <cellStyle name="20% - Accent6 8" xfId="14375" xr:uid="{64A127D3-3AB2-4F24-8DC0-C376700FD19F}"/>
    <cellStyle name="20% - Accent6 8 2" xfId="14376" xr:uid="{8A1E9608-846C-4AFE-8D5C-F3D82BFBE79D}"/>
    <cellStyle name="20% - Accent6 8 2 2" xfId="14377" xr:uid="{4CBDDB9C-7742-445B-BBA4-3FFB77A5FE5A}"/>
    <cellStyle name="20% - Accent6 8 2 3" xfId="14378" xr:uid="{2FCF8A48-43EC-48F9-980B-7EB95C738DAE}"/>
    <cellStyle name="20% - Accent6 8 2 4" xfId="14379" xr:uid="{7BFB1BC1-CBE5-4871-A864-FBACEA53B36C}"/>
    <cellStyle name="20% - Accent6 8 2 5" xfId="14380" xr:uid="{5D34651E-0A45-463A-A090-C5C6563863E1}"/>
    <cellStyle name="20% - Accent6 8 2 6" xfId="14381" xr:uid="{82ECC49F-6FC8-4194-8B42-2BAC7FC812E9}"/>
    <cellStyle name="20% - Accent6 8 3" xfId="14382" xr:uid="{C3704FFA-0AE0-4941-9B5E-B1F7EDBF8DAA}"/>
    <cellStyle name="20% - Accent6 8 3 2" xfId="14383" xr:uid="{22B50E7B-460D-4699-9FF4-90557D014269}"/>
    <cellStyle name="20% - Accent6 8 4" xfId="14384" xr:uid="{803F6562-2039-4C3E-AB4F-4F9B7C06C302}"/>
    <cellStyle name="20% - Accent6 8 5" xfId="14385" xr:uid="{9D481F9E-4844-4B7F-AC0C-0321C13B63C6}"/>
    <cellStyle name="20% - Accent6 8 6" xfId="14386" xr:uid="{D2B29621-D872-4A08-903D-90FD5522B7CF}"/>
    <cellStyle name="20% - Accent6 8 7" xfId="14387" xr:uid="{1B8A48C8-75A7-40AF-A214-BF335FF39DC2}"/>
    <cellStyle name="20% - Accent6 80" xfId="14388" xr:uid="{CEB4AD89-5F1C-4467-82CA-F27BED2691D3}"/>
    <cellStyle name="20% - Accent6 80 2" xfId="14389" xr:uid="{390188BE-77A8-49AD-B065-5393A5014A30}"/>
    <cellStyle name="20% - Accent6 80 2 2" xfId="14390" xr:uid="{151010B2-0C2A-471B-BB87-0A7C3A70D218}"/>
    <cellStyle name="20% - Accent6 80 3" xfId="14391" xr:uid="{20EA7F8E-FC2E-49A1-9A11-0135A8719C09}"/>
    <cellStyle name="20% - Accent6 80 4" xfId="14392" xr:uid="{D52538A0-002E-4E1B-8B87-C4305431AA48}"/>
    <cellStyle name="20% - Accent6 81" xfId="14393" xr:uid="{6EEB9A3C-535E-4EF0-B18D-7E6305959F47}"/>
    <cellStyle name="20% - Accent6 81 2" xfId="14394" xr:uid="{28ACF3B7-D508-4EBA-8E64-4F05F757553D}"/>
    <cellStyle name="20% - Accent6 81 2 2" xfId="14395" xr:uid="{079BB5B2-7042-4862-BC7C-BDF20404E937}"/>
    <cellStyle name="20% - Accent6 81 2 2 2" xfId="14396" xr:uid="{DF3B38B6-9EFE-4626-A7B9-345281A5F9CA}"/>
    <cellStyle name="20% - Accent6 81 2 3" xfId="14397" xr:uid="{62DBD480-1B80-4E59-8CEB-185A2A334111}"/>
    <cellStyle name="20% - Accent6 81 2 4" xfId="14398" xr:uid="{76FFDA7C-B293-4741-B918-1057425F922C}"/>
    <cellStyle name="20% - Accent6 81 2 5" xfId="14399" xr:uid="{432FAD26-16E1-4B8C-8505-E9A6A0F77B3C}"/>
    <cellStyle name="20% - Accent6 81 2 6" xfId="14400" xr:uid="{96AF2536-C5DF-4AC5-A420-2BF5E99E92DC}"/>
    <cellStyle name="20% - Accent6 81 3" xfId="14401" xr:uid="{198E3C13-E43D-48B6-8DA3-06E926E56F93}"/>
    <cellStyle name="20% - Accent6 81 4" xfId="14402" xr:uid="{21116E5C-B125-4A60-97C1-A0017CA6AF3C}"/>
    <cellStyle name="20% - Accent6 82" xfId="14403" xr:uid="{FCFF7504-D49C-4061-A434-EC1A4B8686D8}"/>
    <cellStyle name="20% - Accent6 82 2" xfId="14404" xr:uid="{F1940187-031E-481C-8FE7-776506DED5F8}"/>
    <cellStyle name="20% - Accent6 82 3" xfId="14405" xr:uid="{1E47AED1-BEB8-4C1A-A749-3330C5EFF5B7}"/>
    <cellStyle name="20% - Accent6 83" xfId="14406" xr:uid="{518EE324-AC7C-41B3-8DAA-B0C1C2F1F832}"/>
    <cellStyle name="20% - Accent6 83 2" xfId="14407" xr:uid="{E507F5A7-6168-4B6D-8008-C7D22C639F9A}"/>
    <cellStyle name="20% - Accent6 83 3" xfId="14408" xr:uid="{1466AF46-208E-46F0-B69E-58939213AC07}"/>
    <cellStyle name="20% - Accent6 84" xfId="14409" xr:uid="{8FF7C532-96D5-41E6-8CE3-8112B2CF6E83}"/>
    <cellStyle name="20% - Accent6 84 2" xfId="14410" xr:uid="{5C243119-C2E5-4F36-AA6E-C0282A66A024}"/>
    <cellStyle name="20% - Accent6 84 3" xfId="14411" xr:uid="{6707E03B-E01E-44CC-916C-72404AF3B9EB}"/>
    <cellStyle name="20% - Accent6 85" xfId="14412" xr:uid="{957B285F-DC4C-4F9E-899D-8AB8FA3ABB86}"/>
    <cellStyle name="20% - Accent6 85 2" xfId="14413" xr:uid="{3402ED0F-3807-4FC2-902D-DE6A15D43A52}"/>
    <cellStyle name="20% - Accent6 85 3" xfId="14414" xr:uid="{10C38ED4-396E-4231-A970-3150192E669F}"/>
    <cellStyle name="20% - Accent6 86" xfId="14415" xr:uid="{655CBFF1-5CD9-424F-A0E3-FEB814181C0E}"/>
    <cellStyle name="20% - Accent6 86 2" xfId="14416" xr:uid="{B8B53356-D676-4ED0-BABE-B6EB7F089E04}"/>
    <cellStyle name="20% - Accent6 86 2 2" xfId="14417" xr:uid="{C09AC27E-464E-45C9-97BF-F957CC487AC3}"/>
    <cellStyle name="20% - Accent6 86 3" xfId="14418" xr:uid="{B7CF3255-B1CF-4534-93D0-3A0497BE45A0}"/>
    <cellStyle name="20% - Accent6 86 4" xfId="14419" xr:uid="{2C82A27D-4BA0-4C49-B6D7-A560170F990B}"/>
    <cellStyle name="20% - Accent6 86 5" xfId="14420" xr:uid="{222E2403-560E-47D5-9025-C1BBE3A279D4}"/>
    <cellStyle name="20% - Accent6 86 6" xfId="14421" xr:uid="{EE12B519-AF9F-4A97-B24B-2D4155640110}"/>
    <cellStyle name="20% - Accent6 87" xfId="14422" xr:uid="{33737248-B409-4613-BBBF-94A544E887C5}"/>
    <cellStyle name="20% - Accent6 87 2" xfId="14423" xr:uid="{C2FCCDC8-0ED6-41E9-8D17-2E9A5FF177FF}"/>
    <cellStyle name="20% - Accent6 87 2 2" xfId="14424" xr:uid="{29E59E0B-9FC8-4105-89C8-7E25C369A931}"/>
    <cellStyle name="20% - Accent6 87 3" xfId="14425" xr:uid="{35078A64-B100-48A0-A31B-BF88415A4FD8}"/>
    <cellStyle name="20% - Accent6 87 4" xfId="14426" xr:uid="{BB977459-5F3D-48ED-B747-FEE74D5AB423}"/>
    <cellStyle name="20% - Accent6 87 5" xfId="14427" xr:uid="{0A3B96B0-BE53-4C87-B2A1-4618920828C6}"/>
    <cellStyle name="20% - Accent6 87 6" xfId="14428" xr:uid="{30ED64EB-F6DE-40EA-9AB5-CF14394D8C60}"/>
    <cellStyle name="20% - Accent6 88" xfId="14429" xr:uid="{84858329-EC95-476A-9B65-14EBD8043F25}"/>
    <cellStyle name="20% - Accent6 88 2" xfId="14430" xr:uid="{F082BAE6-50FA-46D8-9B96-B022517CC6F4}"/>
    <cellStyle name="20% - Accent6 88 3" xfId="14431" xr:uid="{A513A666-635E-4A35-AD0E-9302F9AA5B7D}"/>
    <cellStyle name="20% - Accent6 88 4" xfId="14432" xr:uid="{C95FB411-CE57-4A30-A022-3F3B53DB5A93}"/>
    <cellStyle name="20% - Accent6 88 5" xfId="14433" xr:uid="{05F56FD6-5276-4216-BD27-6A4888AB8F9C}"/>
    <cellStyle name="20% - Accent6 88 6" xfId="14434" xr:uid="{6182F679-5645-4EA7-8AD7-07E14262BCAF}"/>
    <cellStyle name="20% - Accent6 89" xfId="14435" xr:uid="{0006513B-4835-47BA-B136-49EBC4015D57}"/>
    <cellStyle name="20% - Accent6 9" xfId="14436" xr:uid="{6E80E9EF-3637-421C-A4BE-66F899FEF8E7}"/>
    <cellStyle name="20% - Accent6 9 2" xfId="14437" xr:uid="{23C1576A-5090-465E-B550-81634839423A}"/>
    <cellStyle name="20% - Accent6 9 2 2" xfId="14438" xr:uid="{5BDD1074-BB46-4266-A6AC-F1AD9D71847D}"/>
    <cellStyle name="20% - Accent6 9 2 3" xfId="14439" xr:uid="{1F8FE87E-E8FA-4C56-A79A-77792A911DEA}"/>
    <cellStyle name="20% - Accent6 9 2 4" xfId="14440" xr:uid="{E2F132EE-8049-4C87-ACDF-2FAEA28110D1}"/>
    <cellStyle name="20% - Accent6 9 2 5" xfId="14441" xr:uid="{A5B0F072-731B-405A-A80D-21C475D30B47}"/>
    <cellStyle name="20% - Accent6 9 2 6" xfId="14442" xr:uid="{0FEA4999-2ABD-400D-8B1C-88CDE644167B}"/>
    <cellStyle name="20% - Accent6 9 3" xfId="14443" xr:uid="{348F96DF-1FA2-4400-940C-2A12C5BE2A63}"/>
    <cellStyle name="20% - Accent6 9 3 2" xfId="14444" xr:uid="{60C4347D-DFF4-45DF-AEF1-3ADBF9C07A35}"/>
    <cellStyle name="20% - Accent6 9 4" xfId="14445" xr:uid="{9BC7BCD1-6678-4F2C-861A-38B0F8A901D2}"/>
    <cellStyle name="20% - Accent6 9 5" xfId="14446" xr:uid="{F2834759-30AF-4D07-B8D1-CC310905A796}"/>
    <cellStyle name="20% - Accent6 9 6" xfId="14447" xr:uid="{826C66A0-C8E3-4179-914A-C1A199DACC7E}"/>
    <cellStyle name="20% - Accent6 9 7" xfId="14448" xr:uid="{4C59F9A8-70C7-45AB-A2C9-7D073F93A1ED}"/>
    <cellStyle name="20% - Accent6 90" xfId="14449" xr:uid="{926BCE7F-8DBE-4345-B5F9-07F3170357CC}"/>
    <cellStyle name="20% - Accent6 91" xfId="14450" xr:uid="{D246225B-44E7-4557-AECD-04A534F0B529}"/>
    <cellStyle name="20% - Accent6 92" xfId="14451" xr:uid="{7B8FD388-B450-4047-B877-534C70334343}"/>
    <cellStyle name="20% - Accent6 93" xfId="14452" xr:uid="{F77670AC-7614-4C7D-BFE9-0101F1170863}"/>
    <cellStyle name="20% - Accent6 94" xfId="14453" xr:uid="{BD76F5B8-C05E-4131-BC1B-ABB77C743862}"/>
    <cellStyle name="20% - Accent6 95" xfId="14454" xr:uid="{B57008C6-0609-46F3-989B-6066749119F8}"/>
    <cellStyle name="20% - Accent6 96" xfId="5201" xr:uid="{06C531BE-D68D-45EB-A511-CBE4D862C330}"/>
    <cellStyle name="20% - Accent6 97" xfId="37866" xr:uid="{BFAFCE2A-3A30-459A-8035-D836D481EBDC}"/>
    <cellStyle name="20% - Accent6 98" xfId="37956" xr:uid="{D86D2342-316B-4912-9D78-EF8432CC862D}"/>
    <cellStyle name="20% - Accent6 99" xfId="38021" xr:uid="{8CCB7FBA-BDC7-4237-AC9D-69509596978E}"/>
    <cellStyle name="20% - ส่วนที่ถูกเน้น1" xfId="14455" xr:uid="{905B7D76-1699-4B42-A956-5F2F294BD8CE}"/>
    <cellStyle name="20% - ส่วนที่ถูกเน้น1 2" xfId="14456" xr:uid="{4AF8D540-071E-45C0-8BD3-10961D94CF60}"/>
    <cellStyle name="20% - ส่วนที่ถูกเน้น1 2 2" xfId="14457" xr:uid="{408837C3-C68E-4F07-B512-7F057C07D28D}"/>
    <cellStyle name="20% - ส่วนที่ถูกเน้น1 2 2 2" xfId="14458" xr:uid="{4C60A5E8-4CF3-4648-9D42-2A4C4A60FBF7}"/>
    <cellStyle name="20% - ส่วนที่ถูกเน้น1 2 3" xfId="14459" xr:uid="{F85D0F24-FFF4-4E9B-9DDD-8C8FD0C679C2}"/>
    <cellStyle name="20% - ส่วนที่ถูกเน้น1 2 4" xfId="14460" xr:uid="{3A77B30A-627F-4534-86DA-3C52A3113718}"/>
    <cellStyle name="20% - ส่วนที่ถูกเน้น1 3" xfId="14461" xr:uid="{0E835837-FF78-440E-B50C-4383C3B2FE1D}"/>
    <cellStyle name="20% - ส่วนที่ถูกเน้น1 3 2" xfId="14462" xr:uid="{E0F1821F-FDBB-4683-86C3-D2D9D1C4A072}"/>
    <cellStyle name="20% - ส่วนที่ถูกเน้น1 4" xfId="14463" xr:uid="{B31A5509-6482-4CF8-A98E-88E570466612}"/>
    <cellStyle name="20% - ส่วนที่ถูกเน้น1 4 2" xfId="14464" xr:uid="{9BE30C2B-8021-4D3D-B07A-4AE19295D5BC}"/>
    <cellStyle name="20% - ส่วนที่ถูกเน้น1 5" xfId="14465" xr:uid="{4669BB24-DF7C-4173-B164-666574577363}"/>
    <cellStyle name="20% - ส่วนที่ถูกเน้น2" xfId="14466" xr:uid="{0773B5E2-CD55-4FB6-8C82-6BECCEA8E408}"/>
    <cellStyle name="20% - ส่วนที่ถูกเน้น2 2" xfId="14467" xr:uid="{30330273-A79D-4C41-BA45-EE3FF40D8584}"/>
    <cellStyle name="20% - ส่วนที่ถูกเน้น2 2 2" xfId="14468" xr:uid="{ADE1476D-47BD-41DA-AA07-CEBE5FBE1D85}"/>
    <cellStyle name="20% - ส่วนที่ถูกเน้น2 2 2 2" xfId="14469" xr:uid="{ED63D20C-672F-4F65-B728-F93394E75629}"/>
    <cellStyle name="20% - ส่วนที่ถูกเน้น2 2 3" xfId="14470" xr:uid="{C72D4F33-32D6-4185-B0FC-15D556F579C8}"/>
    <cellStyle name="20% - ส่วนที่ถูกเน้น2 2 4" xfId="14471" xr:uid="{A3868423-83F7-4BB1-AE22-07853B6253AB}"/>
    <cellStyle name="20% - ส่วนที่ถูกเน้น2 3" xfId="14472" xr:uid="{8F1C5C7C-CE2C-46FC-A582-726875A86D93}"/>
    <cellStyle name="20% - ส่วนที่ถูกเน้น2 3 2" xfId="14473" xr:uid="{9341EDDF-0D98-4EBE-B80D-DCF4C8DD05FC}"/>
    <cellStyle name="20% - ส่วนที่ถูกเน้น2 4" xfId="14474" xr:uid="{CEC58297-3C44-46ED-A9A3-21126473FB35}"/>
    <cellStyle name="20% - ส่วนที่ถูกเน้น2 4 2" xfId="14475" xr:uid="{839047E9-EE4A-4E85-B7B2-32488103500E}"/>
    <cellStyle name="20% - ส่วนที่ถูกเน้น2 5" xfId="14476" xr:uid="{224CC273-540B-4599-8DAD-07329031DA8D}"/>
    <cellStyle name="20% - ส่วนที่ถูกเน้น3" xfId="14477" xr:uid="{BE6B478B-A8D2-45B7-A51E-FE025155ACB2}"/>
    <cellStyle name="20% - ส่วนที่ถูกเน้น3 2" xfId="14478" xr:uid="{AF62497F-E273-4C9C-83FE-B61D93DFDBE7}"/>
    <cellStyle name="20% - ส่วนที่ถูกเน้น3 2 2" xfId="14479" xr:uid="{AE3EDB44-9232-44ED-927F-5B0881338B87}"/>
    <cellStyle name="20% - ส่วนที่ถูกเน้น3 2 2 2" xfId="14480" xr:uid="{7B9FCDBA-12B0-430B-B7DF-56D5830B1FD0}"/>
    <cellStyle name="20% - ส่วนที่ถูกเน้น3 2 3" xfId="14481" xr:uid="{B0CAE544-0214-4EEB-AC69-9EE7202DFA34}"/>
    <cellStyle name="20% - ส่วนที่ถูกเน้น3 2 4" xfId="14482" xr:uid="{0914B286-3E1E-47C8-9EDD-DE18591E96AB}"/>
    <cellStyle name="20% - ส่วนที่ถูกเน้น3 3" xfId="14483" xr:uid="{41172743-F66D-4A6D-AD93-9F68F36373B9}"/>
    <cellStyle name="20% - ส่วนที่ถูกเน้น3 3 2" xfId="14484" xr:uid="{8C3EF87E-791F-450A-88C9-A43E4A078248}"/>
    <cellStyle name="20% - ส่วนที่ถูกเน้น3 4" xfId="14485" xr:uid="{67747C02-1E02-4BF5-9CC4-BF3B3FFD6940}"/>
    <cellStyle name="20% - ส่วนที่ถูกเน้น3 4 2" xfId="14486" xr:uid="{713A63D2-EFC8-4EA4-9C7C-6B0A2CC8F30A}"/>
    <cellStyle name="20% - ส่วนที่ถูกเน้น3 5" xfId="14487" xr:uid="{E71114E9-73B8-4F00-A5A4-3175476DDCD3}"/>
    <cellStyle name="20% - ส่วนที่ถูกเน้น4" xfId="14488" xr:uid="{F06A52EE-3D72-409D-9F34-DCB60745A4A6}"/>
    <cellStyle name="20% - ส่วนที่ถูกเน้น4 2" xfId="14489" xr:uid="{E3C092BC-E42F-4F52-BF5D-76D5249E1073}"/>
    <cellStyle name="20% - ส่วนที่ถูกเน้น4 2 2" xfId="14490" xr:uid="{94A2270D-CEEF-451B-9DA2-1EA9CA94AE86}"/>
    <cellStyle name="20% - ส่วนที่ถูกเน้น4 2 2 2" xfId="14491" xr:uid="{DD4B22C3-1883-4D2E-82CB-89E9FE96EEEC}"/>
    <cellStyle name="20% - ส่วนที่ถูกเน้น4 2 3" xfId="14492" xr:uid="{29000B15-CD84-400C-959A-26A901BB7F9D}"/>
    <cellStyle name="20% - ส่วนที่ถูกเน้น4 2 4" xfId="14493" xr:uid="{A857A940-C144-4B51-9576-B18A9EFBB12A}"/>
    <cellStyle name="20% - ส่วนที่ถูกเน้น4 3" xfId="14494" xr:uid="{950A71AF-AFF8-46A1-9003-5EA935D3CCDB}"/>
    <cellStyle name="20% - ส่วนที่ถูกเน้น4 3 2" xfId="14495" xr:uid="{C297711E-F5E3-4F48-A99A-9B8923069AD6}"/>
    <cellStyle name="20% - ส่วนที่ถูกเน้น4 4" xfId="14496" xr:uid="{C02BB069-0343-4ECC-924E-BF13D38DB14F}"/>
    <cellStyle name="20% - ส่วนที่ถูกเน้น4 4 2" xfId="14497" xr:uid="{CA0787C6-ABFB-41F4-B52B-3C00455B3CC3}"/>
    <cellStyle name="20% - ส่วนที่ถูกเน้น4 5" xfId="14498" xr:uid="{8D090DE3-F8DA-4617-A44B-9D007C05765B}"/>
    <cellStyle name="20% - ส่วนที่ถูกเน้น5" xfId="14499" xr:uid="{8DDBB82A-4E2D-47F9-B346-6C285794127B}"/>
    <cellStyle name="20% - ส่วนที่ถูกเน้น5 2" xfId="14500" xr:uid="{B68C4D6F-C0B1-4A5E-88B8-6F4B32F0E319}"/>
    <cellStyle name="20% - ส่วนที่ถูกเน้น5 2 2" xfId="14501" xr:uid="{D91A812E-A8B9-4D17-9338-E2EB791770C6}"/>
    <cellStyle name="20% - ส่วนที่ถูกเน้น5 2 2 2" xfId="14502" xr:uid="{E357E3AD-D524-44A0-8334-C48D8DF0BA00}"/>
    <cellStyle name="20% - ส่วนที่ถูกเน้น5 2 3" xfId="14503" xr:uid="{7955BB52-9874-493D-B4A9-A00B9F0C238F}"/>
    <cellStyle name="20% - ส่วนที่ถูกเน้น5 2 4" xfId="14504" xr:uid="{10B7BC74-1563-4FD9-A8C2-626359B16A34}"/>
    <cellStyle name="20% - ส่วนที่ถูกเน้น5 3" xfId="14505" xr:uid="{593FE705-5FB9-461C-B593-A0820C94B398}"/>
    <cellStyle name="20% - ส่วนที่ถูกเน้น5 3 2" xfId="14506" xr:uid="{A13B0B43-40E7-4DB2-8FC1-67360BEB8478}"/>
    <cellStyle name="20% - ส่วนที่ถูกเน้น5 4" xfId="14507" xr:uid="{42BCF607-2D71-454D-A9E0-645FE167531B}"/>
    <cellStyle name="20% - ส่วนที่ถูกเน้น5 4 2" xfId="14508" xr:uid="{5289BADB-7749-42E7-B85C-4FF9442E7D20}"/>
    <cellStyle name="20% - ส่วนที่ถูกเน้น5 5" xfId="14509" xr:uid="{47AC0C19-D3F2-458C-81B3-BCCCCFBBF491}"/>
    <cellStyle name="20% - ส่วนที่ถูกเน้น6" xfId="14510" xr:uid="{25DA1944-FCF1-4D7A-908D-9CEF9285E839}"/>
    <cellStyle name="20% - ส่วนที่ถูกเน้น6 2" xfId="14511" xr:uid="{94006051-4D4E-445E-853E-BA78EA8F9770}"/>
    <cellStyle name="20% - ส่วนที่ถูกเน้น6 2 2" xfId="14512" xr:uid="{CC37AF69-1F6F-4C42-A084-A883778FCCF7}"/>
    <cellStyle name="20% - ส่วนที่ถูกเน้น6 2 2 2" xfId="14513" xr:uid="{13D9AA5D-4F39-47B0-B4D0-D9EE2B2D5E49}"/>
    <cellStyle name="20% - ส่วนที่ถูกเน้น6 2 3" xfId="14514" xr:uid="{555ECE4A-24FB-455D-8BB0-3B4D048C93D2}"/>
    <cellStyle name="20% - ส่วนที่ถูกเน้น6 2 4" xfId="14515" xr:uid="{AEDDA818-DD3D-470C-A196-37586D4EEFC1}"/>
    <cellStyle name="20% - ส่วนที่ถูกเน้น6 3" xfId="14516" xr:uid="{B44F1FFF-B039-4098-9D27-69285CB59097}"/>
    <cellStyle name="20% - ส่วนที่ถูกเน้น6 3 2" xfId="14517" xr:uid="{F7289992-2629-49D0-87FC-102121C9BA87}"/>
    <cellStyle name="20% - ส่วนที่ถูกเน้น6 4" xfId="14518" xr:uid="{88977FED-3647-4C5E-B3DA-80885D6A5180}"/>
    <cellStyle name="20% - ส่วนที่ถูกเน้น6 4 2" xfId="14519" xr:uid="{5C46F481-1462-4312-AF8B-EED2C12F19B7}"/>
    <cellStyle name="20% - ส่วนที่ถูกเน้น6 5" xfId="14520" xr:uid="{2ED97A29-8908-4737-B063-BC50E7F43E4D}"/>
    <cellStyle name="40% - Accent1" xfId="29" builtinId="31" customBuiltin="1"/>
    <cellStyle name="40% - Accent1 10" xfId="14521" xr:uid="{6D99FDF2-A590-49D4-8945-6E2E29B2C202}"/>
    <cellStyle name="40% - Accent1 10 2" xfId="14522" xr:uid="{D26B3967-B1E6-45BC-80AB-9A899CB003C8}"/>
    <cellStyle name="40% - Accent1 10 2 2" xfId="14523" xr:uid="{62F4158F-8255-427E-A46F-62883759D377}"/>
    <cellStyle name="40% - Accent1 10 2 3" xfId="14524" xr:uid="{8CA4A9C9-48A9-402A-A028-39DDA4B20DF9}"/>
    <cellStyle name="40% - Accent1 10 2 4" xfId="14525" xr:uid="{35957184-E234-4661-A28F-B8529E20BF8E}"/>
    <cellStyle name="40% - Accent1 10 2 5" xfId="14526" xr:uid="{DA4DF716-F654-42BA-BC4E-2613732888EA}"/>
    <cellStyle name="40% - Accent1 10 2 6" xfId="14527" xr:uid="{B31D8F90-EA9D-411E-A183-91356258F431}"/>
    <cellStyle name="40% - Accent1 10 3" xfId="14528" xr:uid="{EAD8C032-8D18-4BEB-AF48-83E70DE5E237}"/>
    <cellStyle name="40% - Accent1 10 3 2" xfId="14529" xr:uid="{00567F33-9E2B-4E52-A5DE-D2F435358377}"/>
    <cellStyle name="40% - Accent1 10 4" xfId="14530" xr:uid="{7435061D-B2AF-4E53-8001-91AC0907F0D2}"/>
    <cellStyle name="40% - Accent1 10 5" xfId="14531" xr:uid="{E49B8741-F93C-4E0B-9D04-4113894304CF}"/>
    <cellStyle name="40% - Accent1 10 6" xfId="14532" xr:uid="{E4384FDB-3DEA-4CB4-9F63-C040AF1A638B}"/>
    <cellStyle name="40% - Accent1 10 7" xfId="14533" xr:uid="{2A9C6FD8-A40C-410A-8C35-3A3363F51779}"/>
    <cellStyle name="40% - Accent1 11" xfId="14534" xr:uid="{66D60458-9CFA-4B9F-A47A-ED176CB67FA6}"/>
    <cellStyle name="40% - Accent1 11 2" xfId="14535" xr:uid="{540DD2D7-C1B5-4687-A6E4-E2513E6D9B65}"/>
    <cellStyle name="40% - Accent1 11 2 2" xfId="14536" xr:uid="{E54B4B3D-8C7A-4E8B-9FC8-A7AA8FC72D48}"/>
    <cellStyle name="40% - Accent1 11 2 3" xfId="14537" xr:uid="{15788735-F5BE-4800-BCE9-FFC2F6259B5B}"/>
    <cellStyle name="40% - Accent1 11 2 4" xfId="14538" xr:uid="{AAE178FE-2139-4CAF-BE8F-0B93B6DCD6D1}"/>
    <cellStyle name="40% - Accent1 11 2 5" xfId="14539" xr:uid="{F2468967-FE35-4E2E-80BB-6F210659EAD8}"/>
    <cellStyle name="40% - Accent1 11 2 6" xfId="14540" xr:uid="{DBE17694-B64D-4B68-96BF-14EBA8980431}"/>
    <cellStyle name="40% - Accent1 11 3" xfId="14541" xr:uid="{6BB812E9-68CB-4A50-A76A-FA627BDBD8B5}"/>
    <cellStyle name="40% - Accent1 11 3 2" xfId="14542" xr:uid="{8DA95E8E-7762-491E-BF97-3EEED3ED1FD1}"/>
    <cellStyle name="40% - Accent1 11 4" xfId="14543" xr:uid="{538F4A12-E9C8-4E89-8BAF-F6891E48664A}"/>
    <cellStyle name="40% - Accent1 11 5" xfId="14544" xr:uid="{E032D1BE-B1B3-48BE-8190-3A6C51E1248D}"/>
    <cellStyle name="40% - Accent1 11 6" xfId="14545" xr:uid="{1B16E41C-67A5-46A7-B7BA-9416640E0E8D}"/>
    <cellStyle name="40% - Accent1 11 7" xfId="14546" xr:uid="{69413EA2-E132-434B-B8C8-4070D347A103}"/>
    <cellStyle name="40% - Accent1 12" xfId="14547" xr:uid="{2B45D5E4-5B75-44C1-BD8B-74FC04AE09B8}"/>
    <cellStyle name="40% - Accent1 12 2" xfId="14548" xr:uid="{2C313EFD-E457-485B-94B1-0BF08137E28F}"/>
    <cellStyle name="40% - Accent1 12 2 2" xfId="14549" xr:uid="{513B05A2-5060-4BF3-B4F4-7D26741EB11D}"/>
    <cellStyle name="40% - Accent1 12 2 3" xfId="14550" xr:uid="{CEA0CAAC-673A-4F71-852F-F9BF6B23CE2F}"/>
    <cellStyle name="40% - Accent1 12 2 4" xfId="14551" xr:uid="{F51DB546-2579-406A-9661-3C251FE6E7FC}"/>
    <cellStyle name="40% - Accent1 12 2 5" xfId="14552" xr:uid="{99129507-A904-4945-B7EC-EF00A0B7440D}"/>
    <cellStyle name="40% - Accent1 12 2 6" xfId="14553" xr:uid="{ED14617C-BC47-4251-8353-66D38240DA3D}"/>
    <cellStyle name="40% - Accent1 12 3" xfId="14554" xr:uid="{A17E2C0C-78DE-4395-9193-513F63AF6526}"/>
    <cellStyle name="40% - Accent1 12 3 2" xfId="14555" xr:uid="{114D1AC4-66A8-499E-9E17-EC371D1D6F74}"/>
    <cellStyle name="40% - Accent1 12 4" xfId="14556" xr:uid="{5BD9BC58-AC78-4F4E-894B-7DEA40EE039E}"/>
    <cellStyle name="40% - Accent1 12 5" xfId="14557" xr:uid="{75C6AC87-A7C5-4C34-A978-0782F0EB2D3E}"/>
    <cellStyle name="40% - Accent1 12 6" xfId="14558" xr:uid="{50DD2552-C403-4BE4-84C7-C5531F304F76}"/>
    <cellStyle name="40% - Accent1 12 7" xfId="14559" xr:uid="{9777E66D-B10D-4E3C-B2C3-63DC1DC1FC45}"/>
    <cellStyle name="40% - Accent1 13" xfId="14560" xr:uid="{97520346-77B3-49E6-A72A-5991F7B00FFF}"/>
    <cellStyle name="40% - Accent1 13 2" xfId="14561" xr:uid="{A59AE5B5-8C29-4E84-B82E-FED8C0122AB1}"/>
    <cellStyle name="40% - Accent1 13 2 2" xfId="14562" xr:uid="{E420F5D8-7430-4D08-B12C-E4DC07AAD131}"/>
    <cellStyle name="40% - Accent1 13 2 3" xfId="14563" xr:uid="{BE40EE79-0D50-426B-AD7B-E625ED3C3DF9}"/>
    <cellStyle name="40% - Accent1 13 2 4" xfId="14564" xr:uid="{0375B449-877B-4402-A744-F97F479FBCDB}"/>
    <cellStyle name="40% - Accent1 13 2 5" xfId="14565" xr:uid="{581044B1-AE3A-4E1B-B218-1F7BE21ECE7C}"/>
    <cellStyle name="40% - Accent1 13 2 6" xfId="14566" xr:uid="{71E64E93-6D4D-4A15-99EB-1F99C4DFAB7B}"/>
    <cellStyle name="40% - Accent1 13 3" xfId="14567" xr:uid="{5FBF7AB0-4225-4EA0-8F10-2347108DC534}"/>
    <cellStyle name="40% - Accent1 13 3 2" xfId="14568" xr:uid="{4C24EA29-95FD-4B54-82ED-DFD948A52682}"/>
    <cellStyle name="40% - Accent1 13 4" xfId="14569" xr:uid="{EA390EC1-44EC-4BEB-90E9-F17E9A56D493}"/>
    <cellStyle name="40% - Accent1 13 5" xfId="14570" xr:uid="{B5CA69C4-98E4-4406-89BC-EE76C8B53CAF}"/>
    <cellStyle name="40% - Accent1 13 6" xfId="14571" xr:uid="{3CBBE9D2-6BF1-4114-8F0D-222A1056A486}"/>
    <cellStyle name="40% - Accent1 13 7" xfId="14572" xr:uid="{08ED2702-FC6C-4005-8662-925E06F47D74}"/>
    <cellStyle name="40% - Accent1 14" xfId="14573" xr:uid="{2A1929A9-E560-4CE4-B62E-C9F488EA0E74}"/>
    <cellStyle name="40% - Accent1 14 2" xfId="14574" xr:uid="{0A12837D-8EA7-4DE1-8502-5583238D2A9C}"/>
    <cellStyle name="40% - Accent1 14 2 2" xfId="14575" xr:uid="{0501CD73-1E4C-4339-8B93-03D6B1EAA5AD}"/>
    <cellStyle name="40% - Accent1 14 2 3" xfId="14576" xr:uid="{6DD3572C-7EEE-4A80-AEF5-800F728388F8}"/>
    <cellStyle name="40% - Accent1 14 2 4" xfId="14577" xr:uid="{9B944C18-6286-48CA-B09B-790BCA7F44FB}"/>
    <cellStyle name="40% - Accent1 14 2 5" xfId="14578" xr:uid="{E023FA7B-2F76-4729-8724-A9EDFFF8EE34}"/>
    <cellStyle name="40% - Accent1 14 2 6" xfId="14579" xr:uid="{BED52DA0-A9A1-4A96-8388-A067FEDB2D36}"/>
    <cellStyle name="40% - Accent1 14 3" xfId="14580" xr:uid="{711C6662-A1D8-49A5-8992-273C92064506}"/>
    <cellStyle name="40% - Accent1 14 3 2" xfId="14581" xr:uid="{1A00A896-1849-4A07-8A37-B718E980BAC0}"/>
    <cellStyle name="40% - Accent1 14 4" xfId="14582" xr:uid="{ED91084D-D605-48BB-8AEF-F678D91DBD41}"/>
    <cellStyle name="40% - Accent1 14 5" xfId="14583" xr:uid="{26291331-C3F7-4521-940B-CE04BE9C2D5D}"/>
    <cellStyle name="40% - Accent1 14 6" xfId="14584" xr:uid="{47F959B4-235D-4144-B4D9-0116C0F19DBE}"/>
    <cellStyle name="40% - Accent1 14 7" xfId="14585" xr:uid="{6F2B7835-24A4-4C27-9C0A-240D3DA0D291}"/>
    <cellStyle name="40% - Accent1 15" xfId="14586" xr:uid="{7C6EEBB0-D440-478A-8A3C-8707942F0805}"/>
    <cellStyle name="40% - Accent1 15 2" xfId="14587" xr:uid="{F94D70D6-7858-413D-86F3-E913A93FEBB5}"/>
    <cellStyle name="40% - Accent1 15 2 2" xfId="14588" xr:uid="{C3B7CA54-258A-4F21-8455-9146C614D70E}"/>
    <cellStyle name="40% - Accent1 15 2 3" xfId="14589" xr:uid="{D13701BA-79B8-4CE7-8835-5084400D097D}"/>
    <cellStyle name="40% - Accent1 15 2 4" xfId="14590" xr:uid="{6B5277E4-01F1-4849-BBE8-0FE61ACBE0C7}"/>
    <cellStyle name="40% - Accent1 15 2 5" xfId="14591" xr:uid="{94E4B1A7-ABB8-492E-8ECC-FBE7AF7E0B97}"/>
    <cellStyle name="40% - Accent1 15 2 6" xfId="14592" xr:uid="{DB1A3485-EE51-4D60-B5C1-7E1333880FBB}"/>
    <cellStyle name="40% - Accent1 15 3" xfId="14593" xr:uid="{735CFDCE-7E0E-45C6-AF68-27C3226F0D59}"/>
    <cellStyle name="40% - Accent1 15 3 2" xfId="14594" xr:uid="{BA25DC69-61B1-4867-B45D-C40911DDB567}"/>
    <cellStyle name="40% - Accent1 15 4" xfId="14595" xr:uid="{27DFEB7D-74C8-44AC-8ACC-E56E9CBD2C64}"/>
    <cellStyle name="40% - Accent1 15 5" xfId="14596" xr:uid="{891A2623-B749-490F-9C71-E417A35C5724}"/>
    <cellStyle name="40% - Accent1 15 6" xfId="14597" xr:uid="{9278DED8-7C52-4A9F-A9FF-E3D921A12C4B}"/>
    <cellStyle name="40% - Accent1 15 7" xfId="14598" xr:uid="{C007E7A9-5C89-4E8D-89B7-9749D081F553}"/>
    <cellStyle name="40% - Accent1 16" xfId="14599" xr:uid="{7F9447AA-6D57-48AB-A7AE-892015E167B0}"/>
    <cellStyle name="40% - Accent1 16 2" xfId="14600" xr:uid="{AB0274CF-A5D7-4B38-9C00-4EF7C3F9BFA3}"/>
    <cellStyle name="40% - Accent1 16 2 2" xfId="14601" xr:uid="{8A06DE99-9685-48E3-AE4B-45CC9C158092}"/>
    <cellStyle name="40% - Accent1 16 2 3" xfId="14602" xr:uid="{A638A4DE-400B-4A6F-94B8-88C5D166DFB9}"/>
    <cellStyle name="40% - Accent1 16 2 4" xfId="14603" xr:uid="{88987B73-0F1C-412B-B82F-D479091282A7}"/>
    <cellStyle name="40% - Accent1 16 2 5" xfId="14604" xr:uid="{6FCB53B2-3A53-46FD-89D8-9BEBA88D0BD3}"/>
    <cellStyle name="40% - Accent1 16 2 6" xfId="14605" xr:uid="{52188600-F75B-480C-810D-DF0B75B3E1D8}"/>
    <cellStyle name="40% - Accent1 16 3" xfId="14606" xr:uid="{97B14740-F370-44CE-BA3D-3F4DA66564F1}"/>
    <cellStyle name="40% - Accent1 16 3 2" xfId="14607" xr:uid="{39790CCF-3B64-4F23-A623-59751ED75C12}"/>
    <cellStyle name="40% - Accent1 16 4" xfId="14608" xr:uid="{91C6AA80-217B-49A3-82FD-561281F0CF18}"/>
    <cellStyle name="40% - Accent1 16 5" xfId="14609" xr:uid="{BD1C6835-BF08-4862-8866-AF0A38BE9584}"/>
    <cellStyle name="40% - Accent1 16 6" xfId="14610" xr:uid="{579E759E-DE5E-4FDD-A20D-1FA5493938FF}"/>
    <cellStyle name="40% - Accent1 16 7" xfId="14611" xr:uid="{36590902-DA54-4B5F-A9CB-0406D7586CFC}"/>
    <cellStyle name="40% - Accent1 17" xfId="14612" xr:uid="{9CBC668C-D8FC-421B-9867-67EAE3772CE3}"/>
    <cellStyle name="40% - Accent1 17 2" xfId="14613" xr:uid="{5C4DED66-E1A4-4A3B-9BEF-69758B36767A}"/>
    <cellStyle name="40% - Accent1 17 2 2" xfId="14614" xr:uid="{C7D95231-66DF-42C2-B1D4-DD4C049F1CA5}"/>
    <cellStyle name="40% - Accent1 17 2 3" xfId="14615" xr:uid="{6533BCC2-17A9-47F1-9D08-72AE593FC5B2}"/>
    <cellStyle name="40% - Accent1 17 2 4" xfId="14616" xr:uid="{07646585-68DB-48D1-B64E-D600A6A98B47}"/>
    <cellStyle name="40% - Accent1 17 2 5" xfId="14617" xr:uid="{00274476-7358-49DE-9A69-08CBE715F7F6}"/>
    <cellStyle name="40% - Accent1 17 2 6" xfId="14618" xr:uid="{B12A949F-E0C9-4807-B28D-E45ABE444420}"/>
    <cellStyle name="40% - Accent1 17 3" xfId="14619" xr:uid="{2E24DB7E-A684-4334-99B1-4B8AB3674076}"/>
    <cellStyle name="40% - Accent1 17 3 2" xfId="14620" xr:uid="{B162F6BA-6048-4DD8-9F6B-3BE7A86C4DBA}"/>
    <cellStyle name="40% - Accent1 17 4" xfId="14621" xr:uid="{0E90A440-553A-4AD4-B96B-0927627B9A7A}"/>
    <cellStyle name="40% - Accent1 17 5" xfId="14622" xr:uid="{45C50AA5-4FE6-46F1-8F25-CFC39E3C1D00}"/>
    <cellStyle name="40% - Accent1 17 6" xfId="14623" xr:uid="{4B029504-E629-4571-9C1E-9ADBF0B28DCF}"/>
    <cellStyle name="40% - Accent1 17 7" xfId="14624" xr:uid="{D296BC8E-17C2-4B25-9289-C8320587F55D}"/>
    <cellStyle name="40% - Accent1 18" xfId="14625" xr:uid="{D0B2F380-B84F-45FE-A5B1-17A67DC7AA79}"/>
    <cellStyle name="40% - Accent1 18 2" xfId="14626" xr:uid="{DDD8B7C1-B419-4B58-9A88-50337AC71700}"/>
    <cellStyle name="40% - Accent1 18 2 2" xfId="14627" xr:uid="{3EA88688-3F4E-496F-A754-C5B8F8AC080E}"/>
    <cellStyle name="40% - Accent1 18 2 3" xfId="14628" xr:uid="{AFE7CF94-CB30-48ED-AC46-AF6D38DCBA83}"/>
    <cellStyle name="40% - Accent1 18 2 4" xfId="14629" xr:uid="{4F5A4FF2-4113-44AE-B3DC-6E97F491CED0}"/>
    <cellStyle name="40% - Accent1 18 2 5" xfId="14630" xr:uid="{AA0C3E57-4532-4196-AFDD-E3EB9CC8D027}"/>
    <cellStyle name="40% - Accent1 18 2 6" xfId="14631" xr:uid="{D958445F-7346-49CA-B195-BA957C8372D5}"/>
    <cellStyle name="40% - Accent1 18 3" xfId="14632" xr:uid="{50BE3BE9-DEEE-444E-8A3B-8AFAFE66DEEC}"/>
    <cellStyle name="40% - Accent1 18 3 2" xfId="14633" xr:uid="{21F9B416-4BBE-4272-A7D7-3D003E75462C}"/>
    <cellStyle name="40% - Accent1 18 4" xfId="14634" xr:uid="{17F97BA3-433E-4F0B-AF3F-3377EAC1C7FD}"/>
    <cellStyle name="40% - Accent1 18 5" xfId="14635" xr:uid="{858BDF2B-9628-4B7B-BA4A-06665A3D8C94}"/>
    <cellStyle name="40% - Accent1 18 6" xfId="14636" xr:uid="{CE75196E-08D6-463D-B410-A872F4B7C837}"/>
    <cellStyle name="40% - Accent1 18 7" xfId="14637" xr:uid="{4433AF7C-245D-4BEE-8274-153266B43CC2}"/>
    <cellStyle name="40% - Accent1 19" xfId="14638" xr:uid="{098AC00B-6E06-4DC6-9062-82F9ADFB7BF9}"/>
    <cellStyle name="40% - Accent1 19 2" xfId="14639" xr:uid="{F138067E-B008-4DAC-B3D1-ADADB0B21B1F}"/>
    <cellStyle name="40% - Accent1 19 2 2" xfId="14640" xr:uid="{E333D130-8620-4B77-BB63-C4B81DA24AEE}"/>
    <cellStyle name="40% - Accent1 19 2 3" xfId="14641" xr:uid="{51F10318-3EE7-4E46-A287-C6098204D57A}"/>
    <cellStyle name="40% - Accent1 19 2 4" xfId="14642" xr:uid="{E0C6D819-506D-4D5F-9F40-CD3DF404599A}"/>
    <cellStyle name="40% - Accent1 19 2 5" xfId="14643" xr:uid="{107A83D7-D1E0-43BF-9BC8-8674A71C7823}"/>
    <cellStyle name="40% - Accent1 19 2 6" xfId="14644" xr:uid="{0C587006-24FC-4844-8AB7-9706469BD50B}"/>
    <cellStyle name="40% - Accent1 19 3" xfId="14645" xr:uid="{ED44090C-FDDC-4ABB-A805-D7E471B111C7}"/>
    <cellStyle name="40% - Accent1 19 3 2" xfId="14646" xr:uid="{0BCA58BE-109F-4CCD-A47A-68B0588A7BC2}"/>
    <cellStyle name="40% - Accent1 19 4" xfId="14647" xr:uid="{FF207F74-2ACC-4C3F-8EAD-F8A98ED13466}"/>
    <cellStyle name="40% - Accent1 19 5" xfId="14648" xr:uid="{BF24123F-13C0-4CF0-8749-2968E5609CDD}"/>
    <cellStyle name="40% - Accent1 19 6" xfId="14649" xr:uid="{3DF4B367-39B3-4168-9711-A5D29F2DA395}"/>
    <cellStyle name="40% - Accent1 19 7" xfId="14650" xr:uid="{4A561F57-84CF-42B0-BFD7-602CD04CE5D0}"/>
    <cellStyle name="40% - Accent1 2" xfId="220" xr:uid="{5AF5026D-9867-4235-8C0A-A8AF32B82018}"/>
    <cellStyle name="40% - Accent1 2 10" xfId="37710" xr:uid="{60A22B13-C1FB-44F7-ACAF-6510A4FCFBF1}"/>
    <cellStyle name="40% - Accent1 2 11" xfId="5324" xr:uid="{BF81A83F-1C0C-4A3E-BEB4-95F0D057D0CB}"/>
    <cellStyle name="40% - Accent1 2 12" xfId="4557" xr:uid="{A364CB29-48BB-4F62-A851-9A0F21136403}"/>
    <cellStyle name="40% - Accent1 2 2" xfId="5410" xr:uid="{3AA34181-2F16-41A5-B1CF-20E95FAD4157}"/>
    <cellStyle name="40% - Accent1 2 2 2" xfId="5688" xr:uid="{5E36CBBF-5B9B-409C-8D1F-6303657A1D62}"/>
    <cellStyle name="40% - Accent1 2 2 2 2" xfId="14653" xr:uid="{7FFB1804-7C1F-4B5A-AF29-C7F07FD02560}"/>
    <cellStyle name="40% - Accent1 2 2 3" xfId="14654" xr:uid="{AB1B0318-0427-4698-BB3F-E073F303D200}"/>
    <cellStyle name="40% - Accent1 2 2 4" xfId="14655" xr:uid="{DBD30AC1-96C3-4E72-A346-CEB4E16CA17F}"/>
    <cellStyle name="40% - Accent1 2 2 5" xfId="14656" xr:uid="{967913ED-6DD3-4CE4-92DD-C00334611D30}"/>
    <cellStyle name="40% - Accent1 2 2 6" xfId="14657" xr:uid="{D560248D-521C-4E90-BBB4-F0F7EBCF6FAA}"/>
    <cellStyle name="40% - Accent1 2 2 7" xfId="14652" xr:uid="{3D5C76B0-211D-45C2-BF10-8CAF6A689143}"/>
    <cellStyle name="40% - Accent1 2 3" xfId="5312" xr:uid="{CC251B8C-9573-4693-8614-A7A46E2B842C}"/>
    <cellStyle name="40% - Accent1 2 3 2" xfId="14659" xr:uid="{3BB2388F-6A93-4511-B11A-FC4DD75F3319}"/>
    <cellStyle name="40% - Accent1 2 3 3" xfId="14658" xr:uid="{0AD7002B-4BD1-4635-8679-2980B48166F5}"/>
    <cellStyle name="40% - Accent1 2 4" xfId="14660" xr:uid="{ECED1BA7-4982-42FD-AF48-EC9DD6F3E4A0}"/>
    <cellStyle name="40% - Accent1 2 5" xfId="14661" xr:uid="{C19BBC10-3A02-455A-9CEA-8C8AAA20C4B5}"/>
    <cellStyle name="40% - Accent1 2 6" xfId="14662" xr:uid="{A13B8B73-937A-460C-AA26-12DC1608193F}"/>
    <cellStyle name="40% - Accent1 2 7" xfId="14663" xr:uid="{913BF4F8-0E69-4BE6-A861-4BE48C41AF59}"/>
    <cellStyle name="40% - Accent1 2 8" xfId="14664" xr:uid="{9DB6503D-3464-4395-A1D6-852480FFDC65}"/>
    <cellStyle name="40% - Accent1 2 9" xfId="14651" xr:uid="{C0C9AA63-D2B5-4D77-AD1D-2834470B5170}"/>
    <cellStyle name="40% - Accent1 20" xfId="14665" xr:uid="{633186F9-5710-4AFC-B9FC-15240E324641}"/>
    <cellStyle name="40% - Accent1 20 2" xfId="14666" xr:uid="{D037AFB0-3675-4AA2-873B-CBC866208AE2}"/>
    <cellStyle name="40% - Accent1 20 2 2" xfId="14667" xr:uid="{DE99B580-58A7-4FE4-9DD5-42352ABCB78E}"/>
    <cellStyle name="40% - Accent1 20 2 3" xfId="14668" xr:uid="{32F48357-0E8C-4DB3-B90B-530A9D561DC6}"/>
    <cellStyle name="40% - Accent1 20 2 4" xfId="14669" xr:uid="{7B65EF72-E22F-4FFE-9F22-F1246C7C957A}"/>
    <cellStyle name="40% - Accent1 20 2 5" xfId="14670" xr:uid="{1CCCDD0C-41AA-4E84-8F22-1485EEC26883}"/>
    <cellStyle name="40% - Accent1 20 2 6" xfId="14671" xr:uid="{FBEB2937-6FD9-4F22-BC99-BE1B0C846226}"/>
    <cellStyle name="40% - Accent1 20 3" xfId="14672" xr:uid="{E09079A0-79B2-4DDA-8987-5FAC313D383A}"/>
    <cellStyle name="40% - Accent1 20 3 2" xfId="14673" xr:uid="{7CAFFB6B-9367-4F83-B7AF-4C585FF8D219}"/>
    <cellStyle name="40% - Accent1 20 4" xfId="14674" xr:uid="{4DCFE105-66A7-4313-B7B1-6A5D1441AF28}"/>
    <cellStyle name="40% - Accent1 20 5" xfId="14675" xr:uid="{81899120-FFDC-43FE-8850-6BA7A28D606D}"/>
    <cellStyle name="40% - Accent1 20 6" xfId="14676" xr:uid="{483DF645-1DDE-4C3F-8D05-D07AEEC16E32}"/>
    <cellStyle name="40% - Accent1 20 7" xfId="14677" xr:uid="{1F32DF2C-6AAB-4927-A660-EF8F6445B086}"/>
    <cellStyle name="40% - Accent1 21" xfId="14678" xr:uid="{CE6633D3-86F3-4929-8BBB-92ECB38224F1}"/>
    <cellStyle name="40% - Accent1 21 2" xfId="14679" xr:uid="{09BAD7E0-4716-4FC9-89E7-0043744382DE}"/>
    <cellStyle name="40% - Accent1 21 2 2" xfId="14680" xr:uid="{1BC9F099-F096-4C4A-BAFA-F2E470D00944}"/>
    <cellStyle name="40% - Accent1 21 2 3" xfId="14681" xr:uid="{2519612B-43D8-4AB9-BFB0-485D104480C0}"/>
    <cellStyle name="40% - Accent1 21 2 4" xfId="14682" xr:uid="{768D4DEA-A10E-477C-84C1-514A5B2ADF30}"/>
    <cellStyle name="40% - Accent1 21 2 5" xfId="14683" xr:uid="{2BD35DEB-97F3-41F5-91EF-BB51664795D7}"/>
    <cellStyle name="40% - Accent1 21 2 6" xfId="14684" xr:uid="{DFCDB79A-5005-4BAB-8FA0-32D198E62AA7}"/>
    <cellStyle name="40% - Accent1 21 3" xfId="14685" xr:uid="{414903DA-2458-4CBB-8061-00469A541961}"/>
    <cellStyle name="40% - Accent1 21 3 2" xfId="14686" xr:uid="{0A516ED0-9D0B-4A14-8685-7638AF757A80}"/>
    <cellStyle name="40% - Accent1 21 4" xfId="14687" xr:uid="{CA678069-B6B9-4525-AA56-8C74C8C32829}"/>
    <cellStyle name="40% - Accent1 21 5" xfId="14688" xr:uid="{72C858F1-7D18-4464-81B1-5F90CB55BA5C}"/>
    <cellStyle name="40% - Accent1 21 6" xfId="14689" xr:uid="{DA88EEEE-A0D2-4A6D-A165-207961246A35}"/>
    <cellStyle name="40% - Accent1 21 7" xfId="14690" xr:uid="{1302F7E2-11A0-42F3-8E40-3E53DA902DE9}"/>
    <cellStyle name="40% - Accent1 22" xfId="14691" xr:uid="{0ECA7C1C-BC00-465B-A8CD-3E90C0E464E4}"/>
    <cellStyle name="40% - Accent1 22 2" xfId="14692" xr:uid="{F26C17D3-DCC1-4985-9FCE-D4E6AB44058D}"/>
    <cellStyle name="40% - Accent1 22 2 2" xfId="14693" xr:uid="{A854E8B9-38E0-4A42-944E-C1AC82820C02}"/>
    <cellStyle name="40% - Accent1 22 2 3" xfId="14694" xr:uid="{D92C54B1-5E72-4959-B90A-E4C6E80DDE3D}"/>
    <cellStyle name="40% - Accent1 22 2 4" xfId="14695" xr:uid="{97281CBE-6712-4074-AE44-E4D1F98EDD2E}"/>
    <cellStyle name="40% - Accent1 22 2 5" xfId="14696" xr:uid="{A888DF71-6FA2-44D1-A22B-D2F7B7FE4B7A}"/>
    <cellStyle name="40% - Accent1 22 2 6" xfId="14697" xr:uid="{55C42219-F850-46C4-8CE5-0F4CDE33CC8E}"/>
    <cellStyle name="40% - Accent1 22 3" xfId="14698" xr:uid="{C8D1276C-05D6-4547-9D48-7C2A3C471FCE}"/>
    <cellStyle name="40% - Accent1 22 3 2" xfId="14699" xr:uid="{76AF63C7-FD45-44C9-B927-3960EFF57C78}"/>
    <cellStyle name="40% - Accent1 22 4" xfId="14700" xr:uid="{8F00FD8B-F790-437F-BBDC-905C591D62B6}"/>
    <cellStyle name="40% - Accent1 22 5" xfId="14701" xr:uid="{B3F5BEF9-9E05-4C61-A953-FAE79AB5B35E}"/>
    <cellStyle name="40% - Accent1 22 6" xfId="14702" xr:uid="{225109E4-4EEB-456A-9C3C-045B788A8244}"/>
    <cellStyle name="40% - Accent1 22 7" xfId="14703" xr:uid="{D73DF11A-05F6-489C-9C77-280E8D472DEA}"/>
    <cellStyle name="40% - Accent1 23" xfId="14704" xr:uid="{490096D4-F267-4C19-A9DD-AF81C3B37B92}"/>
    <cellStyle name="40% - Accent1 23 2" xfId="14705" xr:uid="{9EDAB187-ECF6-43D1-8E04-37A0293EE600}"/>
    <cellStyle name="40% - Accent1 23 2 2" xfId="14706" xr:uid="{F37FF9E8-2E9D-46F6-8BF9-94B683B73678}"/>
    <cellStyle name="40% - Accent1 23 2 3" xfId="14707" xr:uid="{10024FF9-98E8-405F-93A4-1CD56167160A}"/>
    <cellStyle name="40% - Accent1 23 2 4" xfId="14708" xr:uid="{8D5146F0-DBC6-4D08-B139-72E9FB33272C}"/>
    <cellStyle name="40% - Accent1 23 2 5" xfId="14709" xr:uid="{0FEC1594-102D-4B1E-9948-CF93A131FDF6}"/>
    <cellStyle name="40% - Accent1 23 2 6" xfId="14710" xr:uid="{3D8166B6-6B91-4856-A960-AE2B98C1675A}"/>
    <cellStyle name="40% - Accent1 23 3" xfId="14711" xr:uid="{524E1B5F-43FA-4B3A-B51F-4783A69790B5}"/>
    <cellStyle name="40% - Accent1 23 3 2" xfId="14712" xr:uid="{421D42C9-B94D-40A5-A5F1-CA28FE40ABDB}"/>
    <cellStyle name="40% - Accent1 23 4" xfId="14713" xr:uid="{18226FD5-FD41-42DA-8C72-132056D29A74}"/>
    <cellStyle name="40% - Accent1 23 5" xfId="14714" xr:uid="{737D02C2-89F7-418F-8C5E-27F2524FBEA0}"/>
    <cellStyle name="40% - Accent1 23 6" xfId="14715" xr:uid="{50F7FCFF-8138-486E-9624-59D18397E4C1}"/>
    <cellStyle name="40% - Accent1 23 7" xfId="14716" xr:uid="{DBE19311-5B50-4C79-9C55-F4DEA72CA903}"/>
    <cellStyle name="40% - Accent1 24" xfId="14717" xr:uid="{9C810A5A-9824-40EA-A283-CC47ED35AE09}"/>
    <cellStyle name="40% - Accent1 24 2" xfId="14718" xr:uid="{82FCF330-A19C-4EDD-A61A-24B6116F0160}"/>
    <cellStyle name="40% - Accent1 24 2 2" xfId="14719" xr:uid="{99BBF78D-7583-4A4B-82A3-935AF0192F97}"/>
    <cellStyle name="40% - Accent1 24 2 3" xfId="14720" xr:uid="{511271DD-48EC-456D-B340-E8C7D77A4085}"/>
    <cellStyle name="40% - Accent1 24 2 4" xfId="14721" xr:uid="{F73956DC-4758-4599-8DCD-A6FCDB30C12A}"/>
    <cellStyle name="40% - Accent1 24 2 5" xfId="14722" xr:uid="{D46F9D81-A06D-46ED-B6FF-BFADE9D285AA}"/>
    <cellStyle name="40% - Accent1 24 2 6" xfId="14723" xr:uid="{271D660C-2BC6-4959-8EC9-4C346F7EFB1F}"/>
    <cellStyle name="40% - Accent1 24 3" xfId="14724" xr:uid="{4079EBF2-464C-40CB-BF05-E566F5AAF803}"/>
    <cellStyle name="40% - Accent1 24 3 2" xfId="14725" xr:uid="{480E529B-F968-489B-B9A7-11D1063733A7}"/>
    <cellStyle name="40% - Accent1 24 4" xfId="14726" xr:uid="{46E1A76D-C8A4-4CF1-8B57-ED50B524152B}"/>
    <cellStyle name="40% - Accent1 24 5" xfId="14727" xr:uid="{442B6D46-E736-4597-8CE0-1F086DF36A7B}"/>
    <cellStyle name="40% - Accent1 24 6" xfId="14728" xr:uid="{DC291EEB-BE7A-4686-8E1A-536E662D29F5}"/>
    <cellStyle name="40% - Accent1 24 7" xfId="14729" xr:uid="{632E0D72-7542-492C-999C-7E907E57C050}"/>
    <cellStyle name="40% - Accent1 25" xfId="14730" xr:uid="{89263280-3566-4BED-A7B2-35C1BFBDAC81}"/>
    <cellStyle name="40% - Accent1 25 2" xfId="14731" xr:uid="{79DBDE6B-9A56-461A-B6E1-EFB3F0762374}"/>
    <cellStyle name="40% - Accent1 25 2 2" xfId="14732" xr:uid="{BD92EBE4-8155-4E5C-A13D-47882A124727}"/>
    <cellStyle name="40% - Accent1 25 2 3" xfId="14733" xr:uid="{ACFD4D57-42B0-4476-8873-790D0FFB6290}"/>
    <cellStyle name="40% - Accent1 25 2 4" xfId="14734" xr:uid="{37E7635C-315C-42CB-A2CE-0929BBA1CD94}"/>
    <cellStyle name="40% - Accent1 25 2 5" xfId="14735" xr:uid="{8D8D3A0B-241E-4A83-A4B5-D84BB48A43B9}"/>
    <cellStyle name="40% - Accent1 25 2 6" xfId="14736" xr:uid="{C351815E-7632-4B27-A5E7-A1364AEB8649}"/>
    <cellStyle name="40% - Accent1 25 3" xfId="14737" xr:uid="{EEB6661B-7C8A-4566-A1D1-FBE30068A2D6}"/>
    <cellStyle name="40% - Accent1 25 3 2" xfId="14738" xr:uid="{15CCBEB9-7DA1-4B2B-B321-59F3F0A1D6BC}"/>
    <cellStyle name="40% - Accent1 25 4" xfId="14739" xr:uid="{D05A9B6A-D8DF-4913-B64B-83446AC7B4BE}"/>
    <cellStyle name="40% - Accent1 25 5" xfId="14740" xr:uid="{BD6FF386-10ED-4E2B-A8C3-20FD8D8EFBE0}"/>
    <cellStyle name="40% - Accent1 25 6" xfId="14741" xr:uid="{1E0E1A32-E6C5-4315-907E-3890A4A067CB}"/>
    <cellStyle name="40% - Accent1 25 7" xfId="14742" xr:uid="{13037754-389F-4561-A676-4F760F62D793}"/>
    <cellStyle name="40% - Accent1 26" xfId="14743" xr:uid="{55961233-0749-4899-B741-75BF6C1F884E}"/>
    <cellStyle name="40% - Accent1 26 2" xfId="14744" xr:uid="{4646E3A2-0EA6-4AE7-8BA4-437A47EBB5E4}"/>
    <cellStyle name="40% - Accent1 26 2 2" xfId="14745" xr:uid="{4D2180A4-21CE-4DD3-A957-EAF4B84834B8}"/>
    <cellStyle name="40% - Accent1 26 2 3" xfId="14746" xr:uid="{C11DDB97-2E5E-428F-BD13-A3B0DBA33F6D}"/>
    <cellStyle name="40% - Accent1 26 2 4" xfId="14747" xr:uid="{28C45CBF-8623-4497-B7CF-DE9548172D96}"/>
    <cellStyle name="40% - Accent1 26 2 5" xfId="14748" xr:uid="{4D4AF025-4944-4FF9-BC75-0CB58895C9D9}"/>
    <cellStyle name="40% - Accent1 26 2 6" xfId="14749" xr:uid="{C36F34E8-E25D-466F-BAA5-23C9B5336A32}"/>
    <cellStyle name="40% - Accent1 26 3" xfId="14750" xr:uid="{B7ABBB0E-E24C-4DA7-BF29-09A649E67A8F}"/>
    <cellStyle name="40% - Accent1 26 3 2" xfId="14751" xr:uid="{34FF4D10-B12B-434F-B617-888952DEBF4D}"/>
    <cellStyle name="40% - Accent1 26 4" xfId="14752" xr:uid="{A5E981CA-D2B9-4DB5-AB4E-FDD5CA7AB21C}"/>
    <cellStyle name="40% - Accent1 26 5" xfId="14753" xr:uid="{2DCA6A0D-50F9-4AC8-84A2-4FB62187F7CE}"/>
    <cellStyle name="40% - Accent1 26 6" xfId="14754" xr:uid="{6092D973-2E3D-4D6C-9446-D97A6B3764EA}"/>
    <cellStyle name="40% - Accent1 26 7" xfId="14755" xr:uid="{EE0F63BE-99F0-4E47-93BB-2E0F6DB43982}"/>
    <cellStyle name="40% - Accent1 27" xfId="14756" xr:uid="{62479C0F-F5E7-4317-9D95-C1EF488059DA}"/>
    <cellStyle name="40% - Accent1 27 2" xfId="14757" xr:uid="{A0380535-CF02-4F25-8531-0184BF7BEA32}"/>
    <cellStyle name="40% - Accent1 27 2 2" xfId="14758" xr:uid="{BF5F101B-8FA5-4F02-A84F-3CEFA80DD4A3}"/>
    <cellStyle name="40% - Accent1 27 2 3" xfId="14759" xr:uid="{7E438AD1-E0D0-4920-B8CC-4C3CBC4A0BF1}"/>
    <cellStyle name="40% - Accent1 27 2 4" xfId="14760" xr:uid="{39485354-FF02-4AC6-8B0F-9DA1EE53954D}"/>
    <cellStyle name="40% - Accent1 27 2 5" xfId="14761" xr:uid="{254BC7E4-DB0B-4BAF-9FFD-47B92E48F10A}"/>
    <cellStyle name="40% - Accent1 27 2 6" xfId="14762" xr:uid="{43C08A82-653B-4DFE-A2D1-B64EFD28737C}"/>
    <cellStyle name="40% - Accent1 27 3" xfId="14763" xr:uid="{C8E119FD-8D60-4F65-AC81-13142AB83A30}"/>
    <cellStyle name="40% - Accent1 27 3 2" xfId="14764" xr:uid="{7256A3CE-EEDF-4D1E-9309-AD6BB29CF7EC}"/>
    <cellStyle name="40% - Accent1 27 4" xfId="14765" xr:uid="{86F6EFD7-AF53-43E7-B4F8-4E9CE03C3863}"/>
    <cellStyle name="40% - Accent1 27 5" xfId="14766" xr:uid="{F428524D-1C89-4735-8D15-DE0D6CCBAFBF}"/>
    <cellStyle name="40% - Accent1 27 6" xfId="14767" xr:uid="{B361D1BB-F211-4165-A251-6F1C4BEAB86B}"/>
    <cellStyle name="40% - Accent1 27 7" xfId="14768" xr:uid="{68541A1F-E9BD-43C7-81CC-1BE897E3D14F}"/>
    <cellStyle name="40% - Accent1 28" xfId="14769" xr:uid="{E41A2EE4-E228-4F33-B93C-8356E2EA1EB6}"/>
    <cellStyle name="40% - Accent1 28 2" xfId="14770" xr:uid="{ABF70B85-1854-4F33-B007-8DD53F43A647}"/>
    <cellStyle name="40% - Accent1 28 2 2" xfId="14771" xr:uid="{FE5884F9-4AB7-4D0E-8104-21042204C680}"/>
    <cellStyle name="40% - Accent1 28 2 3" xfId="14772" xr:uid="{3E0B59CD-BFE7-4FC3-88A3-F5001D631E21}"/>
    <cellStyle name="40% - Accent1 28 2 4" xfId="14773" xr:uid="{1A7C2599-C6FD-4DAD-9054-18752421CF70}"/>
    <cellStyle name="40% - Accent1 28 2 5" xfId="14774" xr:uid="{8C489DB0-AA57-46AF-B826-E2D05C2099BA}"/>
    <cellStyle name="40% - Accent1 28 2 6" xfId="14775" xr:uid="{E1B977C9-DDFB-4599-9780-71130844E940}"/>
    <cellStyle name="40% - Accent1 28 3" xfId="14776" xr:uid="{C7CF2FF0-E82B-45D3-A93F-997EFC7D78B0}"/>
    <cellStyle name="40% - Accent1 28 3 2" xfId="14777" xr:uid="{F80F35AD-ACD9-4529-94A1-D1456D3D5DD5}"/>
    <cellStyle name="40% - Accent1 28 4" xfId="14778" xr:uid="{F7830976-EDD9-42EC-889D-65FA02265B07}"/>
    <cellStyle name="40% - Accent1 28 5" xfId="14779" xr:uid="{6AE583A5-D01B-4C2E-B085-75F22F62A087}"/>
    <cellStyle name="40% - Accent1 28 6" xfId="14780" xr:uid="{27F45D7B-802F-457C-B7DA-2A8892C84DFB}"/>
    <cellStyle name="40% - Accent1 28 7" xfId="14781" xr:uid="{C25CC214-9B03-47F8-A94B-9E97D78A3B4D}"/>
    <cellStyle name="40% - Accent1 29" xfId="14782" xr:uid="{23147CCE-45E7-45AA-B49A-07A70F45BC5B}"/>
    <cellStyle name="40% - Accent1 29 2" xfId="14783" xr:uid="{D58EA224-539C-4F54-9984-8C5EAC407033}"/>
    <cellStyle name="40% - Accent1 29 2 2" xfId="14784" xr:uid="{3AADE8A9-171D-4F9C-AE52-80B30D01F18A}"/>
    <cellStyle name="40% - Accent1 29 2 3" xfId="14785" xr:uid="{DAC48D27-BFA0-4B30-BA8D-401BB3CF7D10}"/>
    <cellStyle name="40% - Accent1 29 2 4" xfId="14786" xr:uid="{906C29FA-60DC-47BE-8259-AA63F6FFFA95}"/>
    <cellStyle name="40% - Accent1 29 2 5" xfId="14787" xr:uid="{609F93A6-AE0E-46C5-9AE7-B7C956953622}"/>
    <cellStyle name="40% - Accent1 29 2 6" xfId="14788" xr:uid="{7960131A-DFA8-4EFC-8AA4-E2EC816E066F}"/>
    <cellStyle name="40% - Accent1 29 3" xfId="14789" xr:uid="{096E826D-AE4E-47C2-BE1E-68E5421EDC24}"/>
    <cellStyle name="40% - Accent1 29 3 2" xfId="14790" xr:uid="{4000883C-034B-466E-9D4C-5E839C2D81F0}"/>
    <cellStyle name="40% - Accent1 29 4" xfId="14791" xr:uid="{35803B8A-4758-4024-B4E4-09D2D9784104}"/>
    <cellStyle name="40% - Accent1 29 5" xfId="14792" xr:uid="{0A6DA80E-827F-4932-B449-66BC0A4C2AF2}"/>
    <cellStyle name="40% - Accent1 29 6" xfId="14793" xr:uid="{D51254E0-0D9B-40D9-A7FB-DCD26863B8CC}"/>
    <cellStyle name="40% - Accent1 29 7" xfId="14794" xr:uid="{7CF07D96-DA54-4D48-AD0F-5FC5F22A7505}"/>
    <cellStyle name="40% - Accent1 3" xfId="221" xr:uid="{AF2D7377-C348-47B9-8C32-487BFDF4CA7C}"/>
    <cellStyle name="40% - Accent1 3 10" xfId="5356" xr:uid="{305C6BBE-3601-4A98-8EC3-08DE19FB3C00}"/>
    <cellStyle name="40% - Accent1 3 11" xfId="4438" xr:uid="{FFAD7A3D-29B7-435E-8307-D3D82FB7FF95}"/>
    <cellStyle name="40% - Accent1 3 2" xfId="5745" xr:uid="{833AD465-ACCA-4809-94E1-2AE4F0A8A0F1}"/>
    <cellStyle name="40% - Accent1 3 2 2" xfId="14797" xr:uid="{71E3A405-38EB-4E14-B29E-FA6994D49BE9}"/>
    <cellStyle name="40% - Accent1 3 2 2 2" xfId="14798" xr:uid="{C1CCB66F-D441-4D4A-A1E8-EB3E09CF7960}"/>
    <cellStyle name="40% - Accent1 3 2 3" xfId="14799" xr:uid="{75F2C803-F96E-40E3-9CE6-29C241E68A33}"/>
    <cellStyle name="40% - Accent1 3 2 4" xfId="14800" xr:uid="{05D1902B-6699-4A7B-B943-9B1096DB4231}"/>
    <cellStyle name="40% - Accent1 3 2 5" xfId="14801" xr:uid="{8E1B617B-1260-40E1-A0F6-2437FD51A4A1}"/>
    <cellStyle name="40% - Accent1 3 2 6" xfId="14802" xr:uid="{F249E428-BC74-4659-8E2C-2D502DEBD46D}"/>
    <cellStyle name="40% - Accent1 3 2 7" xfId="14803" xr:uid="{5C5B64F4-0FC6-42FF-BBB4-87929500FD7D}"/>
    <cellStyle name="40% - Accent1 3 2 8" xfId="14796" xr:uid="{51F80747-DE24-4C35-8E62-B0FC7A5D1B83}"/>
    <cellStyle name="40% - Accent1 3 3" xfId="5523" xr:uid="{28B51058-6091-48A3-8120-AF09C88AC4D6}"/>
    <cellStyle name="40% - Accent1 3 3 2" xfId="14805" xr:uid="{A6F04EAF-E5EC-411B-A9C3-AE1D5AA5C740}"/>
    <cellStyle name="40% - Accent1 3 3 3" xfId="14804" xr:uid="{20B591E8-CAE6-4FFE-A700-15D9A16E7728}"/>
    <cellStyle name="40% - Accent1 3 4" xfId="14806" xr:uid="{80CDF34A-BAF1-4348-99C4-920E80318EEF}"/>
    <cellStyle name="40% - Accent1 3 5" xfId="14807" xr:uid="{C5DB621A-5A84-4FA3-A8F4-CB50BAEDAF6A}"/>
    <cellStyle name="40% - Accent1 3 6" xfId="14808" xr:uid="{56E7DCBC-9A54-450D-A953-4F118A3B4ADA}"/>
    <cellStyle name="40% - Accent1 3 7" xfId="14809" xr:uid="{554F32F3-F88F-4E97-9125-C3091E6A626B}"/>
    <cellStyle name="40% - Accent1 3 8" xfId="14810" xr:uid="{5B4000EB-EB0D-494C-83D0-AF6203B521E3}"/>
    <cellStyle name="40% - Accent1 3 9" xfId="14795" xr:uid="{1B4C9827-6D6B-461E-A849-967FEA83E840}"/>
    <cellStyle name="40% - Accent1 30" xfId="14811" xr:uid="{EBDE3D4E-062A-477B-BBAD-F43A3F22C93F}"/>
    <cellStyle name="40% - Accent1 30 2" xfId="14812" xr:uid="{6B94538F-3362-4E7B-9EC7-9AE8D96AB381}"/>
    <cellStyle name="40% - Accent1 30 2 2" xfId="14813" xr:uid="{7A12A69B-FE73-468D-8A71-4ACF51B9935D}"/>
    <cellStyle name="40% - Accent1 30 2 3" xfId="14814" xr:uid="{0ECE321B-D25E-4181-97EE-798E2B197084}"/>
    <cellStyle name="40% - Accent1 30 2 4" xfId="14815" xr:uid="{EDAC2004-9003-4022-A363-BD0AB5A12359}"/>
    <cellStyle name="40% - Accent1 30 2 5" xfId="14816" xr:uid="{A123EEDA-6ACC-4FE9-AEAA-521A7E117959}"/>
    <cellStyle name="40% - Accent1 30 2 6" xfId="14817" xr:uid="{A1A662B8-05FF-4F92-9A65-F573F4DF1F0A}"/>
    <cellStyle name="40% - Accent1 30 3" xfId="14818" xr:uid="{84962605-5107-44A7-A452-6F5B89F4EAB1}"/>
    <cellStyle name="40% - Accent1 30 3 2" xfId="14819" xr:uid="{EC671D88-DF5C-4D8F-A0F0-B8C39F17E6A3}"/>
    <cellStyle name="40% - Accent1 30 4" xfId="14820" xr:uid="{E1A1C582-015C-4745-96DE-07B6AE066B1D}"/>
    <cellStyle name="40% - Accent1 30 5" xfId="14821" xr:uid="{DD358D01-27F5-4386-8738-67C6F4194239}"/>
    <cellStyle name="40% - Accent1 30 6" xfId="14822" xr:uid="{667B4BD7-0B7B-41C1-962E-DECD051C12A5}"/>
    <cellStyle name="40% - Accent1 30 7" xfId="14823" xr:uid="{E3EEF2FF-5192-4F46-9389-9A2E3EE0D267}"/>
    <cellStyle name="40% - Accent1 31" xfId="14824" xr:uid="{9764E0FE-C0CD-4741-AAEE-B9E3100C9D0D}"/>
    <cellStyle name="40% - Accent1 31 2" xfId="14825" xr:uid="{D9EB4E69-618F-439C-81C1-CCF48390FA71}"/>
    <cellStyle name="40% - Accent1 31 2 2" xfId="14826" xr:uid="{A1B9AFDE-D6B7-4EC8-98EA-8AB4456888D4}"/>
    <cellStyle name="40% - Accent1 31 2 3" xfId="14827" xr:uid="{5074B51D-EB7C-4A7B-8180-4C76BD901D78}"/>
    <cellStyle name="40% - Accent1 31 2 4" xfId="14828" xr:uid="{78F9E43A-F572-41D0-B951-E492D1D8E3E1}"/>
    <cellStyle name="40% - Accent1 31 2 5" xfId="14829" xr:uid="{636844EC-42AA-45C2-8E46-6C7BA426AE82}"/>
    <cellStyle name="40% - Accent1 31 2 6" xfId="14830" xr:uid="{8E5E00CB-3A03-4B64-BCA7-5FE52996A6B9}"/>
    <cellStyle name="40% - Accent1 31 3" xfId="14831" xr:uid="{C930CAD4-E184-4F74-923D-315B8219E4DD}"/>
    <cellStyle name="40% - Accent1 31 3 2" xfId="14832" xr:uid="{4C0B6308-2A8A-4BC7-9030-8C7D7C499FD0}"/>
    <cellStyle name="40% - Accent1 31 4" xfId="14833" xr:uid="{C848BA07-DD02-4290-9739-19ABDD4DF0F0}"/>
    <cellStyle name="40% - Accent1 31 5" xfId="14834" xr:uid="{DAFD9629-9CFB-4209-9FD4-F56EF20A5633}"/>
    <cellStyle name="40% - Accent1 31 6" xfId="14835" xr:uid="{5229FF62-D310-4930-ADF6-0CEA65A4DAFB}"/>
    <cellStyle name="40% - Accent1 31 7" xfId="14836" xr:uid="{B5424264-9681-46AF-93FE-3A4D2744597D}"/>
    <cellStyle name="40% - Accent1 32" xfId="14837" xr:uid="{AC585F32-E65F-4F82-AE44-0E4A070984BF}"/>
    <cellStyle name="40% - Accent1 32 2" xfId="14838" xr:uid="{537F57DB-7691-4165-9A6D-A6C0DD5B1957}"/>
    <cellStyle name="40% - Accent1 32 2 2" xfId="14839" xr:uid="{80C6CE0F-1267-4BE9-902E-EEC0BBF6E976}"/>
    <cellStyle name="40% - Accent1 32 2 3" xfId="14840" xr:uid="{1D3C9A6C-D0D7-4B9C-8371-8487FCBF2AD0}"/>
    <cellStyle name="40% - Accent1 32 2 4" xfId="14841" xr:uid="{95D6174F-D200-4456-BCA4-B95C0109069A}"/>
    <cellStyle name="40% - Accent1 32 2 5" xfId="14842" xr:uid="{492710E7-E5E1-47A3-ABCB-71BD4FC3CA91}"/>
    <cellStyle name="40% - Accent1 32 2 6" xfId="14843" xr:uid="{BDAE9ED9-B002-42B9-880F-48ACE3F2DF0C}"/>
    <cellStyle name="40% - Accent1 32 3" xfId="14844" xr:uid="{5034B853-37E2-44D2-BA04-5A9EF9F4F80C}"/>
    <cellStyle name="40% - Accent1 32 3 2" xfId="14845" xr:uid="{FFD648BE-2281-4AF6-A2A6-9183952D6612}"/>
    <cellStyle name="40% - Accent1 32 4" xfId="14846" xr:uid="{A821B1E9-C4F4-4CB9-BBE2-30EBA6435435}"/>
    <cellStyle name="40% - Accent1 32 5" xfId="14847" xr:uid="{CD431B38-2FEE-4B9C-885D-792CD437C56E}"/>
    <cellStyle name="40% - Accent1 32 6" xfId="14848" xr:uid="{25186EFC-82E6-492D-ADFD-7404189AA990}"/>
    <cellStyle name="40% - Accent1 32 7" xfId="14849" xr:uid="{662317A3-3FAF-440E-8B22-6EE6CB9764E6}"/>
    <cellStyle name="40% - Accent1 33" xfId="14850" xr:uid="{4F563235-A1E2-441E-9ED9-772F8FC9D3C9}"/>
    <cellStyle name="40% - Accent1 33 2" xfId="14851" xr:uid="{62654ABF-25B4-41CC-AD5E-8BBEEE7A3EEF}"/>
    <cellStyle name="40% - Accent1 33 2 2" xfId="14852" xr:uid="{E5D2E980-3CFE-4637-9A77-D9447EE39935}"/>
    <cellStyle name="40% - Accent1 33 2 3" xfId="14853" xr:uid="{0BED6D76-4940-4382-863C-C0F404077975}"/>
    <cellStyle name="40% - Accent1 33 2 4" xfId="14854" xr:uid="{C033BE9B-1FB2-4445-B619-C56C85B235E0}"/>
    <cellStyle name="40% - Accent1 33 2 5" xfId="14855" xr:uid="{A4EE9680-8DDC-45B0-86C2-1B4FBE5FA475}"/>
    <cellStyle name="40% - Accent1 33 2 6" xfId="14856" xr:uid="{CA1A4CB0-F288-421C-8711-EDD059192270}"/>
    <cellStyle name="40% - Accent1 33 3" xfId="14857" xr:uid="{8096A9D2-66CB-4588-B9D4-BAC2E5948081}"/>
    <cellStyle name="40% - Accent1 33 3 2" xfId="14858" xr:uid="{BD263453-1BDB-4515-88FD-69F93E262927}"/>
    <cellStyle name="40% - Accent1 33 4" xfId="14859" xr:uid="{615A5ECD-B57C-48C1-9B71-55BAAF1990F6}"/>
    <cellStyle name="40% - Accent1 33 5" xfId="14860" xr:uid="{5D0EFE20-C597-40F2-B97B-4D27BD321D4E}"/>
    <cellStyle name="40% - Accent1 33 6" xfId="14861" xr:uid="{29E68B0C-0AA3-4C2F-AC19-F91F5651E09F}"/>
    <cellStyle name="40% - Accent1 33 7" xfId="14862" xr:uid="{FC5DF85C-3716-4A69-9EB0-D8D71B1FB29F}"/>
    <cellStyle name="40% - Accent1 34" xfId="14863" xr:uid="{03FD378E-9A16-47D8-931A-21DBE58CC92B}"/>
    <cellStyle name="40% - Accent1 34 2" xfId="14864" xr:uid="{BF9B9958-904C-4AF6-8D77-3E7A2146E694}"/>
    <cellStyle name="40% - Accent1 34 2 2" xfId="14865" xr:uid="{67167819-BF76-4E35-B774-290C7E02B1AE}"/>
    <cellStyle name="40% - Accent1 34 2 3" xfId="14866" xr:uid="{C9D9CC76-922E-4355-9DA5-4151BBB2F495}"/>
    <cellStyle name="40% - Accent1 34 2 4" xfId="14867" xr:uid="{20F6DF7A-9ADD-41F1-9DF7-129D1409607D}"/>
    <cellStyle name="40% - Accent1 34 2 5" xfId="14868" xr:uid="{54600E19-68C8-49BA-9518-940BFCE505B1}"/>
    <cellStyle name="40% - Accent1 34 2 6" xfId="14869" xr:uid="{D21717DE-56CA-4F32-A806-FC6AE32BF7AF}"/>
    <cellStyle name="40% - Accent1 34 3" xfId="14870" xr:uid="{E5A23570-8125-453F-893F-62D24446D1A7}"/>
    <cellStyle name="40% - Accent1 34 3 2" xfId="14871" xr:uid="{1ED86721-684F-4B08-89D7-F2BE3AF06290}"/>
    <cellStyle name="40% - Accent1 34 4" xfId="14872" xr:uid="{492E3E4E-6F43-4E49-9F1B-B54B748BD03B}"/>
    <cellStyle name="40% - Accent1 34 5" xfId="14873" xr:uid="{1168F3B7-0FF0-402A-A833-ABCE063B209B}"/>
    <cellStyle name="40% - Accent1 34 6" xfId="14874" xr:uid="{C16162C6-6442-4FEE-A443-64EE298BED83}"/>
    <cellStyle name="40% - Accent1 34 7" xfId="14875" xr:uid="{F5FE80C9-7A18-4822-B360-D60E619F360F}"/>
    <cellStyle name="40% - Accent1 35" xfId="14876" xr:uid="{20EFB32B-DF31-493F-863E-E6431008A2A3}"/>
    <cellStyle name="40% - Accent1 35 2" xfId="14877" xr:uid="{FE191802-7B59-4E71-96D7-CB3AB88BBA77}"/>
    <cellStyle name="40% - Accent1 35 2 2" xfId="14878" xr:uid="{C652589A-D900-4C0C-9067-26F60EEE0569}"/>
    <cellStyle name="40% - Accent1 35 2 3" xfId="14879" xr:uid="{65D4F2D6-13C2-4A10-A9A2-323FAD89A0C5}"/>
    <cellStyle name="40% - Accent1 35 2 4" xfId="14880" xr:uid="{F4C167B6-2702-44EC-BAC8-4A7136514A7A}"/>
    <cellStyle name="40% - Accent1 35 2 5" xfId="14881" xr:uid="{382A5FC6-91C8-4921-8C06-4ECBACAE4156}"/>
    <cellStyle name="40% - Accent1 35 2 6" xfId="14882" xr:uid="{0217DD17-877B-4BE4-BDED-A0BC11D5162B}"/>
    <cellStyle name="40% - Accent1 35 3" xfId="14883" xr:uid="{F5459F0D-1FB0-4051-AB2D-C7103CFA711E}"/>
    <cellStyle name="40% - Accent1 35 3 2" xfId="14884" xr:uid="{54D30667-D3F5-4054-8CF6-A826C8348C6C}"/>
    <cellStyle name="40% - Accent1 35 4" xfId="14885" xr:uid="{28B08D67-E23A-48F6-BCCF-6B9BFC6249F0}"/>
    <cellStyle name="40% - Accent1 35 5" xfId="14886" xr:uid="{E6EF8CBD-DC2D-4F19-834F-8D684E16BE80}"/>
    <cellStyle name="40% - Accent1 35 6" xfId="14887" xr:uid="{3C79D18F-27F6-4EB4-8E68-57907E24AB20}"/>
    <cellStyle name="40% - Accent1 35 7" xfId="14888" xr:uid="{A928327D-F32F-484B-9B17-BA86A9ABBAFC}"/>
    <cellStyle name="40% - Accent1 36" xfId="14889" xr:uid="{934B594C-4567-465B-BCDC-D323154D2F20}"/>
    <cellStyle name="40% - Accent1 36 2" xfId="14890" xr:uid="{97119F1B-5F52-49E3-906C-1E0578E4315E}"/>
    <cellStyle name="40% - Accent1 36 2 2" xfId="14891" xr:uid="{2C79250D-98A7-4508-89DC-A7B65EDBBE36}"/>
    <cellStyle name="40% - Accent1 36 2 3" xfId="14892" xr:uid="{C715A637-9EC0-4379-8158-57F6BA752F50}"/>
    <cellStyle name="40% - Accent1 36 2 4" xfId="14893" xr:uid="{6D7D9C89-9443-4B36-9291-CD56438732A2}"/>
    <cellStyle name="40% - Accent1 36 2 5" xfId="14894" xr:uid="{A027D59D-3A5F-4397-AA79-C2D2C17344A1}"/>
    <cellStyle name="40% - Accent1 36 2 6" xfId="14895" xr:uid="{6A53F9C2-1550-4326-ADE7-2E8CEEFD2B62}"/>
    <cellStyle name="40% - Accent1 36 3" xfId="14896" xr:uid="{B342DFC2-F956-4827-BB99-073BD5E3D38F}"/>
    <cellStyle name="40% - Accent1 36 3 2" xfId="14897" xr:uid="{45FEF756-1B7F-4A74-B764-BC70CDC98DBC}"/>
    <cellStyle name="40% - Accent1 36 4" xfId="14898" xr:uid="{F3907669-C319-460D-8E78-2078DDCF58E8}"/>
    <cellStyle name="40% - Accent1 36 5" xfId="14899" xr:uid="{5C0B7547-AF64-4D62-BEC3-B6948D4DD7A5}"/>
    <cellStyle name="40% - Accent1 36 6" xfId="14900" xr:uid="{76589DD6-533F-4B70-A684-5AC4FCDA3BEF}"/>
    <cellStyle name="40% - Accent1 36 7" xfId="14901" xr:uid="{3B3FE880-0921-4098-8F4B-696A524EC129}"/>
    <cellStyle name="40% - Accent1 37" xfId="14902" xr:uid="{478DBEA5-0D8A-4D7B-804C-4D3D2A90D187}"/>
    <cellStyle name="40% - Accent1 37 2" xfId="14903" xr:uid="{65AA6320-4DD2-47A2-B3E8-9AE00501CC51}"/>
    <cellStyle name="40% - Accent1 37 2 2" xfId="14904" xr:uid="{6BD7A1D3-20E3-4C09-A838-CB4D123E0282}"/>
    <cellStyle name="40% - Accent1 37 2 3" xfId="14905" xr:uid="{00BEEE31-DB51-44F3-8376-17DF8A53F620}"/>
    <cellStyle name="40% - Accent1 37 2 4" xfId="14906" xr:uid="{457312C9-1D43-4442-974E-76EAD1A69885}"/>
    <cellStyle name="40% - Accent1 37 2 5" xfId="14907" xr:uid="{AE94C68F-75A1-427C-BE2E-8C4F24CA7022}"/>
    <cellStyle name="40% - Accent1 37 2 6" xfId="14908" xr:uid="{05F48F8D-436C-48AB-94E8-9E6142409A4D}"/>
    <cellStyle name="40% - Accent1 37 3" xfId="14909" xr:uid="{BF7227D9-3F74-404B-8FD2-EDA55B6198B2}"/>
    <cellStyle name="40% - Accent1 37 3 2" xfId="14910" xr:uid="{11EBEA68-9760-432B-BEF0-87CDACF01B9C}"/>
    <cellStyle name="40% - Accent1 37 4" xfId="14911" xr:uid="{209056FB-140E-47CE-9EB1-C8B1EECF4E8D}"/>
    <cellStyle name="40% - Accent1 37 5" xfId="14912" xr:uid="{3E450739-1AE7-4C0A-9B2B-9C0EC565505D}"/>
    <cellStyle name="40% - Accent1 37 6" xfId="14913" xr:uid="{9363A116-61DA-4D2B-8E62-982163656E23}"/>
    <cellStyle name="40% - Accent1 37 7" xfId="14914" xr:uid="{B0EE6F1B-8B08-4AA4-A6D2-592BE37C7857}"/>
    <cellStyle name="40% - Accent1 38" xfId="14915" xr:uid="{9884DE41-0CFA-437E-B985-91EF8F7F33F4}"/>
    <cellStyle name="40% - Accent1 38 2" xfId="14916" xr:uid="{6F37A7AB-4A17-4B20-AB12-0981193A6A0F}"/>
    <cellStyle name="40% - Accent1 38 2 2" xfId="14917" xr:uid="{2BD4A3A9-3EB3-4F95-A61F-4665B9E82AA1}"/>
    <cellStyle name="40% - Accent1 38 2 3" xfId="14918" xr:uid="{6C5A3631-3243-468E-84AD-5E0BA2C8F0DC}"/>
    <cellStyle name="40% - Accent1 38 2 4" xfId="14919" xr:uid="{1A35A82A-B881-4EA9-A03F-860E564AB94F}"/>
    <cellStyle name="40% - Accent1 38 2 5" xfId="14920" xr:uid="{1FF35593-4F46-4B4E-A851-0C3F69CAAAEB}"/>
    <cellStyle name="40% - Accent1 38 2 6" xfId="14921" xr:uid="{A86C9D73-C672-4C00-9280-EB2DC4522267}"/>
    <cellStyle name="40% - Accent1 38 3" xfId="14922" xr:uid="{C175E8F2-B05D-4241-9F34-BC3537EEF323}"/>
    <cellStyle name="40% - Accent1 38 3 2" xfId="14923" xr:uid="{2D5AFAE1-663C-4B63-A20B-CAEBAE43B590}"/>
    <cellStyle name="40% - Accent1 38 4" xfId="14924" xr:uid="{CD7FC82E-C71A-4F6B-BE98-E17DF32A6253}"/>
    <cellStyle name="40% - Accent1 38 5" xfId="14925" xr:uid="{8C83645C-5F1F-475B-8B30-4C925998D4EA}"/>
    <cellStyle name="40% - Accent1 38 6" xfId="14926" xr:uid="{77071888-92EE-40CA-B649-B8A8A1C387BD}"/>
    <cellStyle name="40% - Accent1 38 7" xfId="14927" xr:uid="{CF522D64-171E-4BA0-839B-AF7F14BCF3B1}"/>
    <cellStyle name="40% - Accent1 39" xfId="14928" xr:uid="{6040F4B6-D274-43A0-A61F-A179FEBCF945}"/>
    <cellStyle name="40% - Accent1 39 2" xfId="14929" xr:uid="{83251608-A4B0-457B-AAA1-7242036A0182}"/>
    <cellStyle name="40% - Accent1 39 2 2" xfId="14930" xr:uid="{FB3148AF-F025-463A-87EA-1AE51AF5C6A9}"/>
    <cellStyle name="40% - Accent1 39 2 3" xfId="14931" xr:uid="{DB06D599-3519-4C60-AED7-EEB2EA569890}"/>
    <cellStyle name="40% - Accent1 39 2 4" xfId="14932" xr:uid="{CD5FFB44-F600-4F69-B55F-23C4F85F2F24}"/>
    <cellStyle name="40% - Accent1 39 2 5" xfId="14933" xr:uid="{94F8D45A-1799-4A19-9205-598581EB8928}"/>
    <cellStyle name="40% - Accent1 39 2 6" xfId="14934" xr:uid="{0F081BCE-71F9-40BE-9A6A-3C3BF46DDE35}"/>
    <cellStyle name="40% - Accent1 39 3" xfId="14935" xr:uid="{3750AF7E-A5D5-4E27-9CCD-CAA78777EB3D}"/>
    <cellStyle name="40% - Accent1 39 3 2" xfId="14936" xr:uid="{A72B864D-7C79-4D86-9BA2-B6010D273AA4}"/>
    <cellStyle name="40% - Accent1 39 4" xfId="14937" xr:uid="{9353F61A-2FD4-47DA-A53A-5F26D2693C12}"/>
    <cellStyle name="40% - Accent1 39 5" xfId="14938" xr:uid="{1AF1ADDF-B948-4A30-9143-7844A1CA191B}"/>
    <cellStyle name="40% - Accent1 39 6" xfId="14939" xr:uid="{AD66A0B5-FE4D-4766-B388-A1EB7FE1ABE1}"/>
    <cellStyle name="40% - Accent1 39 7" xfId="14940" xr:uid="{DE348D26-5E08-4E4B-96F8-CE57AB97EA6A}"/>
    <cellStyle name="40% - Accent1 4" xfId="222" xr:uid="{861C915A-3089-4CF0-8F3B-AE113AAB7924}"/>
    <cellStyle name="40% - Accent1 4 10" xfId="4794" xr:uid="{4B541BD7-EC13-4163-87DE-5BB051E5FF34}"/>
    <cellStyle name="40% - Accent1 4 2" xfId="5790" xr:uid="{B2D6F88D-8162-45C0-9225-BA3B65A87B4B}"/>
    <cellStyle name="40% - Accent1 4 2 2" xfId="14943" xr:uid="{23E769E5-8AA7-40ED-A941-A80537405407}"/>
    <cellStyle name="40% - Accent1 4 2 3" xfId="14944" xr:uid="{84889886-BE78-45BA-B846-F19BCD2258AD}"/>
    <cellStyle name="40% - Accent1 4 2 4" xfId="14945" xr:uid="{2E430084-F721-4900-8E46-6480A1FA294F}"/>
    <cellStyle name="40% - Accent1 4 2 5" xfId="14946" xr:uid="{A81A0557-0226-4BCC-B795-85F4E3FEA030}"/>
    <cellStyle name="40% - Accent1 4 2 6" xfId="14947" xr:uid="{FAE4D118-5572-4ADE-AB04-B53936BD26F9}"/>
    <cellStyle name="40% - Accent1 4 2 7" xfId="14942" xr:uid="{2ADC2960-2675-4474-A234-E3E345AEE3C1}"/>
    <cellStyle name="40% - Accent1 4 3" xfId="14948" xr:uid="{E98464EA-0B11-4DD2-9EE7-B93AF1D78C60}"/>
    <cellStyle name="40% - Accent1 4 3 2" xfId="14949" xr:uid="{B0054D92-44F9-4266-B384-D06EBFAAF7CE}"/>
    <cellStyle name="40% - Accent1 4 4" xfId="14950" xr:uid="{7033A1C2-9AE7-4D82-A531-576A914F2E16}"/>
    <cellStyle name="40% - Accent1 4 5" xfId="14951" xr:uid="{C3450FE0-E753-4032-AEA9-636BFC03D75F}"/>
    <cellStyle name="40% - Accent1 4 6" xfId="14952" xr:uid="{362ED998-99FF-4756-B6CC-6BAB7FED10F2}"/>
    <cellStyle name="40% - Accent1 4 7" xfId="14953" xr:uid="{CB4CAB55-F8BB-4185-875C-C1BC3ECA2FDD}"/>
    <cellStyle name="40% - Accent1 4 8" xfId="14941" xr:uid="{68E5CA3B-C5DE-48FD-BA30-DCF40A609879}"/>
    <cellStyle name="40% - Accent1 4 9" xfId="5566" xr:uid="{2FDF6AB0-2FB1-4E13-A7B3-CCCEB71155C6}"/>
    <cellStyle name="40% - Accent1 40" xfId="14954" xr:uid="{33120140-886E-468F-A7C0-9F7A5FC82C85}"/>
    <cellStyle name="40% - Accent1 40 2" xfId="14955" xr:uid="{D6918901-CEE7-416F-863F-A8029CFDFAFD}"/>
    <cellStyle name="40% - Accent1 40 2 2" xfId="14956" xr:uid="{7C1EA20E-CBB1-414C-A3A7-DDE81B4CDD20}"/>
    <cellStyle name="40% - Accent1 40 2 3" xfId="14957" xr:uid="{36238EA8-A6C1-4A73-A5B6-FCD1D1D5DAE9}"/>
    <cellStyle name="40% - Accent1 40 2 4" xfId="14958" xr:uid="{BDB28783-E6C9-4B86-91F4-6763C8B0A6AD}"/>
    <cellStyle name="40% - Accent1 40 2 5" xfId="14959" xr:uid="{CAD42734-4F11-4780-9F93-3E7AC45C94F1}"/>
    <cellStyle name="40% - Accent1 40 2 6" xfId="14960" xr:uid="{1CB9EFA8-104C-4D7F-BB7F-AF5353A18814}"/>
    <cellStyle name="40% - Accent1 40 3" xfId="14961" xr:uid="{664FFF29-A50F-47EF-AE82-09854FE24164}"/>
    <cellStyle name="40% - Accent1 40 3 2" xfId="14962" xr:uid="{6D2A8CCD-B285-4CAB-A95D-7C3BF3761801}"/>
    <cellStyle name="40% - Accent1 40 4" xfId="14963" xr:uid="{7FC9238B-FCE3-40AB-A1CC-C1A1B253A245}"/>
    <cellStyle name="40% - Accent1 40 5" xfId="14964" xr:uid="{1DB1525D-FBE0-450A-98DE-9A11A39FBB18}"/>
    <cellStyle name="40% - Accent1 40 6" xfId="14965" xr:uid="{38593090-D54D-4C13-9137-3B1240007E32}"/>
    <cellStyle name="40% - Accent1 40 7" xfId="14966" xr:uid="{FE0F583F-FB53-4A0C-B73F-ACB28E889263}"/>
    <cellStyle name="40% - Accent1 41" xfId="14967" xr:uid="{7B928409-1C31-4CC4-8046-5C138548FB62}"/>
    <cellStyle name="40% - Accent1 41 2" xfId="14968" xr:uid="{ECEE0C59-8E80-45CE-BB4D-7496BE1FD37A}"/>
    <cellStyle name="40% - Accent1 41 2 2" xfId="14969" xr:uid="{E05668B7-1F14-4E61-B1A3-93471E79AE89}"/>
    <cellStyle name="40% - Accent1 41 2 3" xfId="14970" xr:uid="{08956862-A2F5-4255-8E73-8ED6025CA700}"/>
    <cellStyle name="40% - Accent1 41 2 4" xfId="14971" xr:uid="{DB0387E3-DADD-4170-BB58-AA27E7DE88E2}"/>
    <cellStyle name="40% - Accent1 41 2 5" xfId="14972" xr:uid="{4E6C6A9E-D82C-4546-B069-37871273305C}"/>
    <cellStyle name="40% - Accent1 41 2 6" xfId="14973" xr:uid="{FDDAAA7D-15F5-4A76-946B-FF678DF92011}"/>
    <cellStyle name="40% - Accent1 41 3" xfId="14974" xr:uid="{A94EA566-EDF7-4AE7-9981-0E61A1968B40}"/>
    <cellStyle name="40% - Accent1 41 3 2" xfId="14975" xr:uid="{1B8B7953-6ECE-4384-8547-F427C9615FA9}"/>
    <cellStyle name="40% - Accent1 41 4" xfId="14976" xr:uid="{D85BE2A2-E2F1-47A5-BA45-2AF9286F34CC}"/>
    <cellStyle name="40% - Accent1 41 5" xfId="14977" xr:uid="{E7F2C506-A0F0-4EF2-A72A-6D45D0E8CF11}"/>
    <cellStyle name="40% - Accent1 41 6" xfId="14978" xr:uid="{C2F97EF0-CF6C-42D6-9B8F-D5AAC994AFE5}"/>
    <cellStyle name="40% - Accent1 41 7" xfId="14979" xr:uid="{1229CCF2-AF55-4C69-AF83-2B666F3BE06E}"/>
    <cellStyle name="40% - Accent1 42" xfId="14980" xr:uid="{560F4081-B473-4345-9E00-15E59DF5AB84}"/>
    <cellStyle name="40% - Accent1 42 2" xfId="14981" xr:uid="{2009B66E-56F9-4A83-A057-E3F858AEE3B4}"/>
    <cellStyle name="40% - Accent1 42 2 2" xfId="14982" xr:uid="{61EA1BD0-A78F-4D5B-964E-0A8DF2A69718}"/>
    <cellStyle name="40% - Accent1 42 2 3" xfId="14983" xr:uid="{8B358318-E1A0-4B49-B469-1EC969A6F6D0}"/>
    <cellStyle name="40% - Accent1 42 2 4" xfId="14984" xr:uid="{CB473FAE-D728-46F3-ADF9-B4FBB2E5C892}"/>
    <cellStyle name="40% - Accent1 42 2 5" xfId="14985" xr:uid="{9BCD81B9-9952-4858-8D24-0FAC64C128F6}"/>
    <cellStyle name="40% - Accent1 42 2 6" xfId="14986" xr:uid="{F7EAB047-5DF9-48D1-8072-E5D46C515EF2}"/>
    <cellStyle name="40% - Accent1 42 3" xfId="14987" xr:uid="{051983A3-E1F8-4152-AF24-F087C907706F}"/>
    <cellStyle name="40% - Accent1 42 3 2" xfId="14988" xr:uid="{22D380C0-6FA2-4810-9A69-379F975778F7}"/>
    <cellStyle name="40% - Accent1 42 4" xfId="14989" xr:uid="{C3EBF4DF-6977-4208-A550-8C3B2383C946}"/>
    <cellStyle name="40% - Accent1 42 5" xfId="14990" xr:uid="{BDDFEDD6-1C8D-4333-9157-C4EC989AC87A}"/>
    <cellStyle name="40% - Accent1 42 6" xfId="14991" xr:uid="{13AC4303-FC6E-4E46-8F09-FE675759F28B}"/>
    <cellStyle name="40% - Accent1 42 7" xfId="14992" xr:uid="{3FD58A4B-D9C7-49ED-A228-CFBFB09EFC7D}"/>
    <cellStyle name="40% - Accent1 43" xfId="14993" xr:uid="{00C3CB26-0D14-4787-B10A-EB316A525342}"/>
    <cellStyle name="40% - Accent1 43 2" xfId="14994" xr:uid="{FF3031EF-64AA-44B5-BF49-F36D7A091A86}"/>
    <cellStyle name="40% - Accent1 43 2 2" xfId="14995" xr:uid="{C35714E9-0A27-497B-B863-B0ABC1046976}"/>
    <cellStyle name="40% - Accent1 43 2 3" xfId="14996" xr:uid="{2C4A1CBA-F823-425F-9E4F-C7464984AB9A}"/>
    <cellStyle name="40% - Accent1 43 2 4" xfId="14997" xr:uid="{914B1ECB-FBFC-4055-A996-D3A520F258C5}"/>
    <cellStyle name="40% - Accent1 43 2 5" xfId="14998" xr:uid="{ADD7BD59-6A33-4330-8974-F62096C532AF}"/>
    <cellStyle name="40% - Accent1 43 2 6" xfId="14999" xr:uid="{9A7EEEE4-028B-47C5-8D13-F3C12CA58405}"/>
    <cellStyle name="40% - Accent1 43 3" xfId="15000" xr:uid="{7FEE3EFD-3939-4F8B-BC8E-664EDB1CC96B}"/>
    <cellStyle name="40% - Accent1 43 3 2" xfId="15001" xr:uid="{4B4118B2-03C6-4084-B1F4-B3A2EADCDD46}"/>
    <cellStyle name="40% - Accent1 43 4" xfId="15002" xr:uid="{34FA44DE-2450-41C8-BFA2-BE694DDA0DC0}"/>
    <cellStyle name="40% - Accent1 43 5" xfId="15003" xr:uid="{5C4391FE-14EA-4BA6-9F2E-75A0FE3F5C80}"/>
    <cellStyle name="40% - Accent1 43 6" xfId="15004" xr:uid="{8E5BB74A-255A-462A-8844-536D3FC802E1}"/>
    <cellStyle name="40% - Accent1 43 7" xfId="15005" xr:uid="{A0E8EE7C-3954-4B1A-884B-0F76452360EA}"/>
    <cellStyle name="40% - Accent1 44" xfId="15006" xr:uid="{C1790431-7321-4757-A4E5-C946E106B2F3}"/>
    <cellStyle name="40% - Accent1 44 2" xfId="15007" xr:uid="{B50F91EB-D90D-4F9A-AE5E-8255134ECFC8}"/>
    <cellStyle name="40% - Accent1 44 2 2" xfId="15008" xr:uid="{1B19A069-4AB3-4E71-9306-A4E93EADD3FA}"/>
    <cellStyle name="40% - Accent1 44 2 3" xfId="15009" xr:uid="{525D04A0-669D-4AE6-AC49-50079072D38C}"/>
    <cellStyle name="40% - Accent1 44 2 4" xfId="15010" xr:uid="{CEFD70CD-D4B0-49E1-9B0C-13862B12B328}"/>
    <cellStyle name="40% - Accent1 44 2 5" xfId="15011" xr:uid="{4803CF6A-B474-439C-9E45-5AA852C73EF3}"/>
    <cellStyle name="40% - Accent1 44 2 6" xfId="15012" xr:uid="{820DB636-A050-4861-AEC2-691940065298}"/>
    <cellStyle name="40% - Accent1 44 3" xfId="15013" xr:uid="{BF9CFAE8-CE56-44DA-9297-3321246B5AF6}"/>
    <cellStyle name="40% - Accent1 44 3 2" xfId="15014" xr:uid="{7A669A94-ADDA-4E68-B668-09F31BB38F8F}"/>
    <cellStyle name="40% - Accent1 44 4" xfId="15015" xr:uid="{23076932-3337-4EFF-A9F2-F62B49779537}"/>
    <cellStyle name="40% - Accent1 44 5" xfId="15016" xr:uid="{EC0F314F-5120-4BB5-B6A5-FADEDE0DD5ED}"/>
    <cellStyle name="40% - Accent1 44 6" xfId="15017" xr:uid="{0F4B3774-B8E7-452C-9091-52446608E835}"/>
    <cellStyle name="40% - Accent1 44 7" xfId="15018" xr:uid="{0C222364-CC3E-46DB-99A9-E5D851575705}"/>
    <cellStyle name="40% - Accent1 45" xfId="15019" xr:uid="{835DF02B-3D2C-4B94-91E9-B517699894E2}"/>
    <cellStyle name="40% - Accent1 45 2" xfId="15020" xr:uid="{0258E233-2312-49D2-8AAD-1D4815719001}"/>
    <cellStyle name="40% - Accent1 45 2 2" xfId="15021" xr:uid="{3051C31E-C6B4-40D0-8C24-5E93E6C917DF}"/>
    <cellStyle name="40% - Accent1 45 2 3" xfId="15022" xr:uid="{21AAFD50-2A08-449D-B174-3F1C039A3F78}"/>
    <cellStyle name="40% - Accent1 45 2 4" xfId="15023" xr:uid="{5143E23E-636A-4B44-BFCD-CD47ED016D31}"/>
    <cellStyle name="40% - Accent1 45 2 5" xfId="15024" xr:uid="{6A45B4F7-260B-4F11-8C68-F08F751AF4BD}"/>
    <cellStyle name="40% - Accent1 45 2 6" xfId="15025" xr:uid="{BE237776-4193-4B19-833C-1F2989EB8005}"/>
    <cellStyle name="40% - Accent1 45 3" xfId="15026" xr:uid="{88CB9265-9ED9-4CDB-8423-AF62895DA4DC}"/>
    <cellStyle name="40% - Accent1 45 3 2" xfId="15027" xr:uid="{F112CFAE-4BA3-4989-8C74-D90DA2E2D154}"/>
    <cellStyle name="40% - Accent1 45 4" xfId="15028" xr:uid="{29E06F63-1F62-403C-A926-23A7FB08F10D}"/>
    <cellStyle name="40% - Accent1 45 5" xfId="15029" xr:uid="{24C2F29A-7F9A-4C67-949D-290A3DEBA704}"/>
    <cellStyle name="40% - Accent1 45 6" xfId="15030" xr:uid="{819AB198-D299-44DE-9310-7D2B66DFAAC6}"/>
    <cellStyle name="40% - Accent1 45 7" xfId="15031" xr:uid="{F00CA6BC-D184-47CA-8D5F-C3BC4BDEFDC2}"/>
    <cellStyle name="40% - Accent1 46" xfId="15032" xr:uid="{AB1C490A-CABC-442E-B210-A2C412B87EC9}"/>
    <cellStyle name="40% - Accent1 46 2" xfId="15033" xr:uid="{42AA9323-D7DA-43A4-B400-6F2EB3AEA27B}"/>
    <cellStyle name="40% - Accent1 46 2 2" xfId="15034" xr:uid="{5576028E-6CE1-4903-9C76-C8F56038C7D5}"/>
    <cellStyle name="40% - Accent1 46 2 3" xfId="15035" xr:uid="{67A3AE21-9FED-4E48-928D-1AC91D2F6CEF}"/>
    <cellStyle name="40% - Accent1 46 2 4" xfId="15036" xr:uid="{9C5F9894-9661-413F-A445-649F63CF721B}"/>
    <cellStyle name="40% - Accent1 46 2 5" xfId="15037" xr:uid="{CCC5AA30-3DD9-44EA-8A16-B2ACD28407FB}"/>
    <cellStyle name="40% - Accent1 46 2 6" xfId="15038" xr:uid="{3BE19AB3-E0FF-4C25-B0DD-C7F4EE0BD53D}"/>
    <cellStyle name="40% - Accent1 46 2 7" xfId="15039" xr:uid="{C3C6E7A6-B5A6-4ECA-A065-1340586BD34F}"/>
    <cellStyle name="40% - Accent1 46 2 8" xfId="15040" xr:uid="{E2B39F1A-3946-49B8-BD56-BE28A1E1B0D6}"/>
    <cellStyle name="40% - Accent1 46 3" xfId="15041" xr:uid="{AAB7ECB2-F856-4EA1-97EC-29B3073132D7}"/>
    <cellStyle name="40% - Accent1 46 3 2" xfId="15042" xr:uid="{4B9F6A77-D816-45C1-8A0F-808B8884C5E8}"/>
    <cellStyle name="40% - Accent1 46 4" xfId="15043" xr:uid="{258860A3-3457-4D10-B1F0-ADF7C98DDE3F}"/>
    <cellStyle name="40% - Accent1 46 5" xfId="15044" xr:uid="{5E6EFED2-B42F-4C8A-B0A8-69E52ED54D93}"/>
    <cellStyle name="40% - Accent1 46 6" xfId="15045" xr:uid="{45BC02E1-5AF3-4EF3-A249-651EE469A097}"/>
    <cellStyle name="40% - Accent1 46 7" xfId="15046" xr:uid="{D2075CA4-D08E-4275-99C7-2F440E7CEE9E}"/>
    <cellStyle name="40% - Accent1 46 8" xfId="15047" xr:uid="{05CE476B-E256-4172-956F-B7B8867A676B}"/>
    <cellStyle name="40% - Accent1 46 9" xfId="15048" xr:uid="{40D40F1A-2702-4438-8DFB-B742614CFC7F}"/>
    <cellStyle name="40% - Accent1 47" xfId="15049" xr:uid="{2F94B6B9-0251-4289-B1FF-59B2D7158629}"/>
    <cellStyle name="40% - Accent1 47 2" xfId="15050" xr:uid="{D6D42700-3AC9-4B85-9EA3-EEB2C670085F}"/>
    <cellStyle name="40% - Accent1 47 2 2" xfId="15051" xr:uid="{9D0D925F-0E27-4734-914F-BFBDC78D093F}"/>
    <cellStyle name="40% - Accent1 47 2 3" xfId="15052" xr:uid="{A3EE8FDD-C487-4130-9605-5F4AE7AC6213}"/>
    <cellStyle name="40% - Accent1 47 2 4" xfId="15053" xr:uid="{5B3552B0-3211-4753-89E8-68F6F125594A}"/>
    <cellStyle name="40% - Accent1 47 2 5" xfId="15054" xr:uid="{EBB777DE-3F64-4048-950C-1B2F275F553B}"/>
    <cellStyle name="40% - Accent1 47 2 6" xfId="15055" xr:uid="{A6E5DCEA-F58F-4C9F-9215-AEBA02C1FAA5}"/>
    <cellStyle name="40% - Accent1 47 2 7" xfId="15056" xr:uid="{8E29961B-A1A1-4742-8A5D-F5679A4F40E0}"/>
    <cellStyle name="40% - Accent1 47 2 8" xfId="15057" xr:uid="{00D17778-CE4A-440D-A2DB-25773DAFA00C}"/>
    <cellStyle name="40% - Accent1 47 3" xfId="15058" xr:uid="{61652B10-8B7C-45B0-A9FF-E458330A973F}"/>
    <cellStyle name="40% - Accent1 47 3 2" xfId="15059" xr:uid="{AFDE3E38-EF41-4B25-9617-ABE872DFA248}"/>
    <cellStyle name="40% - Accent1 47 4" xfId="15060" xr:uid="{1C683DF4-F32C-438C-BD46-DAEF50CDD881}"/>
    <cellStyle name="40% - Accent1 47 5" xfId="15061" xr:uid="{A3A83217-A21B-4178-ABEE-F042985D2E36}"/>
    <cellStyle name="40% - Accent1 47 6" xfId="15062" xr:uid="{B2F17EC3-0721-45B1-AA9A-A405CD77A513}"/>
    <cellStyle name="40% - Accent1 47 7" xfId="15063" xr:uid="{2B1ECBE2-33A4-46AE-865F-CC258F9BD681}"/>
    <cellStyle name="40% - Accent1 47 8" xfId="15064" xr:uid="{3EC0C7A7-65F8-4EFA-B0EF-D022E72E7E92}"/>
    <cellStyle name="40% - Accent1 47 9" xfId="15065" xr:uid="{2482E61F-F875-492A-A184-2BE95BBA3ADE}"/>
    <cellStyle name="40% - Accent1 48" xfId="15066" xr:uid="{EF834E02-FD2B-45B3-A4C6-9D336F9AEC15}"/>
    <cellStyle name="40% - Accent1 48 2" xfId="15067" xr:uid="{F5693419-6B91-4DE0-A397-3F5FC5263DC0}"/>
    <cellStyle name="40% - Accent1 48 2 2" xfId="15068" xr:uid="{B0808C19-534F-4BF9-9892-9CD45F53F97A}"/>
    <cellStyle name="40% - Accent1 48 2 3" xfId="15069" xr:uid="{DFC3F637-FDB6-477A-BB3F-B9936CBB31D3}"/>
    <cellStyle name="40% - Accent1 48 2 4" xfId="15070" xr:uid="{5D83CC6B-52F6-4898-9ACD-431ECFC489B4}"/>
    <cellStyle name="40% - Accent1 48 2 5" xfId="15071" xr:uid="{74BFE7CD-C61A-472D-B0CE-6595FB4F7905}"/>
    <cellStyle name="40% - Accent1 48 2 6" xfId="15072" xr:uid="{8154FE91-9D8A-459C-99E8-44B5AE87B01C}"/>
    <cellStyle name="40% - Accent1 48 2 7" xfId="15073" xr:uid="{A355840E-3D4C-4EFC-8298-1821C9AA049E}"/>
    <cellStyle name="40% - Accent1 48 2 8" xfId="15074" xr:uid="{9D221E2C-6CE3-4D5B-BFDA-46E78F05F24F}"/>
    <cellStyle name="40% - Accent1 48 3" xfId="15075" xr:uid="{BF4DF4DC-E804-407D-8458-32094D582761}"/>
    <cellStyle name="40% - Accent1 48 3 2" xfId="15076" xr:uid="{CF3BC11D-95B8-48BB-B090-ADCC9EB50AC2}"/>
    <cellStyle name="40% - Accent1 48 4" xfId="15077" xr:uid="{79476A03-8A9B-4C6A-BC4A-795180E96FAA}"/>
    <cellStyle name="40% - Accent1 48 5" xfId="15078" xr:uid="{5A9BD718-1CBE-460E-AEE1-CA1A22B59AB8}"/>
    <cellStyle name="40% - Accent1 48 6" xfId="15079" xr:uid="{3D1FF70F-B0B2-4534-89E4-8EC702474132}"/>
    <cellStyle name="40% - Accent1 48 7" xfId="15080" xr:uid="{EB8A9CAD-0A6D-4C48-A45A-D8102421962E}"/>
    <cellStyle name="40% - Accent1 48 8" xfId="15081" xr:uid="{5EF3E85A-E1DF-4D7F-9702-E5535FC60B55}"/>
    <cellStyle name="40% - Accent1 48 9" xfId="15082" xr:uid="{DE31253C-BB46-44B9-A954-917E35A2F339}"/>
    <cellStyle name="40% - Accent1 49" xfId="15083" xr:uid="{9D9D3B18-5880-4ADD-ACC4-9717979CADB5}"/>
    <cellStyle name="40% - Accent1 49 2" xfId="15084" xr:uid="{088A27E8-20E9-43EE-9CBE-AD936845054F}"/>
    <cellStyle name="40% - Accent1 49 2 2" xfId="15085" xr:uid="{B222A0F7-AE89-4855-80C7-F78673E78306}"/>
    <cellStyle name="40% - Accent1 49 2 3" xfId="15086" xr:uid="{6B6F982B-636D-4329-A637-9A678505EB99}"/>
    <cellStyle name="40% - Accent1 49 2 4" xfId="15087" xr:uid="{4A886F21-7CDF-47B2-BE31-472A58B8BB8E}"/>
    <cellStyle name="40% - Accent1 49 2 5" xfId="15088" xr:uid="{E7C7C94F-2B38-43D5-BBF4-23B2EF2BD510}"/>
    <cellStyle name="40% - Accent1 49 2 6" xfId="15089" xr:uid="{8E4DA878-3AB4-4FD7-A4EF-BB357FF18B58}"/>
    <cellStyle name="40% - Accent1 49 2 7" xfId="15090" xr:uid="{BD449DAA-EBFB-4B3F-902F-6B4C93EA1F3A}"/>
    <cellStyle name="40% - Accent1 49 2 8" xfId="15091" xr:uid="{251B1DCC-A029-47EA-8133-CF3601EBA592}"/>
    <cellStyle name="40% - Accent1 49 3" xfId="15092" xr:uid="{74C37597-30F2-432E-B02A-D2E4DBE23DFB}"/>
    <cellStyle name="40% - Accent1 49 3 2" xfId="15093" xr:uid="{B75E3E95-7FBA-48B8-BC47-416C5163F003}"/>
    <cellStyle name="40% - Accent1 49 4" xfId="15094" xr:uid="{736311E7-6A6F-46B4-AF62-6AE6213DFC01}"/>
    <cellStyle name="40% - Accent1 49 5" xfId="15095" xr:uid="{E701FE14-D82A-4A88-B94C-A7AE5A2AEFF7}"/>
    <cellStyle name="40% - Accent1 49 6" xfId="15096" xr:uid="{B18D9D1D-DEF7-427C-A808-721716B887D4}"/>
    <cellStyle name="40% - Accent1 49 7" xfId="15097" xr:uid="{83E906F2-E0B9-43CF-B75A-EE044817BB08}"/>
    <cellStyle name="40% - Accent1 49 8" xfId="15098" xr:uid="{0849DB4B-7BA7-4F5B-A581-4CBD1C7242EB}"/>
    <cellStyle name="40% - Accent1 49 9" xfId="15099" xr:uid="{F3617CF9-7B2D-4827-9353-F8482B8EC4C9}"/>
    <cellStyle name="40% - Accent1 5" xfId="5614" xr:uid="{D9A1EF4F-C203-4C59-ACEA-6FD345F03860}"/>
    <cellStyle name="40% - Accent1 5 2" xfId="5831" xr:uid="{553565E8-B7D2-4F1A-902D-9F12B9E59860}"/>
    <cellStyle name="40% - Accent1 5 2 2" xfId="15102" xr:uid="{384B7C61-3C2C-4212-AD7B-110D8D2379ED}"/>
    <cellStyle name="40% - Accent1 5 2 3" xfId="15103" xr:uid="{10509108-5F0B-476E-AFD0-76FE1B25F0B3}"/>
    <cellStyle name="40% - Accent1 5 2 4" xfId="15104" xr:uid="{482F005A-C975-49C4-9C54-1F66854B7832}"/>
    <cellStyle name="40% - Accent1 5 2 5" xfId="15105" xr:uid="{22679435-5189-4F4D-ABA8-2DC1E20EC66E}"/>
    <cellStyle name="40% - Accent1 5 2 6" xfId="15106" xr:uid="{AA1D4A53-FD4E-4581-9648-C2888515EAD0}"/>
    <cellStyle name="40% - Accent1 5 2 7" xfId="15101" xr:uid="{73EB2250-821A-4779-82BD-3D3838397123}"/>
    <cellStyle name="40% - Accent1 5 3" xfId="15107" xr:uid="{F4C09840-5A63-4D6C-B4BE-8A8839A0F66E}"/>
    <cellStyle name="40% - Accent1 5 3 2" xfId="15108" xr:uid="{88D5C440-05F0-4D80-85EC-6FF975F907DD}"/>
    <cellStyle name="40% - Accent1 5 4" xfId="15109" xr:uid="{35BAE4C7-5E69-4B23-B719-72A2CCA97A01}"/>
    <cellStyle name="40% - Accent1 5 5" xfId="15110" xr:uid="{A10BF9BE-3D87-45C5-AB2A-7A0EFBF65013}"/>
    <cellStyle name="40% - Accent1 5 6" xfId="15111" xr:uid="{70580896-8F0F-4296-A8CF-BF9C4C3310F7}"/>
    <cellStyle name="40% - Accent1 5 7" xfId="15112" xr:uid="{8D8B9550-2845-4B30-9373-2BF3DC6B9223}"/>
    <cellStyle name="40% - Accent1 5 8" xfId="15100" xr:uid="{27CCCA55-B48B-481F-9244-EE5F25F3FA61}"/>
    <cellStyle name="40% - Accent1 50" xfId="15113" xr:uid="{B4334E17-EB9D-4286-80BD-1A11584E7D0E}"/>
    <cellStyle name="40% - Accent1 50 2" xfId="15114" xr:uid="{11B866DC-528A-43A8-82A6-2F5ECF14D846}"/>
    <cellStyle name="40% - Accent1 50 2 2" xfId="15115" xr:uid="{F4E313D2-445C-4978-B505-06ED097782F6}"/>
    <cellStyle name="40% - Accent1 50 2 3" xfId="15116" xr:uid="{82796B85-0BEE-4BB9-A1E5-39AA08C8B2F0}"/>
    <cellStyle name="40% - Accent1 50 2 4" xfId="15117" xr:uid="{A9C48547-E236-4808-8FEC-F677BCB6D7CD}"/>
    <cellStyle name="40% - Accent1 50 2 5" xfId="15118" xr:uid="{FE7B5888-1B77-46DF-A36C-C2AD8E48FA88}"/>
    <cellStyle name="40% - Accent1 50 2 6" xfId="15119" xr:uid="{CA9040F4-E7E9-4509-96A0-280A5FAE463E}"/>
    <cellStyle name="40% - Accent1 50 2 7" xfId="15120" xr:uid="{F8F7BC51-7B72-41C2-8487-553510463FAA}"/>
    <cellStyle name="40% - Accent1 50 2 8" xfId="15121" xr:uid="{D602399F-6F34-4EBF-934F-B3B45C3B78B7}"/>
    <cellStyle name="40% - Accent1 50 3" xfId="15122" xr:uid="{108C9E53-ED82-4705-ADA0-B9B1D2410977}"/>
    <cellStyle name="40% - Accent1 50 3 2" xfId="15123" xr:uid="{B4972FFD-FE2D-4EB2-A0D3-436DCA89F0D2}"/>
    <cellStyle name="40% - Accent1 50 4" xfId="15124" xr:uid="{13CCEB2B-4B5E-4149-9F77-ABAE2E1306DD}"/>
    <cellStyle name="40% - Accent1 50 5" xfId="15125" xr:uid="{C653153C-09C7-4D14-9132-9E8547DE328D}"/>
    <cellStyle name="40% - Accent1 50 6" xfId="15126" xr:uid="{835FC813-02D7-4A02-BEF5-F9A68A66511A}"/>
    <cellStyle name="40% - Accent1 50 7" xfId="15127" xr:uid="{D22CB834-46FE-4AED-999D-F7A9976BB26C}"/>
    <cellStyle name="40% - Accent1 50 8" xfId="15128" xr:uid="{2E2254ED-0A47-4DA1-98BC-A47A3C45A205}"/>
    <cellStyle name="40% - Accent1 50 9" xfId="15129" xr:uid="{3832234F-CC31-49D0-874F-6B56B4EF81A7}"/>
    <cellStyle name="40% - Accent1 51" xfId="15130" xr:uid="{F8F7A466-B82E-49E3-BAFF-7DA8F125B0B5}"/>
    <cellStyle name="40% - Accent1 51 2" xfId="15131" xr:uid="{D17FB215-93BA-47B4-9BBE-5185A11D3E6B}"/>
    <cellStyle name="40% - Accent1 51 2 2" xfId="15132" xr:uid="{E2AD181E-2964-4F82-9603-E635A64BC7AA}"/>
    <cellStyle name="40% - Accent1 51 2 3" xfId="15133" xr:uid="{6A4A7983-E8CE-41BE-BA12-EB2BA7336BB4}"/>
    <cellStyle name="40% - Accent1 51 2 4" xfId="15134" xr:uid="{56E1B713-8035-4E4A-977B-50263E78C33B}"/>
    <cellStyle name="40% - Accent1 51 2 5" xfId="15135" xr:uid="{DBD29AAA-48E1-4200-BEF0-E42E1EC88E13}"/>
    <cellStyle name="40% - Accent1 51 2 6" xfId="15136" xr:uid="{B2F7F0B0-5366-4475-A579-164215E33AAA}"/>
    <cellStyle name="40% - Accent1 51 2 7" xfId="15137" xr:uid="{9B4B57E6-78CF-4BCF-8308-74F9B485309E}"/>
    <cellStyle name="40% - Accent1 51 2 8" xfId="15138" xr:uid="{74D10341-0748-426E-833F-402BBFA7A1B4}"/>
    <cellStyle name="40% - Accent1 51 3" xfId="15139" xr:uid="{4654662E-D1BC-43C9-B69D-664D787BEAC2}"/>
    <cellStyle name="40% - Accent1 51 3 2" xfId="15140" xr:uid="{DE023509-C647-409F-9E78-73C9804C11CF}"/>
    <cellStyle name="40% - Accent1 51 4" xfId="15141" xr:uid="{C937774D-CFFE-4110-ACAB-DD631BC3C8AA}"/>
    <cellStyle name="40% - Accent1 51 5" xfId="15142" xr:uid="{B51C7E0E-E966-4D82-8B0B-F4A5D24F2435}"/>
    <cellStyle name="40% - Accent1 51 6" xfId="15143" xr:uid="{8F8E57F9-3107-497A-A842-62D4AAAEF07C}"/>
    <cellStyle name="40% - Accent1 51 7" xfId="15144" xr:uid="{64278CA6-C13B-4961-9CCC-4F8E26349126}"/>
    <cellStyle name="40% - Accent1 51 8" xfId="15145" xr:uid="{2083A738-FA73-4139-837A-A76D06AD7B09}"/>
    <cellStyle name="40% - Accent1 51 9" xfId="15146" xr:uid="{F609298D-E427-4EE6-8A6B-F72DB0F41A30}"/>
    <cellStyle name="40% - Accent1 52" xfId="15147" xr:uid="{C5E10355-5E3D-4528-BC73-3233C5EBDEF3}"/>
    <cellStyle name="40% - Accent1 52 2" xfId="15148" xr:uid="{0DB9D909-CBB3-48FA-A26C-E882D3723099}"/>
    <cellStyle name="40% - Accent1 52 2 2" xfId="15149" xr:uid="{F1A3A0F0-AA4B-48F3-9A18-CE3DE97C01AF}"/>
    <cellStyle name="40% - Accent1 52 2 3" xfId="15150" xr:uid="{EB10291E-B99A-4DA6-8F53-06D0551CB7A1}"/>
    <cellStyle name="40% - Accent1 52 2 4" xfId="15151" xr:uid="{BDDB0534-19F7-400B-A306-AF4039550BD6}"/>
    <cellStyle name="40% - Accent1 52 2 5" xfId="15152" xr:uid="{5F8F4B04-D767-4A89-92C9-FCB4E9DFA154}"/>
    <cellStyle name="40% - Accent1 52 2 6" xfId="15153" xr:uid="{79195EE5-5C0D-4D61-913C-039F3E7B9B36}"/>
    <cellStyle name="40% - Accent1 52 2 7" xfId="15154" xr:uid="{1AD24E62-87EC-4C3B-8F96-50DB7495D064}"/>
    <cellStyle name="40% - Accent1 52 2 8" xfId="15155" xr:uid="{DCA530D6-E092-4093-804F-0A0F62A90A11}"/>
    <cellStyle name="40% - Accent1 52 3" xfId="15156" xr:uid="{48310430-F48A-48DE-8913-1653F432FD25}"/>
    <cellStyle name="40% - Accent1 52 3 2" xfId="15157" xr:uid="{BD9F135F-EEC0-4488-81BF-E5D6D24E3632}"/>
    <cellStyle name="40% - Accent1 52 4" xfId="15158" xr:uid="{23616F74-BED6-46D2-8E79-90AF6FC154FB}"/>
    <cellStyle name="40% - Accent1 52 5" xfId="15159" xr:uid="{FEF2ED19-7715-4AC6-91E0-64F767392848}"/>
    <cellStyle name="40% - Accent1 52 6" xfId="15160" xr:uid="{4531CBB7-4F40-45D5-A0F2-F6BE3A80FBAD}"/>
    <cellStyle name="40% - Accent1 52 7" xfId="15161" xr:uid="{D30CEC3A-2A90-40E0-96DE-78733A73A5A7}"/>
    <cellStyle name="40% - Accent1 52 8" xfId="15162" xr:uid="{AE20DBD3-54E4-4E2F-97C1-3631D3444C0A}"/>
    <cellStyle name="40% - Accent1 52 9" xfId="15163" xr:uid="{C729CC87-8D63-4D9B-AA7A-97C51A00EA62}"/>
    <cellStyle name="40% - Accent1 53" xfId="15164" xr:uid="{E15A9E66-8381-46B2-BFE1-F652B0414CEF}"/>
    <cellStyle name="40% - Accent1 53 2" xfId="15165" xr:uid="{EFBE351A-8D28-4CCE-A5B3-D1739A6E651A}"/>
    <cellStyle name="40% - Accent1 53 2 2" xfId="15166" xr:uid="{02ED5096-7CAB-4344-88FB-423C7823CA49}"/>
    <cellStyle name="40% - Accent1 53 2 3" xfId="15167" xr:uid="{8CA823D2-66DC-41BE-9547-1DE8AA61E6F8}"/>
    <cellStyle name="40% - Accent1 53 2 4" xfId="15168" xr:uid="{A792BD40-3FE2-4BB6-B8EB-AB8E294ABCC3}"/>
    <cellStyle name="40% - Accent1 53 2 5" xfId="15169" xr:uid="{B2C2D533-488A-4272-8E48-31FAC6CC45DE}"/>
    <cellStyle name="40% - Accent1 53 2 6" xfId="15170" xr:uid="{842EE314-AAA3-418B-8284-2D12403221CB}"/>
    <cellStyle name="40% - Accent1 53 2 7" xfId="15171" xr:uid="{4837696C-8207-440D-91E7-5691E85D3D54}"/>
    <cellStyle name="40% - Accent1 53 2 8" xfId="15172" xr:uid="{73206C8D-7EED-4744-B3DF-FB6B0DBED2D9}"/>
    <cellStyle name="40% - Accent1 53 3" xfId="15173" xr:uid="{FA3248FD-EFCF-4DE4-B102-BC8588768AE8}"/>
    <cellStyle name="40% - Accent1 53 3 2" xfId="15174" xr:uid="{E5BB14BB-9E33-4C51-B5C8-0AB68A2803C3}"/>
    <cellStyle name="40% - Accent1 53 4" xfId="15175" xr:uid="{031CA0A0-2CD8-4C14-B7A0-5D0F4ECAD712}"/>
    <cellStyle name="40% - Accent1 53 5" xfId="15176" xr:uid="{E0CE5B6F-23B6-43B4-A295-343A6D447D1C}"/>
    <cellStyle name="40% - Accent1 53 6" xfId="15177" xr:uid="{1861E3C5-940D-4456-AC6F-072AE0B5F1BB}"/>
    <cellStyle name="40% - Accent1 53 7" xfId="15178" xr:uid="{7F3A20C6-8255-4F27-8092-24E5B56DBFC3}"/>
    <cellStyle name="40% - Accent1 53 8" xfId="15179" xr:uid="{8739AD12-FE50-4B83-8895-B91129B2DDC5}"/>
    <cellStyle name="40% - Accent1 53 9" xfId="15180" xr:uid="{661EE429-E289-4DB0-AE13-0E1A2651897C}"/>
    <cellStyle name="40% - Accent1 54" xfId="15181" xr:uid="{C9813836-2925-4636-B67A-DC45055020A5}"/>
    <cellStyle name="40% - Accent1 54 2" xfId="15182" xr:uid="{2A57C01F-DBCF-4336-804E-95AA7A2EA126}"/>
    <cellStyle name="40% - Accent1 54 2 2" xfId="15183" xr:uid="{35E81465-EA2D-4B38-AC8B-D056233EEE28}"/>
    <cellStyle name="40% - Accent1 54 2 3" xfId="15184" xr:uid="{A93B8126-D440-4D4F-B601-432E5AA29E63}"/>
    <cellStyle name="40% - Accent1 54 2 4" xfId="15185" xr:uid="{9988C54F-2AF6-4F2A-A2F6-5157CFE6500D}"/>
    <cellStyle name="40% - Accent1 54 2 5" xfId="15186" xr:uid="{D08CA18D-A17D-45A3-B4C9-9D5C45730CB7}"/>
    <cellStyle name="40% - Accent1 54 2 6" xfId="15187" xr:uid="{5E6541C8-9AEA-4004-B973-62DEAE196D81}"/>
    <cellStyle name="40% - Accent1 54 2 7" xfId="15188" xr:uid="{6BD1CFB1-C90E-437E-BB9D-7037212BC331}"/>
    <cellStyle name="40% - Accent1 54 2 8" xfId="15189" xr:uid="{7BC106DF-C373-46A5-BE46-93EBA5486F98}"/>
    <cellStyle name="40% - Accent1 54 3" xfId="15190" xr:uid="{15736C73-F4EB-431C-A39F-93AFE474241C}"/>
    <cellStyle name="40% - Accent1 54 3 2" xfId="15191" xr:uid="{8B2F4377-D206-4A08-A489-F134B278BE7D}"/>
    <cellStyle name="40% - Accent1 54 4" xfId="15192" xr:uid="{14BD4E84-3712-4897-9234-FBEAC33E3A2D}"/>
    <cellStyle name="40% - Accent1 54 5" xfId="15193" xr:uid="{91F6CE4A-AEFC-43F4-ABC1-7FEF902FCFF0}"/>
    <cellStyle name="40% - Accent1 54 6" xfId="15194" xr:uid="{C8C6479F-CC97-4A09-AD58-C84AA9C2E0BD}"/>
    <cellStyle name="40% - Accent1 54 7" xfId="15195" xr:uid="{19ED6AD0-9206-4E1C-BF19-991E578DBC77}"/>
    <cellStyle name="40% - Accent1 54 8" xfId="15196" xr:uid="{18C96DBE-34CB-4153-83C2-5BEDBDDC974F}"/>
    <cellStyle name="40% - Accent1 54 9" xfId="15197" xr:uid="{12A5719E-AE1F-4428-8AD7-9D1EFBF67529}"/>
    <cellStyle name="40% - Accent1 55" xfId="15198" xr:uid="{816C620A-1D07-432A-AACA-FC21DA8A3887}"/>
    <cellStyle name="40% - Accent1 55 2" xfId="15199" xr:uid="{FDFE5C7D-61AA-4016-BC0D-978D82D1BD70}"/>
    <cellStyle name="40% - Accent1 55 2 2" xfId="15200" xr:uid="{1F97C48C-0840-447E-A07C-E916841523C8}"/>
    <cellStyle name="40% - Accent1 55 3" xfId="15201" xr:uid="{E776F28F-99A1-4AFC-BE5C-C3064A86EB8E}"/>
    <cellStyle name="40% - Accent1 55 3 2" xfId="15202" xr:uid="{52E8E391-F300-4476-A68B-C096CF3CE0DB}"/>
    <cellStyle name="40% - Accent1 55 4" xfId="15203" xr:uid="{4ED2E45E-9AF2-4EB8-8171-B58F323797DE}"/>
    <cellStyle name="40% - Accent1 55 5" xfId="15204" xr:uid="{C70417C5-63DA-4F7A-A8F3-055BB026E236}"/>
    <cellStyle name="40% - Accent1 55 6" xfId="15205" xr:uid="{52D6CB57-E23A-4265-B303-A5F2158B0A41}"/>
    <cellStyle name="40% - Accent1 55 7" xfId="15206" xr:uid="{3921BDC1-41CE-4E1D-B9CA-B8E393586636}"/>
    <cellStyle name="40% - Accent1 56" xfId="15207" xr:uid="{F6575974-6355-44E4-A258-3DF0FD9E5093}"/>
    <cellStyle name="40% - Accent1 56 2" xfId="15208" xr:uid="{BD33CC87-8200-401A-9C51-8D3169C2295F}"/>
    <cellStyle name="40% - Accent1 56 2 2" xfId="15209" xr:uid="{E199DCE1-E1E9-4F9E-9C9E-9D9C610CF977}"/>
    <cellStyle name="40% - Accent1 56 3" xfId="15210" xr:uid="{332F1CED-FC66-4839-A0B9-94E2793EDE07}"/>
    <cellStyle name="40% - Accent1 56 4" xfId="15211" xr:uid="{E1BA73F8-2222-4F22-8E0C-3201C7072763}"/>
    <cellStyle name="40% - Accent1 56 5" xfId="15212" xr:uid="{87667551-D4F3-45A2-9B5F-90CBF30C62D7}"/>
    <cellStyle name="40% - Accent1 56 6" xfId="15213" xr:uid="{373BED03-1427-4056-9B5B-6CA47A5DBB7F}"/>
    <cellStyle name="40% - Accent1 56 7" xfId="15214" xr:uid="{9A14B069-4BCE-4DF6-B384-7CD8EBB3CEDB}"/>
    <cellStyle name="40% - Accent1 57" xfId="15215" xr:uid="{10209CF9-74E0-41CB-830B-F341C464BD60}"/>
    <cellStyle name="40% - Accent1 57 2" xfId="15216" xr:uid="{04DBA33A-CA21-4B4A-9F66-C736C3DB40EB}"/>
    <cellStyle name="40% - Accent1 57 2 2" xfId="15217" xr:uid="{F258E5B0-B312-467F-B99D-D58D0FEF73F0}"/>
    <cellStyle name="40% - Accent1 57 3" xfId="15218" xr:uid="{A4261C29-2167-42BA-8F94-052A56981B4F}"/>
    <cellStyle name="40% - Accent1 57 4" xfId="15219" xr:uid="{470BA576-885C-4E14-8022-345BD75D1165}"/>
    <cellStyle name="40% - Accent1 57 5" xfId="15220" xr:uid="{E790B0BC-2235-4FA5-867C-E8A887D7B134}"/>
    <cellStyle name="40% - Accent1 57 6" xfId="15221" xr:uid="{9570D4F4-4DB4-4596-84D1-CFB907AD8564}"/>
    <cellStyle name="40% - Accent1 57 7" xfId="15222" xr:uid="{A20704CF-4305-428A-B85A-72264B351C63}"/>
    <cellStyle name="40% - Accent1 58" xfId="15223" xr:uid="{D7694670-CF38-4E18-8C0B-697ABC061B4A}"/>
    <cellStyle name="40% - Accent1 58 2" xfId="15224" xr:uid="{1280CA88-B188-4B12-A633-6C9AFFFCC3AB}"/>
    <cellStyle name="40% - Accent1 58 2 2" xfId="15225" xr:uid="{D37553EB-EE60-45E7-A543-20D3CE7ED1F9}"/>
    <cellStyle name="40% - Accent1 58 3" xfId="15226" xr:uid="{9A6CE374-621C-436F-96D5-EAF2177710B7}"/>
    <cellStyle name="40% - Accent1 58 3 2" xfId="15227" xr:uid="{4C0E3C55-E9AB-4B8E-A75E-D5D6EDF5BCFF}"/>
    <cellStyle name="40% - Accent1 58 4" xfId="15228" xr:uid="{5CA9090C-BB71-410C-B6A4-C3582582C0BB}"/>
    <cellStyle name="40% - Accent1 58 5" xfId="15229" xr:uid="{CE37A001-2E86-4E91-A824-B910C696A0AF}"/>
    <cellStyle name="40% - Accent1 58 6" xfId="15230" xr:uid="{453C9526-3C09-48EA-AAA8-B592D7C96101}"/>
    <cellStyle name="40% - Accent1 58 7" xfId="15231" xr:uid="{E145F6DE-ADDA-4549-A0EA-D64A62AB4792}"/>
    <cellStyle name="40% - Accent1 59" xfId="15232" xr:uid="{E7C98C1F-8421-4A88-99D4-7D739F1F0587}"/>
    <cellStyle name="40% - Accent1 59 2" xfId="15233" xr:uid="{A92CA6B7-5033-48A8-ACFA-487FB5FEB46B}"/>
    <cellStyle name="40% - Accent1 59 2 2" xfId="15234" xr:uid="{FF1D1D71-6966-41FB-B804-8F113357293F}"/>
    <cellStyle name="40% - Accent1 59 3" xfId="15235" xr:uid="{A2DD24AF-600F-423C-A8CD-558525732E94}"/>
    <cellStyle name="40% - Accent1 59 3 2" xfId="15236" xr:uid="{B267DDE7-7A3F-4377-A618-B0323822C66B}"/>
    <cellStyle name="40% - Accent1 59 4" xfId="15237" xr:uid="{978120B5-40BC-44DB-A1B8-DF22CDCC7B5F}"/>
    <cellStyle name="40% - Accent1 59 5" xfId="15238" xr:uid="{5D5D3911-B26C-4E87-8DAF-E3DADC7CFC86}"/>
    <cellStyle name="40% - Accent1 59 6" xfId="15239" xr:uid="{86EE706C-3802-4CDA-92F3-FE83A99D4E1E}"/>
    <cellStyle name="40% - Accent1 59 7" xfId="15240" xr:uid="{F0631929-55D0-47E6-AA6D-97E2C919694B}"/>
    <cellStyle name="40% - Accent1 6" xfId="15241" xr:uid="{2DEAA6EC-9236-400D-8EFC-1884E9F74F58}"/>
    <cellStyle name="40% - Accent1 6 2" xfId="15242" xr:uid="{CC8E188C-E0B1-43CF-8118-E674D762CBC3}"/>
    <cellStyle name="40% - Accent1 6 2 2" xfId="15243" xr:uid="{0ACC92BB-F499-4C1F-BCF5-9CF2DB6C6DB6}"/>
    <cellStyle name="40% - Accent1 6 2 3" xfId="15244" xr:uid="{70E49411-B6B4-4207-A243-541DA5069F4D}"/>
    <cellStyle name="40% - Accent1 6 2 4" xfId="15245" xr:uid="{DC082CF7-8A02-4A61-A6B7-87C43CBD6FA3}"/>
    <cellStyle name="40% - Accent1 6 2 5" xfId="15246" xr:uid="{E38E021C-8E24-4DE9-88A7-CE6F42BB93A2}"/>
    <cellStyle name="40% - Accent1 6 2 6" xfId="15247" xr:uid="{9CA182E4-EA99-47EB-8F92-E07A70B68110}"/>
    <cellStyle name="40% - Accent1 6 3" xfId="15248" xr:uid="{AF8621AE-BF29-45DC-ADCC-DBB6E322B691}"/>
    <cellStyle name="40% - Accent1 6 3 2" xfId="15249" xr:uid="{D37B73A3-6E38-4AFE-B8DC-1E4C566B8E39}"/>
    <cellStyle name="40% - Accent1 6 4" xfId="15250" xr:uid="{DF95EC14-4F2F-4662-88A8-39EABAB98B93}"/>
    <cellStyle name="40% - Accent1 6 5" xfId="15251" xr:uid="{C9B4E45C-30EB-4978-88F0-A00B28587AA0}"/>
    <cellStyle name="40% - Accent1 6 6" xfId="15252" xr:uid="{213598EA-E91D-4BCD-A722-973BED55EBC7}"/>
    <cellStyle name="40% - Accent1 6 7" xfId="15253" xr:uid="{5F54F7CA-2CC3-427F-B59E-469E0ADBFDC7}"/>
    <cellStyle name="40% - Accent1 60" xfId="15254" xr:uid="{0797E2F5-AEC2-4160-9A21-DAF385BD296D}"/>
    <cellStyle name="40% - Accent1 60 2" xfId="15255" xr:uid="{FBA06FD3-F4C3-465F-AD7A-9EC4854E7D27}"/>
    <cellStyle name="40% - Accent1 60 2 2" xfId="15256" xr:uid="{26542CE0-835C-4738-A9DE-B6C8C5DA0D40}"/>
    <cellStyle name="40% - Accent1 60 3" xfId="15257" xr:uid="{485728CF-74FF-4626-A7A5-471F3774E18A}"/>
    <cellStyle name="40% - Accent1 60 3 2" xfId="15258" xr:uid="{778A0A87-07D0-4787-A3C6-8CAD88466998}"/>
    <cellStyle name="40% - Accent1 60 4" xfId="15259" xr:uid="{619FD0B3-618F-4A2C-AA9D-7E2C50EC33F1}"/>
    <cellStyle name="40% - Accent1 60 5" xfId="15260" xr:uid="{110866BC-6697-4484-A2AB-DA47243B15F7}"/>
    <cellStyle name="40% - Accent1 60 6" xfId="15261" xr:uid="{9AF04ECC-36CF-42EE-8475-889A53062B5E}"/>
    <cellStyle name="40% - Accent1 60 7" xfId="15262" xr:uid="{D3932493-F67A-4DF1-BAC8-957EB9680A64}"/>
    <cellStyle name="40% - Accent1 61" xfId="15263" xr:uid="{368C81A5-CB1D-4657-96B3-DE024D1330BA}"/>
    <cellStyle name="40% - Accent1 61 2" xfId="15264" xr:uid="{851464BC-344A-4315-99B7-A9553A31C09D}"/>
    <cellStyle name="40% - Accent1 61 2 2" xfId="15265" xr:uid="{75A2A0B5-DA5F-4818-BA6E-D8333E717D96}"/>
    <cellStyle name="40% - Accent1 61 3" xfId="15266" xr:uid="{390F8D1A-73F2-421B-B5D7-DF6518016ABD}"/>
    <cellStyle name="40% - Accent1 61 3 2" xfId="15267" xr:uid="{0E331577-4E7C-4AE9-A38D-161CC4DAF111}"/>
    <cellStyle name="40% - Accent1 61 4" xfId="15268" xr:uid="{AC23892F-9592-4435-9FDB-EAC284A25AA0}"/>
    <cellStyle name="40% - Accent1 61 5" xfId="15269" xr:uid="{BEF35BB1-7319-4E85-8995-0B604E99DCBD}"/>
    <cellStyle name="40% - Accent1 61 6" xfId="15270" xr:uid="{0FFF208F-6014-4F8F-873B-82BD8F3CCDA9}"/>
    <cellStyle name="40% - Accent1 61 7" xfId="15271" xr:uid="{0B00EFF4-DE39-4A06-919D-1CDEB0C4C81E}"/>
    <cellStyle name="40% - Accent1 62" xfId="15272" xr:uid="{23D2E8E4-13E8-4B8F-BCC9-8418CCDBFCEA}"/>
    <cellStyle name="40% - Accent1 62 2" xfId="15273" xr:uid="{617F2C52-76B1-49C1-A835-9BC7862064D8}"/>
    <cellStyle name="40% - Accent1 62 2 2" xfId="15274" xr:uid="{1EF42748-2654-4FA5-914A-5928C669ACA3}"/>
    <cellStyle name="40% - Accent1 62 3" xfId="15275" xr:uid="{84BB1DF7-F01C-4005-92C7-42D11D725C21}"/>
    <cellStyle name="40% - Accent1 62 3 2" xfId="15276" xr:uid="{9DD55BC3-FD58-418D-96D6-5EB67AFDF700}"/>
    <cellStyle name="40% - Accent1 62 4" xfId="15277" xr:uid="{D532D1C4-1504-40C7-93B1-4E85EDB25160}"/>
    <cellStyle name="40% - Accent1 62 5" xfId="15278" xr:uid="{F4E660CD-953F-44BC-80BF-5F3081EE487D}"/>
    <cellStyle name="40% - Accent1 62 6" xfId="15279" xr:uid="{EAA71201-A62B-444C-A359-EDE14E9B2D0D}"/>
    <cellStyle name="40% - Accent1 62 7" xfId="15280" xr:uid="{4C29C436-08E5-4A56-A141-2786C68935D1}"/>
    <cellStyle name="40% - Accent1 63" xfId="15281" xr:uid="{E875B0AF-C9E7-4227-9FCC-835FCDDA2D74}"/>
    <cellStyle name="40% - Accent1 63 2" xfId="15282" xr:uid="{7DD7839A-16BE-452A-A888-2B7A21BBC127}"/>
    <cellStyle name="40% - Accent1 63 2 2" xfId="15283" xr:uid="{9A9FB455-4DB0-4CB8-9A81-352787A033EB}"/>
    <cellStyle name="40% - Accent1 63 3" xfId="15284" xr:uid="{0B8B7315-15BD-46F5-A75E-933F9FECBC37}"/>
    <cellStyle name="40% - Accent1 63 3 2" xfId="15285" xr:uid="{A385ED8D-46A5-4848-8329-0C3FDC252DB0}"/>
    <cellStyle name="40% - Accent1 63 4" xfId="15286" xr:uid="{35AD6805-B655-43CC-8529-1EFD70E5CBE6}"/>
    <cellStyle name="40% - Accent1 63 5" xfId="15287" xr:uid="{26CC2388-ABD8-4E17-8AF3-97EC56E74D61}"/>
    <cellStyle name="40% - Accent1 63 6" xfId="15288" xr:uid="{7A01DAB9-F92F-4477-B21F-02BF255E8CFB}"/>
    <cellStyle name="40% - Accent1 63 7" xfId="15289" xr:uid="{FC611CDA-2E78-4B40-B99D-C71641ACC949}"/>
    <cellStyle name="40% - Accent1 64" xfId="15290" xr:uid="{50AE0C73-498D-49E9-A733-DBC9AC64F1F1}"/>
    <cellStyle name="40% - Accent1 64 2" xfId="15291" xr:uid="{3D495B20-2E7C-4490-B46F-CDD12816BD6E}"/>
    <cellStyle name="40% - Accent1 64 2 2" xfId="15292" xr:uid="{2163AB60-E950-4063-9618-A7C268A5F66C}"/>
    <cellStyle name="40% - Accent1 64 3" xfId="15293" xr:uid="{A50CCCB1-FEBC-4E63-BE2C-4E123B19D815}"/>
    <cellStyle name="40% - Accent1 64 3 2" xfId="15294" xr:uid="{F243F750-713C-4750-900D-2B25256542D6}"/>
    <cellStyle name="40% - Accent1 64 4" xfId="15295" xr:uid="{FA883EF3-7BC9-4FED-896F-3F5A5F833622}"/>
    <cellStyle name="40% - Accent1 64 5" xfId="15296" xr:uid="{9F54F482-477C-48C3-B7E7-936083770A8D}"/>
    <cellStyle name="40% - Accent1 64 6" xfId="15297" xr:uid="{5EFD342B-E069-4189-9896-A762EA13E683}"/>
    <cellStyle name="40% - Accent1 64 7" xfId="15298" xr:uid="{BBEDEAF8-70AD-44D2-B98B-2D69FC320498}"/>
    <cellStyle name="40% - Accent1 65" xfId="15299" xr:uid="{D718CEE1-788C-4579-A8B5-13552D862B1B}"/>
    <cellStyle name="40% - Accent1 65 2" xfId="15300" xr:uid="{39E3B3DB-23B0-4F26-BDE9-563123E6055D}"/>
    <cellStyle name="40% - Accent1 65 2 2" xfId="15301" xr:uid="{52764448-402E-48BF-A529-B4CC5DF8ED15}"/>
    <cellStyle name="40% - Accent1 65 3" xfId="15302" xr:uid="{948051C3-9738-49C6-A7BF-20F484DED03D}"/>
    <cellStyle name="40% - Accent1 65 3 2" xfId="15303" xr:uid="{08248F11-CFDA-41D9-B30D-B842279B767D}"/>
    <cellStyle name="40% - Accent1 65 4" xfId="15304" xr:uid="{5E57AD24-592F-4A9F-846A-059935EDD54B}"/>
    <cellStyle name="40% - Accent1 65 5" xfId="15305" xr:uid="{200BE1B7-14CF-4FAE-B3EB-3730F7B416BC}"/>
    <cellStyle name="40% - Accent1 65 6" xfId="15306" xr:uid="{AFE22F87-EC28-4E2A-99B1-D51FF446A334}"/>
    <cellStyle name="40% - Accent1 65 7" xfId="15307" xr:uid="{5D074A48-B37E-4C39-9A68-599CDC172387}"/>
    <cellStyle name="40% - Accent1 66" xfId="15308" xr:uid="{9DC82E79-D7D8-4321-8593-020F29D1493E}"/>
    <cellStyle name="40% - Accent1 66 2" xfId="15309" xr:uid="{86EAE328-CC79-48CC-915B-CF9EB13FDA8A}"/>
    <cellStyle name="40% - Accent1 66 2 2" xfId="15310" xr:uid="{409582A5-A954-4945-B191-1DC7DEA2920A}"/>
    <cellStyle name="40% - Accent1 66 3" xfId="15311" xr:uid="{EAEE9ABF-FCFB-4C51-9C1C-B785C9D756DB}"/>
    <cellStyle name="40% - Accent1 66 3 2" xfId="15312" xr:uid="{13F8C21D-8F72-4EE2-8436-F2089DC29F0E}"/>
    <cellStyle name="40% - Accent1 66 4" xfId="15313" xr:uid="{3D9C6B39-C171-4E89-A362-B6F98811916F}"/>
    <cellStyle name="40% - Accent1 66 5" xfId="15314" xr:uid="{4EA96064-2EF8-42F1-BFB1-50795FDCC98C}"/>
    <cellStyle name="40% - Accent1 66 6" xfId="15315" xr:uid="{54205D68-D85A-4ADB-B25B-86BD7A7F6868}"/>
    <cellStyle name="40% - Accent1 66 7" xfId="15316" xr:uid="{DF78F6A9-0046-44E6-A2A5-3B4345190713}"/>
    <cellStyle name="40% - Accent1 67" xfId="15317" xr:uid="{88F182DB-5D2B-4D43-824B-6AA2718628D6}"/>
    <cellStyle name="40% - Accent1 67 2" xfId="15318" xr:uid="{EA162F47-A0E1-4D70-8BC3-C3225E59E191}"/>
    <cellStyle name="40% - Accent1 67 2 2" xfId="15319" xr:uid="{7E85A73F-D0DB-4DAA-BFBC-B73572147A38}"/>
    <cellStyle name="40% - Accent1 67 3" xfId="15320" xr:uid="{5174C4D8-4547-4492-9013-67BE584EDC49}"/>
    <cellStyle name="40% - Accent1 67 3 2" xfId="15321" xr:uid="{717E42DE-013D-469C-B9C8-E410E1A16567}"/>
    <cellStyle name="40% - Accent1 67 4" xfId="15322" xr:uid="{8E141873-3CB3-4BAF-B386-328D8FD473BE}"/>
    <cellStyle name="40% - Accent1 67 5" xfId="15323" xr:uid="{DC8CE610-77C6-4968-B194-3A839A87AD1F}"/>
    <cellStyle name="40% - Accent1 67 6" xfId="15324" xr:uid="{DB261A96-CA94-445C-BCB6-C1E7B31C086A}"/>
    <cellStyle name="40% - Accent1 67 7" xfId="15325" xr:uid="{06FD354F-003A-4182-B9D2-D346E2148D29}"/>
    <cellStyle name="40% - Accent1 68" xfId="15326" xr:uid="{5A3812B5-77E0-4F70-B491-D3FFC6DE9590}"/>
    <cellStyle name="40% - Accent1 68 2" xfId="15327" xr:uid="{F844EE54-C9E5-4A50-8325-0755A1233159}"/>
    <cellStyle name="40% - Accent1 68 2 2" xfId="15328" xr:uid="{4B92FEDA-DF47-4C8C-92D6-D1C9B080A3BB}"/>
    <cellStyle name="40% - Accent1 68 3" xfId="15329" xr:uid="{D94AB605-7C54-446E-BCED-52C4335C3D41}"/>
    <cellStyle name="40% - Accent1 68 3 2" xfId="15330" xr:uid="{00037588-5D9B-437C-AD6C-65E5C6E576B1}"/>
    <cellStyle name="40% - Accent1 68 4" xfId="15331" xr:uid="{40B877AE-EE2B-489C-A7EC-8DE07DF92DB6}"/>
    <cellStyle name="40% - Accent1 68 5" xfId="15332" xr:uid="{BB1B4000-C0B8-4C31-84C3-EBC882FAC9F3}"/>
    <cellStyle name="40% - Accent1 68 6" xfId="15333" xr:uid="{C6F2AB53-85DD-4712-9F79-A719A31A6B62}"/>
    <cellStyle name="40% - Accent1 68 7" xfId="15334" xr:uid="{86D0C3F7-1BDB-4806-BD4A-DC268C320353}"/>
    <cellStyle name="40% - Accent1 69" xfId="15335" xr:uid="{BFFFCEE0-7556-484D-B4DB-3BE69223AE49}"/>
    <cellStyle name="40% - Accent1 69 2" xfId="15336" xr:uid="{3FA30A84-3C4F-48EE-8E90-50DAD73EC879}"/>
    <cellStyle name="40% - Accent1 69 2 2" xfId="15337" xr:uid="{58773BA1-0AE6-4548-B3CD-CEEBDD4DF482}"/>
    <cellStyle name="40% - Accent1 69 3" xfId="15338" xr:uid="{919DD55B-8766-4A71-BA34-8A9ACD00356A}"/>
    <cellStyle name="40% - Accent1 69 3 2" xfId="15339" xr:uid="{514344B0-3984-47DA-913A-721E7F05BB9A}"/>
    <cellStyle name="40% - Accent1 69 4" xfId="15340" xr:uid="{B59C07F1-159A-4FCA-9CB3-4E677526BFA9}"/>
    <cellStyle name="40% - Accent1 69 5" xfId="15341" xr:uid="{34BCBAFF-D76B-49C9-88AA-1E300EE79BB8}"/>
    <cellStyle name="40% - Accent1 69 6" xfId="15342" xr:uid="{1EFA0928-9CC7-430A-B2B0-45A09C96C73C}"/>
    <cellStyle name="40% - Accent1 69 7" xfId="15343" xr:uid="{9DD014D7-528B-452C-8198-CD2390B74738}"/>
    <cellStyle name="40% - Accent1 7" xfId="15344" xr:uid="{551313E7-C597-494F-B887-7AB537A5EA94}"/>
    <cellStyle name="40% - Accent1 7 2" xfId="15345" xr:uid="{F2528928-0812-4FE5-BD46-E49A584C58F7}"/>
    <cellStyle name="40% - Accent1 7 2 2" xfId="15346" xr:uid="{2C072E18-EFF4-4FB5-B4E8-18B2FA562D01}"/>
    <cellStyle name="40% - Accent1 7 2 3" xfId="15347" xr:uid="{B3BADCD7-47C4-4085-BE73-1285818A4D3D}"/>
    <cellStyle name="40% - Accent1 7 2 4" xfId="15348" xr:uid="{F028F9E1-29CC-4F3E-8861-FF898C1F885C}"/>
    <cellStyle name="40% - Accent1 7 2 5" xfId="15349" xr:uid="{3FAE9830-A6C4-4CC1-BDAB-FA17F2DD34C3}"/>
    <cellStyle name="40% - Accent1 7 2 6" xfId="15350" xr:uid="{9ACC65A3-ABC3-4C2B-A734-F95C377CB11C}"/>
    <cellStyle name="40% - Accent1 7 3" xfId="15351" xr:uid="{8240B16A-9200-419E-9C85-8EFE247B4BE2}"/>
    <cellStyle name="40% - Accent1 7 3 2" xfId="15352" xr:uid="{92B060EC-8FB0-4BD2-9BFF-AD92B455EF33}"/>
    <cellStyle name="40% - Accent1 7 4" xfId="15353" xr:uid="{A7F13CB6-270E-4E65-83A0-E3EC31FEA79C}"/>
    <cellStyle name="40% - Accent1 7 5" xfId="15354" xr:uid="{A50F585D-E393-410D-8616-F09682B025FD}"/>
    <cellStyle name="40% - Accent1 7 6" xfId="15355" xr:uid="{9110A946-38A5-4EC4-8354-F476886CFC12}"/>
    <cellStyle name="40% - Accent1 7 7" xfId="15356" xr:uid="{8C12D158-ACA2-492A-8E10-1559D6FD40BD}"/>
    <cellStyle name="40% - Accent1 70" xfId="15357" xr:uid="{D7789242-C858-4BFA-A819-D2F6D10CF1BB}"/>
    <cellStyle name="40% - Accent1 70 2" xfId="15358" xr:uid="{EB7D3212-1AA0-4D44-A15C-949FDE6212BB}"/>
    <cellStyle name="40% - Accent1 70 2 2" xfId="15359" xr:uid="{390364DF-6844-40F0-B636-48DCB4C20F64}"/>
    <cellStyle name="40% - Accent1 70 3" xfId="15360" xr:uid="{EF475F39-98E6-4C9A-80E7-A261E6D32B31}"/>
    <cellStyle name="40% - Accent1 70 4" xfId="15361" xr:uid="{2AD58CB0-6A08-42BB-8777-E5A6F1B3E211}"/>
    <cellStyle name="40% - Accent1 70 5" xfId="15362" xr:uid="{0F7D0984-83AB-40B5-91FA-CCFD77C76E80}"/>
    <cellStyle name="40% - Accent1 70 6" xfId="15363" xr:uid="{6CDF7BC3-7B9D-4B7B-99F3-DDD6EE4BBDB7}"/>
    <cellStyle name="40% - Accent1 70 7" xfId="15364" xr:uid="{CA60ADC1-5A8C-4789-8265-B3BB922787FF}"/>
    <cellStyle name="40% - Accent1 71" xfId="15365" xr:uid="{5A0B8329-2A48-47E5-89DB-AEB0AED997A1}"/>
    <cellStyle name="40% - Accent1 71 2" xfId="15366" xr:uid="{1F1EB1B2-0898-4030-BB69-2CE42CCFA9E5}"/>
    <cellStyle name="40% - Accent1 71 2 2" xfId="15367" xr:uid="{55468270-380B-4B50-BD11-60A95617F86A}"/>
    <cellStyle name="40% - Accent1 71 3" xfId="15368" xr:uid="{7C9D3533-214D-4959-9A93-ACF345091B0A}"/>
    <cellStyle name="40% - Accent1 71 4" xfId="15369" xr:uid="{BBCA82FD-99ED-42CF-A67E-85FD7279AD1B}"/>
    <cellStyle name="40% - Accent1 71 5" xfId="15370" xr:uid="{18E62E31-3894-41B2-B158-7B40CBDC8DB5}"/>
    <cellStyle name="40% - Accent1 71 6" xfId="15371" xr:uid="{DBBE92A5-2B2F-4CBD-9E65-62919CA10E03}"/>
    <cellStyle name="40% - Accent1 71 7" xfId="15372" xr:uid="{EBFD4F5D-666C-471F-9374-E73ECF995E2D}"/>
    <cellStyle name="40% - Accent1 72" xfId="15373" xr:uid="{17C6997A-6666-4456-9433-4CFBB7D8BBE5}"/>
    <cellStyle name="40% - Accent1 72 2" xfId="15374" xr:uid="{21EC2D8B-DCBB-4238-87DB-00F954DBBABF}"/>
    <cellStyle name="40% - Accent1 72 2 2" xfId="15375" xr:uid="{B5CA96AA-4696-428E-AB76-785FD99F27C0}"/>
    <cellStyle name="40% - Accent1 72 3" xfId="15376" xr:uid="{291DAD40-D90A-4C41-817F-3D3B1B31EF08}"/>
    <cellStyle name="40% - Accent1 72 4" xfId="15377" xr:uid="{C4C758DD-E5ED-4B3A-B63B-36F260A01B25}"/>
    <cellStyle name="40% - Accent1 72 5" xfId="15378" xr:uid="{EB855C5B-8609-4F24-9A55-3C7D0CFB5CD1}"/>
    <cellStyle name="40% - Accent1 72 6" xfId="15379" xr:uid="{A79641F9-2A91-4EEE-9CB8-0F68B3EABD0B}"/>
    <cellStyle name="40% - Accent1 72 7" xfId="15380" xr:uid="{3C32FFCE-C7D7-4C7E-9AD7-9B4244168376}"/>
    <cellStyle name="40% - Accent1 73" xfId="15381" xr:uid="{EC9F7E7F-3F08-4DC6-8A3C-E8D70E8C4ECC}"/>
    <cellStyle name="40% - Accent1 73 2" xfId="15382" xr:uid="{25276829-001F-4ACA-8A45-D59A4A54E645}"/>
    <cellStyle name="40% - Accent1 73 2 2" xfId="15383" xr:uid="{CD3D161E-D1FC-4E43-A6BC-BB59D0F73D10}"/>
    <cellStyle name="40% - Accent1 73 3" xfId="15384" xr:uid="{8BEDF6A7-039D-4D34-B9DE-34CB177E1056}"/>
    <cellStyle name="40% - Accent1 73 4" xfId="15385" xr:uid="{B49B39E3-2F90-40E8-A51B-27A9FBCE3E44}"/>
    <cellStyle name="40% - Accent1 74" xfId="15386" xr:uid="{34EB45B6-0F9F-43DB-A63A-E72BB1C500B4}"/>
    <cellStyle name="40% - Accent1 74 2" xfId="15387" xr:uid="{7ED04048-2E4B-4E79-8F22-82C833C4E3F0}"/>
    <cellStyle name="40% - Accent1 74 2 2" xfId="15388" xr:uid="{79D31814-0E09-425E-9E8D-7921EB301947}"/>
    <cellStyle name="40% - Accent1 74 3" xfId="15389" xr:uid="{75C868A0-CC2C-4D81-ABCC-9DD0DD56868B}"/>
    <cellStyle name="40% - Accent1 74 4" xfId="15390" xr:uid="{608CF2DE-5AC6-4328-9F17-726B9EF0E63B}"/>
    <cellStyle name="40% - Accent1 75" xfId="15391" xr:uid="{31DA7DFE-7C44-415A-AE1D-8054060F959F}"/>
    <cellStyle name="40% - Accent1 75 2" xfId="15392" xr:uid="{55014E0A-7649-4B30-BA1D-D623848F0FC6}"/>
    <cellStyle name="40% - Accent1 75 2 2" xfId="15393" xr:uid="{90C40D86-2B7E-45E4-BA38-D44A0951322D}"/>
    <cellStyle name="40% - Accent1 75 3" xfId="15394" xr:uid="{DFA12FB7-3DE2-492F-B157-A56841936483}"/>
    <cellStyle name="40% - Accent1 75 4" xfId="15395" xr:uid="{B905D29B-1421-4E1E-8300-70AAA3400E7B}"/>
    <cellStyle name="40% - Accent1 76" xfId="15396" xr:uid="{D0BC7CF8-9CC6-4DBA-B35E-F3252A4AA6C5}"/>
    <cellStyle name="40% - Accent1 76 2" xfId="15397" xr:uid="{D3ACD034-C742-4011-B100-145AE56A3BFA}"/>
    <cellStyle name="40% - Accent1 76 2 2" xfId="15398" xr:uid="{0CC7D634-EAF0-4057-AB48-FB21E2BEC964}"/>
    <cellStyle name="40% - Accent1 76 3" xfId="15399" xr:uid="{1FD8A43B-4434-4345-A4BF-6C6DFB90ECD0}"/>
    <cellStyle name="40% - Accent1 76 4" xfId="15400" xr:uid="{C6E69A65-852F-40AE-AD0F-FF7F1C2B11BA}"/>
    <cellStyle name="40% - Accent1 77" xfId="15401" xr:uid="{A8BA2624-0B12-471D-8756-7900529559A4}"/>
    <cellStyle name="40% - Accent1 77 2" xfId="15402" xr:uid="{4648DCC8-ABB1-4684-9011-65E9A20DB70B}"/>
    <cellStyle name="40% - Accent1 77 2 2" xfId="15403" xr:uid="{3B0D621A-B84F-4DA1-9619-0DB84990709E}"/>
    <cellStyle name="40% - Accent1 77 3" xfId="15404" xr:uid="{27BD0906-6809-4AA2-90B9-2D960B61F39E}"/>
    <cellStyle name="40% - Accent1 77 4" xfId="15405" xr:uid="{99CCC56A-13F2-4FA4-A251-77F31120AD14}"/>
    <cellStyle name="40% - Accent1 78" xfId="15406" xr:uid="{5B43635C-53FF-47A5-8D31-48677FC780D4}"/>
    <cellStyle name="40% - Accent1 78 2" xfId="15407" xr:uid="{EAD39547-4F7B-46B1-AC98-757FDEE7C238}"/>
    <cellStyle name="40% - Accent1 78 2 2" xfId="15408" xr:uid="{0F12B7EF-CF0F-4198-BCB6-E015515318D0}"/>
    <cellStyle name="40% - Accent1 78 3" xfId="15409" xr:uid="{1DF630A7-B445-454C-9AD5-4037D5C8CB92}"/>
    <cellStyle name="40% - Accent1 78 4" xfId="15410" xr:uid="{DB3F8F1A-42F1-4CE8-8251-88179CBE71ED}"/>
    <cellStyle name="40% - Accent1 79" xfId="15411" xr:uid="{BC75227E-7840-472E-93E4-D93212C291EA}"/>
    <cellStyle name="40% - Accent1 79 2" xfId="15412" xr:uid="{53F7604F-A19E-4D2B-8FCC-A76430D66249}"/>
    <cellStyle name="40% - Accent1 79 2 2" xfId="15413" xr:uid="{F522E158-7146-470A-BE07-19954E2753DA}"/>
    <cellStyle name="40% - Accent1 79 3" xfId="15414" xr:uid="{9223D755-DED4-4927-8D78-C3728B959B9A}"/>
    <cellStyle name="40% - Accent1 79 4" xfId="15415" xr:uid="{77861ABE-B887-4B78-BB6F-237EDB91F34B}"/>
    <cellStyle name="40% - Accent1 8" xfId="15416" xr:uid="{F79219B5-23D0-44EA-A9FD-E4209CB41D68}"/>
    <cellStyle name="40% - Accent1 8 2" xfId="15417" xr:uid="{0312F272-CF33-42F0-BDCB-FFE8350F16A3}"/>
    <cellStyle name="40% - Accent1 8 2 2" xfId="15418" xr:uid="{F174E77F-F9B8-4236-ABAF-9A33663A47B7}"/>
    <cellStyle name="40% - Accent1 8 2 3" xfId="15419" xr:uid="{4E1857B2-96E5-40A8-9FDC-3232685D8029}"/>
    <cellStyle name="40% - Accent1 8 2 4" xfId="15420" xr:uid="{E7C08C88-CB33-4050-9014-F24EC1ECD700}"/>
    <cellStyle name="40% - Accent1 8 2 5" xfId="15421" xr:uid="{EF2F9105-11DC-4C79-AD0D-F09108EDEBCF}"/>
    <cellStyle name="40% - Accent1 8 2 6" xfId="15422" xr:uid="{25710985-A1D7-407F-BCFA-E8CFF11DBC98}"/>
    <cellStyle name="40% - Accent1 8 3" xfId="15423" xr:uid="{6D8207A5-6C62-404C-9DA3-44C43E47C55A}"/>
    <cellStyle name="40% - Accent1 8 3 2" xfId="15424" xr:uid="{5DA4A142-6924-425F-9C19-CC20ED12F2B7}"/>
    <cellStyle name="40% - Accent1 8 4" xfId="15425" xr:uid="{CAC6AA8A-2064-432B-B2EE-747AE3B88CF5}"/>
    <cellStyle name="40% - Accent1 8 5" xfId="15426" xr:uid="{498D8D59-4F7A-4B16-AFC2-8B9790393AEF}"/>
    <cellStyle name="40% - Accent1 8 6" xfId="15427" xr:uid="{D86F7991-7DD0-4588-946F-E7645E110CF7}"/>
    <cellStyle name="40% - Accent1 8 7" xfId="15428" xr:uid="{5511E669-F189-46EF-BC11-04F8D26CA54E}"/>
    <cellStyle name="40% - Accent1 80" xfId="15429" xr:uid="{55C039AD-9740-41DF-B501-37FC7EA04A40}"/>
    <cellStyle name="40% - Accent1 80 2" xfId="15430" xr:uid="{6D4C989F-E3B9-42CE-AADE-1CE9EA2A8F8C}"/>
    <cellStyle name="40% - Accent1 80 2 2" xfId="15431" xr:uid="{EF4BFE5D-CC52-460B-958C-0B1D29F4B4B6}"/>
    <cellStyle name="40% - Accent1 80 3" xfId="15432" xr:uid="{1BCAB107-244C-49FA-B19A-041C4050B9FC}"/>
    <cellStyle name="40% - Accent1 80 4" xfId="15433" xr:uid="{49F7458B-8023-4778-ABF8-ACF3E1AEA65C}"/>
    <cellStyle name="40% - Accent1 81" xfId="15434" xr:uid="{82C0FEEE-60BB-4998-A024-48F002D0C617}"/>
    <cellStyle name="40% - Accent1 81 2" xfId="15435" xr:uid="{421E95B2-5724-440E-8B56-BF1FC712DF14}"/>
    <cellStyle name="40% - Accent1 81 2 2" xfId="15436" xr:uid="{CC530D91-DDD8-4EA0-860F-2F34B7DEEDB3}"/>
    <cellStyle name="40% - Accent1 81 2 2 2" xfId="15437" xr:uid="{F28B2FF7-6827-4670-93DB-2F6F4E4D8F27}"/>
    <cellStyle name="40% - Accent1 81 2 3" xfId="15438" xr:uid="{938C4D1A-598C-49B1-8C90-D85B82349F12}"/>
    <cellStyle name="40% - Accent1 81 2 4" xfId="15439" xr:uid="{78834A0D-606E-4781-94C2-ECF0B937636D}"/>
    <cellStyle name="40% - Accent1 81 2 5" xfId="15440" xr:uid="{F135ADB9-BB88-4263-BB05-D5A48E8AA2AA}"/>
    <cellStyle name="40% - Accent1 81 2 6" xfId="15441" xr:uid="{5E100D2B-FD52-4946-8295-9B6895466749}"/>
    <cellStyle name="40% - Accent1 81 3" xfId="15442" xr:uid="{829DAB31-C520-4804-A753-9FC1B87C4AE6}"/>
    <cellStyle name="40% - Accent1 81 4" xfId="15443" xr:uid="{A671A34C-C43F-4248-A743-0DC0501F2696}"/>
    <cellStyle name="40% - Accent1 82" xfId="15444" xr:uid="{FA276C0C-5866-483B-BC4D-F4CC28B9F8C8}"/>
    <cellStyle name="40% - Accent1 82 2" xfId="15445" xr:uid="{B941EDD7-2917-450C-AE01-DF4490BF0F34}"/>
    <cellStyle name="40% - Accent1 82 3" xfId="15446" xr:uid="{34AD2B2D-8A2F-4CB3-B9F3-C8D132EC0145}"/>
    <cellStyle name="40% - Accent1 83" xfId="15447" xr:uid="{FFA9B4F8-2372-4267-B41B-494E13929809}"/>
    <cellStyle name="40% - Accent1 83 2" xfId="15448" xr:uid="{CF11A68E-A898-4460-A121-B0C98A520A57}"/>
    <cellStyle name="40% - Accent1 83 3" xfId="15449" xr:uid="{C5AFE505-AE57-4DBE-B4BE-326017B6659D}"/>
    <cellStyle name="40% - Accent1 84" xfId="15450" xr:uid="{41B687A4-D282-4C4F-B58D-13497D812B4A}"/>
    <cellStyle name="40% - Accent1 84 2" xfId="15451" xr:uid="{7CA78CC4-0407-4CB0-9911-41DA2CB06374}"/>
    <cellStyle name="40% - Accent1 84 3" xfId="15452" xr:uid="{011F0436-6337-46CA-93FE-6B1903318F95}"/>
    <cellStyle name="40% - Accent1 85" xfId="15453" xr:uid="{9BA66C91-7046-4213-BD21-0FBEFA0B79EF}"/>
    <cellStyle name="40% - Accent1 85 2" xfId="15454" xr:uid="{04D77F08-FF2F-4515-A7DE-382165764633}"/>
    <cellStyle name="40% - Accent1 85 3" xfId="15455" xr:uid="{A476EBE2-7AAF-4B2D-894A-09CB55B43A95}"/>
    <cellStyle name="40% - Accent1 86" xfId="15456" xr:uid="{ED1958D5-CD4B-4093-8D28-1D6418446D67}"/>
    <cellStyle name="40% - Accent1 86 2" xfId="15457" xr:uid="{B15E2249-67F8-4B79-B491-FA3562C35196}"/>
    <cellStyle name="40% - Accent1 86 2 2" xfId="15458" xr:uid="{EFDBC72B-839A-4B12-9C35-7885395E259F}"/>
    <cellStyle name="40% - Accent1 86 3" xfId="15459" xr:uid="{111013B1-2790-49C2-9044-79CE0562F659}"/>
    <cellStyle name="40% - Accent1 86 4" xfId="15460" xr:uid="{16423D07-9F33-44EE-9959-AD4D637B822B}"/>
    <cellStyle name="40% - Accent1 86 5" xfId="15461" xr:uid="{6C08AD1C-4A43-40D4-A303-F42E0AED53A7}"/>
    <cellStyle name="40% - Accent1 86 6" xfId="15462" xr:uid="{5F538C4D-02BF-4D25-8467-B79C4558C9B6}"/>
    <cellStyle name="40% - Accent1 87" xfId="15463" xr:uid="{18495D7F-EFF0-405C-BB70-7017058789DC}"/>
    <cellStyle name="40% - Accent1 87 2" xfId="15464" xr:uid="{649053B4-A2DB-41C3-8013-3C2B0BAB8F88}"/>
    <cellStyle name="40% - Accent1 87 2 2" xfId="15465" xr:uid="{E88F4DAA-5B5C-4F14-9FBE-BA92DAB9F832}"/>
    <cellStyle name="40% - Accent1 87 3" xfId="15466" xr:uid="{13A97A6F-4717-49D8-91B9-0F00E225EE3A}"/>
    <cellStyle name="40% - Accent1 87 4" xfId="15467" xr:uid="{7903C0DA-95A9-403E-98EE-211AC5AB0DC6}"/>
    <cellStyle name="40% - Accent1 87 5" xfId="15468" xr:uid="{206B420D-F834-450B-96AB-0F3EE11968A1}"/>
    <cellStyle name="40% - Accent1 87 6" xfId="15469" xr:uid="{26DF2CEF-0BC3-4A8D-991A-B11786CC8F6F}"/>
    <cellStyle name="40% - Accent1 88" xfId="15470" xr:uid="{B46E5097-EE22-4B17-8080-FABF1E7315B5}"/>
    <cellStyle name="40% - Accent1 88 2" xfId="15471" xr:uid="{EABD412B-49E8-4D72-B828-57484895A36B}"/>
    <cellStyle name="40% - Accent1 88 3" xfId="15472" xr:uid="{454D8747-3A30-4817-8B2B-CB72A0C1AB9E}"/>
    <cellStyle name="40% - Accent1 88 4" xfId="15473" xr:uid="{93758F30-0853-41E1-A991-CDB41F9ADE7D}"/>
    <cellStyle name="40% - Accent1 88 5" xfId="15474" xr:uid="{6E2E2D02-AFA4-4A69-BBAB-652DD94FFB3F}"/>
    <cellStyle name="40% - Accent1 88 6" xfId="15475" xr:uid="{B5955603-F306-4A3A-9A99-5C8B2C5AD7EA}"/>
    <cellStyle name="40% - Accent1 89" xfId="15476" xr:uid="{DDFB82F9-C659-4E5C-9FDE-9C56E84E7441}"/>
    <cellStyle name="40% - Accent1 9" xfId="15477" xr:uid="{39AAF504-F16A-4E34-AAF9-4A0D137421D1}"/>
    <cellStyle name="40% - Accent1 9 2" xfId="15478" xr:uid="{18D174CB-2481-4248-A459-63ADF16A8A76}"/>
    <cellStyle name="40% - Accent1 9 2 2" xfId="15479" xr:uid="{936B0016-D81C-43D9-8B84-3172848F2BA5}"/>
    <cellStyle name="40% - Accent1 9 2 3" xfId="15480" xr:uid="{6682597D-22B6-40D9-8737-E9BA21E7D7D3}"/>
    <cellStyle name="40% - Accent1 9 2 4" xfId="15481" xr:uid="{C31A99B8-9682-4965-B19F-F5C9BAD06C3D}"/>
    <cellStyle name="40% - Accent1 9 2 5" xfId="15482" xr:uid="{72852271-4E39-4C31-8EF2-55FF18240CE7}"/>
    <cellStyle name="40% - Accent1 9 2 6" xfId="15483" xr:uid="{5E4F52D1-C92F-42FD-A05F-3452F46BA27E}"/>
    <cellStyle name="40% - Accent1 9 3" xfId="15484" xr:uid="{D7F1BB72-DE33-42A0-B9B6-E959E33D83F7}"/>
    <cellStyle name="40% - Accent1 9 3 2" xfId="15485" xr:uid="{92CA196B-2341-4B54-A453-9AE10404E950}"/>
    <cellStyle name="40% - Accent1 9 4" xfId="15486" xr:uid="{D9A3B478-3345-464E-8C31-8BEEDFC93C83}"/>
    <cellStyle name="40% - Accent1 9 5" xfId="15487" xr:uid="{596BA38E-81AC-4270-A9B4-84EB8844E0E5}"/>
    <cellStyle name="40% - Accent1 9 6" xfId="15488" xr:uid="{1214E0F0-6B0A-4F2F-8EEA-446C473F106F}"/>
    <cellStyle name="40% - Accent1 9 7" xfId="15489" xr:uid="{B188BB64-F708-4C6D-9192-A6DD47F3D1C0}"/>
    <cellStyle name="40% - Accent1 90" xfId="15490" xr:uid="{1523AB75-B510-4CC7-BF7E-C8A45F10FD0E}"/>
    <cellStyle name="40% - Accent1 91" xfId="15491" xr:uid="{9F56F7EE-3A76-412D-BEBA-5B08E91B141F}"/>
    <cellStyle name="40% - Accent1 92" xfId="15492" xr:uid="{CDABE8A8-D009-4B31-8AE4-5CB2D06AF60C}"/>
    <cellStyle name="40% - Accent1 93" xfId="15493" xr:uid="{8214E4A4-8C33-4C08-978A-0746A8C5A677}"/>
    <cellStyle name="40% - Accent1 94" xfId="15494" xr:uid="{9EFB6B86-5E8B-4318-A58F-65BB20FD0B72}"/>
    <cellStyle name="40% - Accent1 95" xfId="15495" xr:uid="{EFFF5F73-6EF4-4247-8FA4-DDB7629FD917}"/>
    <cellStyle name="40% - Accent1 96" xfId="5187" xr:uid="{A6BD262F-F517-4D09-9431-2E28D0CDC2AA}"/>
    <cellStyle name="40% - Accent1 97" xfId="37852" xr:uid="{17CA6E8B-8D4A-4262-B24F-116D75C2F7F2}"/>
    <cellStyle name="40% - Accent1 98" xfId="37957" xr:uid="{77B385EF-A3A1-4997-93F6-65585274A6BC}"/>
    <cellStyle name="40% - Accent1 99" xfId="38007" xr:uid="{C3C87311-E32E-4DFA-A4E0-35555FEA4DCB}"/>
    <cellStyle name="40% - Accent2" xfId="33" builtinId="35" customBuiltin="1"/>
    <cellStyle name="40% - Accent2 10" xfId="15496" xr:uid="{060A448B-68DB-403E-9ED0-855BEC3D3702}"/>
    <cellStyle name="40% - Accent2 10 2" xfId="15497" xr:uid="{3A97BE6A-E567-4C26-AE20-889F801461BE}"/>
    <cellStyle name="40% - Accent2 10 2 2" xfId="15498" xr:uid="{C11EB52B-5E05-4361-913A-043A74186E55}"/>
    <cellStyle name="40% - Accent2 10 2 3" xfId="15499" xr:uid="{B4EEA350-3D3C-423B-A377-419B84D291D3}"/>
    <cellStyle name="40% - Accent2 10 2 4" xfId="15500" xr:uid="{1B63B08C-40B1-47B5-8436-3943292DE294}"/>
    <cellStyle name="40% - Accent2 10 2 5" xfId="15501" xr:uid="{05CE4F9C-560F-4024-BD22-D909B51AAAFB}"/>
    <cellStyle name="40% - Accent2 10 2 6" xfId="15502" xr:uid="{D550C193-98EF-44DB-8FC2-263858C30CD8}"/>
    <cellStyle name="40% - Accent2 10 3" xfId="15503" xr:uid="{5E254A28-E43A-4B24-B478-75254BFC7695}"/>
    <cellStyle name="40% - Accent2 10 3 2" xfId="15504" xr:uid="{8E230DA5-3F3D-4E91-B726-4CCD1E8A0EB4}"/>
    <cellStyle name="40% - Accent2 10 4" xfId="15505" xr:uid="{67ADD9CF-0764-4DC8-9AC2-8EAC1D392A52}"/>
    <cellStyle name="40% - Accent2 10 5" xfId="15506" xr:uid="{6CA5BD4A-56D9-4E9D-8751-D9FCCB6776C6}"/>
    <cellStyle name="40% - Accent2 10 6" xfId="15507" xr:uid="{26171C69-4C8B-4802-B1C4-8E9DAB1DFE29}"/>
    <cellStyle name="40% - Accent2 10 7" xfId="15508" xr:uid="{A7453B11-95DB-431D-B703-3B390D7EF877}"/>
    <cellStyle name="40% - Accent2 11" xfId="15509" xr:uid="{89601C1D-AF4F-4079-A76F-F8A59E4BE459}"/>
    <cellStyle name="40% - Accent2 11 2" xfId="15510" xr:uid="{02C4A604-BE87-40C7-A380-82B1ED28B93B}"/>
    <cellStyle name="40% - Accent2 11 2 2" xfId="15511" xr:uid="{537F855C-5D9F-4B3B-89F3-C37001D9A7FB}"/>
    <cellStyle name="40% - Accent2 11 2 3" xfId="15512" xr:uid="{26C341CB-BCCE-484F-B994-FF43D11E6270}"/>
    <cellStyle name="40% - Accent2 11 2 4" xfId="15513" xr:uid="{1695B1E7-8067-4C92-BC11-4FE1D125E7BA}"/>
    <cellStyle name="40% - Accent2 11 2 5" xfId="15514" xr:uid="{BF790D5E-D327-4E48-92D5-ABA389F4DE8E}"/>
    <cellStyle name="40% - Accent2 11 2 6" xfId="15515" xr:uid="{0E6A7493-6DA6-4D3C-B22C-88CD062EF1F2}"/>
    <cellStyle name="40% - Accent2 11 3" xfId="15516" xr:uid="{900F7A8B-3A51-45E0-B6AD-FFB85F212EAF}"/>
    <cellStyle name="40% - Accent2 11 3 2" xfId="15517" xr:uid="{E1D0BC7B-5530-42EF-B46F-BE48661084BB}"/>
    <cellStyle name="40% - Accent2 11 4" xfId="15518" xr:uid="{6BA746DF-C133-402A-9655-34314ED5536D}"/>
    <cellStyle name="40% - Accent2 11 5" xfId="15519" xr:uid="{9C7A5400-F93C-4E94-8DFE-3F5981A718BB}"/>
    <cellStyle name="40% - Accent2 11 6" xfId="15520" xr:uid="{05550E4A-699A-4BA3-A6ED-7631269CAE4A}"/>
    <cellStyle name="40% - Accent2 11 7" xfId="15521" xr:uid="{A9606EE0-6997-4156-9F9C-21EB4D4AE9D7}"/>
    <cellStyle name="40% - Accent2 12" xfId="15522" xr:uid="{17591479-8CBF-4DA6-8732-FF4D4562ABDC}"/>
    <cellStyle name="40% - Accent2 12 2" xfId="15523" xr:uid="{0CCB365C-1A36-49B1-B425-FC1CE913D737}"/>
    <cellStyle name="40% - Accent2 12 2 2" xfId="15524" xr:uid="{BB5A4BE6-EA93-4CAF-B5F4-9F90C57AD8C1}"/>
    <cellStyle name="40% - Accent2 12 2 3" xfId="15525" xr:uid="{AEEEC28D-3336-4EAF-84FD-872C3A01195F}"/>
    <cellStyle name="40% - Accent2 12 2 4" xfId="15526" xr:uid="{F12AD65E-94D9-4E63-BC7A-DEBB8E1CBF6A}"/>
    <cellStyle name="40% - Accent2 12 2 5" xfId="15527" xr:uid="{7F333C99-929A-40EA-9F41-9CA3C30C8346}"/>
    <cellStyle name="40% - Accent2 12 2 6" xfId="15528" xr:uid="{D5D52B53-E5F2-40DF-837A-D9C196B4B14D}"/>
    <cellStyle name="40% - Accent2 12 3" xfId="15529" xr:uid="{206B8598-730C-49D6-A27D-FA8670AA02B2}"/>
    <cellStyle name="40% - Accent2 12 3 2" xfId="15530" xr:uid="{53FECCED-3252-42D7-8F05-62E9B88FEC62}"/>
    <cellStyle name="40% - Accent2 12 4" xfId="15531" xr:uid="{DADD3DB6-2B47-4ACF-B117-2556316B0445}"/>
    <cellStyle name="40% - Accent2 12 5" xfId="15532" xr:uid="{6975CE80-13FD-454C-966C-9D8A76C5956F}"/>
    <cellStyle name="40% - Accent2 12 6" xfId="15533" xr:uid="{31ADF94D-5DD5-4FE2-9730-B643A802050C}"/>
    <cellStyle name="40% - Accent2 12 7" xfId="15534" xr:uid="{682E53EB-CB42-4EA1-9A78-26D974AFFF8E}"/>
    <cellStyle name="40% - Accent2 13" xfId="15535" xr:uid="{D7D3F519-B548-49F0-A020-24455CED2D48}"/>
    <cellStyle name="40% - Accent2 13 2" xfId="15536" xr:uid="{9C140AD3-F3D6-46CC-AFCB-C89EC3307C8B}"/>
    <cellStyle name="40% - Accent2 13 2 2" xfId="15537" xr:uid="{AE6EB4A3-3F16-43FD-AF57-50EA70C7847C}"/>
    <cellStyle name="40% - Accent2 13 2 3" xfId="15538" xr:uid="{5780496A-2FF6-418D-998D-E116F3D378DF}"/>
    <cellStyle name="40% - Accent2 13 2 4" xfId="15539" xr:uid="{8614745C-4FB8-4820-AE23-28718322421A}"/>
    <cellStyle name="40% - Accent2 13 2 5" xfId="15540" xr:uid="{BD7517C4-5A11-4B8C-B72A-05C6CFA7E16F}"/>
    <cellStyle name="40% - Accent2 13 2 6" xfId="15541" xr:uid="{80D6B43D-058A-4011-846E-81C362513895}"/>
    <cellStyle name="40% - Accent2 13 3" xfId="15542" xr:uid="{86BA3433-D124-4230-BE65-3F161BC130F4}"/>
    <cellStyle name="40% - Accent2 13 3 2" xfId="15543" xr:uid="{C3886392-F541-411F-944D-DAB607FF1C49}"/>
    <cellStyle name="40% - Accent2 13 4" xfId="15544" xr:uid="{442DFFEE-4E1C-46EF-9324-C1CCE2D4FBE0}"/>
    <cellStyle name="40% - Accent2 13 5" xfId="15545" xr:uid="{8C0B8498-8E72-4B1D-A24F-573BED1883AD}"/>
    <cellStyle name="40% - Accent2 13 6" xfId="15546" xr:uid="{288DE923-51C5-48DC-A87E-F55745F4156A}"/>
    <cellStyle name="40% - Accent2 13 7" xfId="15547" xr:uid="{CEDD4CD6-9C71-4478-B9EF-78491EF70D3E}"/>
    <cellStyle name="40% - Accent2 14" xfId="15548" xr:uid="{AD87CAF5-1460-4929-8432-2A0DBBB7BD46}"/>
    <cellStyle name="40% - Accent2 14 2" xfId="15549" xr:uid="{25C5439F-AB69-4706-AEB7-75AB52B691AB}"/>
    <cellStyle name="40% - Accent2 14 2 2" xfId="15550" xr:uid="{CF645109-ADB5-4F39-99C0-9534E358FF27}"/>
    <cellStyle name="40% - Accent2 14 2 3" xfId="15551" xr:uid="{0EAD89EC-43D7-46C8-9259-6FED59068540}"/>
    <cellStyle name="40% - Accent2 14 2 4" xfId="15552" xr:uid="{36A7D6C3-07E9-45C9-8973-76DC849A57D8}"/>
    <cellStyle name="40% - Accent2 14 2 5" xfId="15553" xr:uid="{87098F14-2CBC-4FDD-B981-3EE4C1B2AF1F}"/>
    <cellStyle name="40% - Accent2 14 2 6" xfId="15554" xr:uid="{ADA6854B-BEDA-4494-A45A-96D4A372DA3D}"/>
    <cellStyle name="40% - Accent2 14 3" xfId="15555" xr:uid="{A19F2EC7-E66C-4B35-A41C-77414C6C1D8F}"/>
    <cellStyle name="40% - Accent2 14 3 2" xfId="15556" xr:uid="{9569DA68-404F-46BC-8735-C6B13CB7B996}"/>
    <cellStyle name="40% - Accent2 14 4" xfId="15557" xr:uid="{0EDA35D8-56CC-4710-833A-B8768294CB79}"/>
    <cellStyle name="40% - Accent2 14 5" xfId="15558" xr:uid="{4ED9499F-A624-4EFD-812D-884FC4B4D634}"/>
    <cellStyle name="40% - Accent2 14 6" xfId="15559" xr:uid="{0F64083A-6F5F-45A9-8AB6-606AD260A646}"/>
    <cellStyle name="40% - Accent2 14 7" xfId="15560" xr:uid="{DD419F7B-CE22-4E71-9DFB-83D066061229}"/>
    <cellStyle name="40% - Accent2 15" xfId="15561" xr:uid="{022AB29A-0CA0-423B-8518-D6B0F782785C}"/>
    <cellStyle name="40% - Accent2 15 2" xfId="15562" xr:uid="{A4AC8370-1A4C-4B0D-A65D-2A46C00B4A78}"/>
    <cellStyle name="40% - Accent2 15 2 2" xfId="15563" xr:uid="{78301A04-F19C-4B16-90AA-C1F651BA9133}"/>
    <cellStyle name="40% - Accent2 15 2 3" xfId="15564" xr:uid="{CA7C1799-E595-4492-9983-D0087FC2ADB7}"/>
    <cellStyle name="40% - Accent2 15 2 4" xfId="15565" xr:uid="{3C8DCEF3-AFA4-4BDB-9AA5-46790B1E9BA4}"/>
    <cellStyle name="40% - Accent2 15 2 5" xfId="15566" xr:uid="{05F89B0C-F4D7-4D14-8919-497BB4DAC2C8}"/>
    <cellStyle name="40% - Accent2 15 2 6" xfId="15567" xr:uid="{A29852CF-6EE4-4164-AC4E-5AD974F7A57A}"/>
    <cellStyle name="40% - Accent2 15 3" xfId="15568" xr:uid="{0647F4FD-6664-4717-9C4F-3AE7EA1F3A09}"/>
    <cellStyle name="40% - Accent2 15 3 2" xfId="15569" xr:uid="{3040F665-B8BC-4F23-8AC2-955BDA14E39F}"/>
    <cellStyle name="40% - Accent2 15 4" xfId="15570" xr:uid="{4A1CD0E0-80BE-4F83-99CE-96D6805BE234}"/>
    <cellStyle name="40% - Accent2 15 5" xfId="15571" xr:uid="{E132666B-D69B-4EFB-A01C-CD1299E82B3C}"/>
    <cellStyle name="40% - Accent2 15 6" xfId="15572" xr:uid="{753DEB91-A168-4F95-8624-39335898D07B}"/>
    <cellStyle name="40% - Accent2 15 7" xfId="15573" xr:uid="{080A00A8-0EC4-4E9C-8057-3BE2EF5E3B08}"/>
    <cellStyle name="40% - Accent2 16" xfId="15574" xr:uid="{A102803C-6980-49C9-B659-2DC12D2B6620}"/>
    <cellStyle name="40% - Accent2 16 2" xfId="15575" xr:uid="{F85F7553-9B97-4662-BEC0-A30EB0F26B17}"/>
    <cellStyle name="40% - Accent2 16 2 2" xfId="15576" xr:uid="{3B073BE2-08C5-4869-8F47-3C45461E18E2}"/>
    <cellStyle name="40% - Accent2 16 2 3" xfId="15577" xr:uid="{0A162BEC-BB71-4E27-8A4C-FEE5CF8E6FBD}"/>
    <cellStyle name="40% - Accent2 16 2 4" xfId="15578" xr:uid="{30B197D5-3B22-4147-8DD5-3EB1A861E026}"/>
    <cellStyle name="40% - Accent2 16 2 5" xfId="15579" xr:uid="{91A49359-B1AD-41B7-8D6D-902DD543B192}"/>
    <cellStyle name="40% - Accent2 16 2 6" xfId="15580" xr:uid="{1505533D-A944-493E-9EF3-623671B52F9B}"/>
    <cellStyle name="40% - Accent2 16 3" xfId="15581" xr:uid="{6ADBB716-C0C7-4EB9-BAD8-2C0549F4040B}"/>
    <cellStyle name="40% - Accent2 16 3 2" xfId="15582" xr:uid="{1FB32D51-9083-4DEE-9B74-6027D4B89731}"/>
    <cellStyle name="40% - Accent2 16 4" xfId="15583" xr:uid="{EAD9FEB1-1311-4E05-B08E-1C54DF0D7F88}"/>
    <cellStyle name="40% - Accent2 16 5" xfId="15584" xr:uid="{D21D749B-4A78-43A9-B95B-BBD0EAEF83F2}"/>
    <cellStyle name="40% - Accent2 16 6" xfId="15585" xr:uid="{3AC3F5D5-1D8E-40EC-8D58-ECCD1F345987}"/>
    <cellStyle name="40% - Accent2 16 7" xfId="15586" xr:uid="{334A2800-E34C-4FA5-93BC-A1D91CC00C6F}"/>
    <cellStyle name="40% - Accent2 17" xfId="15587" xr:uid="{9814F7F3-5349-425D-B297-19F821DD65CC}"/>
    <cellStyle name="40% - Accent2 17 2" xfId="15588" xr:uid="{B037BFFB-6A21-450E-99ED-27483AC1DD7B}"/>
    <cellStyle name="40% - Accent2 17 2 2" xfId="15589" xr:uid="{4BE6A2A8-DF87-4969-8250-4AC6D2D485F7}"/>
    <cellStyle name="40% - Accent2 17 2 3" xfId="15590" xr:uid="{2D15523B-FD75-49B7-B1BB-B16185482600}"/>
    <cellStyle name="40% - Accent2 17 2 4" xfId="15591" xr:uid="{B28E52BE-6B25-4F37-945B-1B37FC316175}"/>
    <cellStyle name="40% - Accent2 17 2 5" xfId="15592" xr:uid="{E00B9175-7B4E-4500-BF35-98F047A94307}"/>
    <cellStyle name="40% - Accent2 17 2 6" xfId="15593" xr:uid="{7DB25712-CCF7-4D9A-A0F9-6D8EC5557873}"/>
    <cellStyle name="40% - Accent2 17 3" xfId="15594" xr:uid="{B5AF3D89-2CBB-43C4-B99D-108FF014B067}"/>
    <cellStyle name="40% - Accent2 17 3 2" xfId="15595" xr:uid="{F766E37F-82B1-4327-B50E-AE31B721F394}"/>
    <cellStyle name="40% - Accent2 17 4" xfId="15596" xr:uid="{8933B558-04F6-4292-9E29-8F3A576B526E}"/>
    <cellStyle name="40% - Accent2 17 5" xfId="15597" xr:uid="{3FC648D8-C6B7-455C-8D5F-E31B7D1106BE}"/>
    <cellStyle name="40% - Accent2 17 6" xfId="15598" xr:uid="{049C89C2-AE32-469F-8D81-655160D68C11}"/>
    <cellStyle name="40% - Accent2 17 7" xfId="15599" xr:uid="{37E87426-C898-4559-B683-E4F139BC61FE}"/>
    <cellStyle name="40% - Accent2 18" xfId="15600" xr:uid="{DCFB9E80-B5D5-44A3-B2B3-7023DA5C6FCC}"/>
    <cellStyle name="40% - Accent2 18 2" xfId="15601" xr:uid="{C2DB0578-543A-4131-98D3-B1C2ADC9F5AF}"/>
    <cellStyle name="40% - Accent2 18 2 2" xfId="15602" xr:uid="{6F695AD9-5863-4A39-AED3-30D78256B70E}"/>
    <cellStyle name="40% - Accent2 18 2 3" xfId="15603" xr:uid="{CFCE707E-1F10-4D1A-9725-70ECCF85B9EC}"/>
    <cellStyle name="40% - Accent2 18 2 4" xfId="15604" xr:uid="{199CA65B-81F6-4525-B40A-6CBDE4F5BBFF}"/>
    <cellStyle name="40% - Accent2 18 2 5" xfId="15605" xr:uid="{0972F8C6-EE8A-4975-8623-94B2B7668748}"/>
    <cellStyle name="40% - Accent2 18 2 6" xfId="15606" xr:uid="{5F043DF3-D88A-4C11-A640-503E0F646AAD}"/>
    <cellStyle name="40% - Accent2 18 3" xfId="15607" xr:uid="{B86E1DF4-5600-41E7-B128-87700076348C}"/>
    <cellStyle name="40% - Accent2 18 3 2" xfId="15608" xr:uid="{823DF2B7-D102-43F1-ABA0-768DBACC54EB}"/>
    <cellStyle name="40% - Accent2 18 4" xfId="15609" xr:uid="{EC1752CE-6DB5-45AD-9B8D-C182A60606CA}"/>
    <cellStyle name="40% - Accent2 18 5" xfId="15610" xr:uid="{469979EA-51CC-4B09-9C20-6774276A09F4}"/>
    <cellStyle name="40% - Accent2 18 6" xfId="15611" xr:uid="{31D3871D-649C-4E20-A992-E66F415874AA}"/>
    <cellStyle name="40% - Accent2 18 7" xfId="15612" xr:uid="{CD6DC092-8452-4EAB-9A6D-57CEB076AA05}"/>
    <cellStyle name="40% - Accent2 19" xfId="15613" xr:uid="{819ED902-2C5D-4586-87F2-EF126CDD410C}"/>
    <cellStyle name="40% - Accent2 19 2" xfId="15614" xr:uid="{E94C3598-B528-46BD-8F4F-F0DE5B370ABF}"/>
    <cellStyle name="40% - Accent2 19 2 2" xfId="15615" xr:uid="{A366BB3F-FE0E-4CF8-B73E-C3146F356B82}"/>
    <cellStyle name="40% - Accent2 19 2 3" xfId="15616" xr:uid="{5BA90787-E4BD-4C63-B852-63F7FEFE8266}"/>
    <cellStyle name="40% - Accent2 19 2 4" xfId="15617" xr:uid="{0E9418C5-A9B2-4E09-A263-76F24B110867}"/>
    <cellStyle name="40% - Accent2 19 2 5" xfId="15618" xr:uid="{0DE73C1D-0368-4763-813D-C5A010B7CE48}"/>
    <cellStyle name="40% - Accent2 19 2 6" xfId="15619" xr:uid="{79C7BF1D-9828-407C-94FA-6C2F987E358F}"/>
    <cellStyle name="40% - Accent2 19 3" xfId="15620" xr:uid="{01803F6A-AFC7-44E2-99DF-E979850D8227}"/>
    <cellStyle name="40% - Accent2 19 3 2" xfId="15621" xr:uid="{70B18DCD-D545-471F-81EA-BC67F16BB8EA}"/>
    <cellStyle name="40% - Accent2 19 4" xfId="15622" xr:uid="{5A6463D9-F59C-48D2-A89F-3191EB346B4C}"/>
    <cellStyle name="40% - Accent2 19 5" xfId="15623" xr:uid="{7915FAD7-F3C8-408A-914A-05AB6399D9DB}"/>
    <cellStyle name="40% - Accent2 19 6" xfId="15624" xr:uid="{2E0E4F01-D035-4017-993E-CA01EE03B7C0}"/>
    <cellStyle name="40% - Accent2 19 7" xfId="15625" xr:uid="{4B6ADFA1-78E0-48A3-AAA9-2383CF4215E2}"/>
    <cellStyle name="40% - Accent2 2" xfId="223" xr:uid="{70B48D79-4525-4A79-AE75-9893B0581E94}"/>
    <cellStyle name="40% - Accent2 2 10" xfId="37732" xr:uid="{659F1956-413B-4E97-864E-6DA0D3E0FEF3}"/>
    <cellStyle name="40% - Accent2 2 11" xfId="5327" xr:uid="{75FC506D-7173-4988-98BF-81712D4777D6}"/>
    <cellStyle name="40% - Accent2 2 12" xfId="4560" xr:uid="{2C8FB65A-B7AC-4E0E-9247-8805D55BBB65}"/>
    <cellStyle name="40% - Accent2 2 2" xfId="5413" xr:uid="{042AEAF7-E326-4131-AFAC-0A736C4715B6}"/>
    <cellStyle name="40% - Accent2 2 2 2" xfId="5686" xr:uid="{2FAEAE7C-882E-442A-A93B-054FF2ACFCC8}"/>
    <cellStyle name="40% - Accent2 2 2 2 2" xfId="15628" xr:uid="{3AAE2CB7-95CA-4BCE-BCB2-9B7EEECC113E}"/>
    <cellStyle name="40% - Accent2 2 2 3" xfId="15629" xr:uid="{20530C9F-C8C9-4AF9-9AC8-9B200992DEF3}"/>
    <cellStyle name="40% - Accent2 2 2 4" xfId="15630" xr:uid="{DCDF8452-B484-440C-B89B-9102F4F957F6}"/>
    <cellStyle name="40% - Accent2 2 2 5" xfId="15631" xr:uid="{00C471D2-B033-4C95-996D-B52EBFBF7B05}"/>
    <cellStyle name="40% - Accent2 2 2 6" xfId="15632" xr:uid="{437861DD-7C60-4275-AB95-75063DDECF1A}"/>
    <cellStyle name="40% - Accent2 2 2 7" xfId="15627" xr:uid="{214534BF-A315-4D6A-9FBC-2DF6FB8D47D6}"/>
    <cellStyle name="40% - Accent2 2 3" xfId="5304" xr:uid="{EE2368BF-7C27-458E-AEA0-72459441FB73}"/>
    <cellStyle name="40% - Accent2 2 3 2" xfId="15634" xr:uid="{12C52F50-62D7-4E68-8ED9-B1D1E7ED5CC8}"/>
    <cellStyle name="40% - Accent2 2 3 3" xfId="15633" xr:uid="{E2A485BC-3F15-4A7B-ACC9-450EAFE83F61}"/>
    <cellStyle name="40% - Accent2 2 4" xfId="15635" xr:uid="{470C552D-B60D-4F84-9ACE-DB10762E5C85}"/>
    <cellStyle name="40% - Accent2 2 5" xfId="15636" xr:uid="{E5B6A300-456D-4E8C-8B90-3D5A89D7D9C2}"/>
    <cellStyle name="40% - Accent2 2 6" xfId="15637" xr:uid="{428BC072-0CF3-4C9B-97FD-4276DCE9AFC5}"/>
    <cellStyle name="40% - Accent2 2 7" xfId="15638" xr:uid="{A198A6F2-176C-4A82-8A23-14378AA89FC3}"/>
    <cellStyle name="40% - Accent2 2 8" xfId="15639" xr:uid="{5F569868-C90E-4C51-9FCB-B2E4D754DE6F}"/>
    <cellStyle name="40% - Accent2 2 9" xfId="15626" xr:uid="{290EA911-163A-4971-B968-AB7B4378AFAA}"/>
    <cellStyle name="40% - Accent2 20" xfId="15640" xr:uid="{064BC658-B9E8-4B34-8C62-25CA62BCCCC4}"/>
    <cellStyle name="40% - Accent2 20 2" xfId="15641" xr:uid="{FD002F19-ABA9-4DCE-A188-94FB154A02FA}"/>
    <cellStyle name="40% - Accent2 20 2 2" xfId="15642" xr:uid="{29F88C04-6694-43B5-A985-5ED9916BE120}"/>
    <cellStyle name="40% - Accent2 20 2 3" xfId="15643" xr:uid="{2493FB41-12D6-4A5B-B894-85AEE26F18B2}"/>
    <cellStyle name="40% - Accent2 20 2 4" xfId="15644" xr:uid="{CC1D8E1F-D008-49B0-AF37-96E6E1D6559A}"/>
    <cellStyle name="40% - Accent2 20 2 5" xfId="15645" xr:uid="{5BE3CEBB-AD2D-472A-829A-807B73BBCD7D}"/>
    <cellStyle name="40% - Accent2 20 2 6" xfId="15646" xr:uid="{9653D29A-37FF-4526-9244-5A7BCBC115CB}"/>
    <cellStyle name="40% - Accent2 20 3" xfId="15647" xr:uid="{80DB2E3E-6BC2-4E3C-818E-0A2DF7E41355}"/>
    <cellStyle name="40% - Accent2 20 3 2" xfId="15648" xr:uid="{1F80732D-8739-42AD-836D-64F223279CA1}"/>
    <cellStyle name="40% - Accent2 20 4" xfId="15649" xr:uid="{6D63F8A0-4066-4FF8-A583-C06E643AA214}"/>
    <cellStyle name="40% - Accent2 20 5" xfId="15650" xr:uid="{32540344-CB51-406B-8D3E-766A5CE07D9F}"/>
    <cellStyle name="40% - Accent2 20 6" xfId="15651" xr:uid="{2CD1538B-9563-4222-97D4-E122633961E8}"/>
    <cellStyle name="40% - Accent2 20 7" xfId="15652" xr:uid="{FD50B92B-8175-44B4-8C10-6E0BC2D09151}"/>
    <cellStyle name="40% - Accent2 21" xfId="15653" xr:uid="{0A4172E7-7A2C-40BB-ABEA-3F68EE71272D}"/>
    <cellStyle name="40% - Accent2 21 2" xfId="15654" xr:uid="{E9051A35-F46B-4198-896D-75B47F78286D}"/>
    <cellStyle name="40% - Accent2 21 2 2" xfId="15655" xr:uid="{B13064AC-956B-4BCB-9E79-0DFABBCF0931}"/>
    <cellStyle name="40% - Accent2 21 2 3" xfId="15656" xr:uid="{242023ED-07DE-4EF9-8582-825999B0D0B8}"/>
    <cellStyle name="40% - Accent2 21 2 4" xfId="15657" xr:uid="{BFD7286A-9328-42BE-B0D3-AEA7B45A1F4E}"/>
    <cellStyle name="40% - Accent2 21 2 5" xfId="15658" xr:uid="{794A7704-FED1-4B2F-8798-7BA5875406E4}"/>
    <cellStyle name="40% - Accent2 21 2 6" xfId="15659" xr:uid="{93A57AF9-777A-4300-B8DE-F9D533C0AE46}"/>
    <cellStyle name="40% - Accent2 21 3" xfId="15660" xr:uid="{7F43B56D-42A2-49A7-A016-8F5F951174EC}"/>
    <cellStyle name="40% - Accent2 21 3 2" xfId="15661" xr:uid="{CF458481-411F-4DA3-A674-0268D6DCC8FC}"/>
    <cellStyle name="40% - Accent2 21 4" xfId="15662" xr:uid="{8530C010-41F0-45DE-9288-27DCCF20B8D4}"/>
    <cellStyle name="40% - Accent2 21 5" xfId="15663" xr:uid="{14353AB7-6895-4760-8060-012B4F10AC64}"/>
    <cellStyle name="40% - Accent2 21 6" xfId="15664" xr:uid="{21863AFA-F082-46B6-943A-59EDBE8EABD6}"/>
    <cellStyle name="40% - Accent2 21 7" xfId="15665" xr:uid="{5D3F99A5-D6B3-4807-9F2A-0D0432539E65}"/>
    <cellStyle name="40% - Accent2 22" xfId="15666" xr:uid="{492574F5-FD9F-4734-A7C7-B3FC5D5A3E57}"/>
    <cellStyle name="40% - Accent2 22 2" xfId="15667" xr:uid="{1C037961-ED64-4BD0-AC29-6F5B4FF76102}"/>
    <cellStyle name="40% - Accent2 22 2 2" xfId="15668" xr:uid="{616E3C3C-2947-4F4B-A65E-A618FFD471B0}"/>
    <cellStyle name="40% - Accent2 22 2 3" xfId="15669" xr:uid="{F13F6853-7F47-4DAB-A2D8-27CD30BA7959}"/>
    <cellStyle name="40% - Accent2 22 2 4" xfId="15670" xr:uid="{52B44321-72D4-4405-940A-7DF2E15B07E4}"/>
    <cellStyle name="40% - Accent2 22 2 5" xfId="15671" xr:uid="{51D7CB89-AA5C-49F3-BFC0-CE90A8DB151B}"/>
    <cellStyle name="40% - Accent2 22 2 6" xfId="15672" xr:uid="{CBB9C0E5-D798-4C0A-B33F-A11D59E2F533}"/>
    <cellStyle name="40% - Accent2 22 3" xfId="15673" xr:uid="{3DC4C03C-E4FD-4386-AD9B-9802A5D9BC05}"/>
    <cellStyle name="40% - Accent2 22 3 2" xfId="15674" xr:uid="{07E61A12-203B-4B83-9BC1-3F5DB84D56FA}"/>
    <cellStyle name="40% - Accent2 22 4" xfId="15675" xr:uid="{62AD974D-F5F7-4D5A-8D55-AE0501EFFD53}"/>
    <cellStyle name="40% - Accent2 22 5" xfId="15676" xr:uid="{606349D6-E34C-4A82-8362-2C4775E071F5}"/>
    <cellStyle name="40% - Accent2 22 6" xfId="15677" xr:uid="{7CDF1310-F914-422D-A031-BDD2E392F862}"/>
    <cellStyle name="40% - Accent2 22 7" xfId="15678" xr:uid="{9A083383-6F18-4163-A1CE-34A8FD3F135B}"/>
    <cellStyle name="40% - Accent2 23" xfId="15679" xr:uid="{CBCA0315-1B07-487C-AC73-9D6CC75A04E6}"/>
    <cellStyle name="40% - Accent2 23 2" xfId="15680" xr:uid="{CEEC8210-338E-42C8-985B-1DD308676CF8}"/>
    <cellStyle name="40% - Accent2 23 2 2" xfId="15681" xr:uid="{7FCE16CD-2AB6-4DF9-9999-5EB32CDA8F5A}"/>
    <cellStyle name="40% - Accent2 23 2 3" xfId="15682" xr:uid="{6DDB5EA8-D931-401A-B02E-5CA7FD1574A5}"/>
    <cellStyle name="40% - Accent2 23 2 4" xfId="15683" xr:uid="{BD7FBE9B-4322-4A61-9871-3C18BC3A4096}"/>
    <cellStyle name="40% - Accent2 23 2 5" xfId="15684" xr:uid="{150B44A9-0945-4FC1-99FC-203486B6527A}"/>
    <cellStyle name="40% - Accent2 23 2 6" xfId="15685" xr:uid="{8A04594B-30E5-4393-A60D-9C5A4441C488}"/>
    <cellStyle name="40% - Accent2 23 3" xfId="15686" xr:uid="{6232D29A-56EB-4FC6-9FC1-00EDB819C20F}"/>
    <cellStyle name="40% - Accent2 23 3 2" xfId="15687" xr:uid="{BC8E195E-C8BE-46FF-B2DB-FC59E5CF50AA}"/>
    <cellStyle name="40% - Accent2 23 4" xfId="15688" xr:uid="{FD677E4D-6590-451C-A2BF-DD29A5FFD8F9}"/>
    <cellStyle name="40% - Accent2 23 5" xfId="15689" xr:uid="{E48C14B2-B953-4A6C-904A-9044EBA3DFDE}"/>
    <cellStyle name="40% - Accent2 23 6" xfId="15690" xr:uid="{73124367-D47C-454C-A542-23A4A0FED558}"/>
    <cellStyle name="40% - Accent2 23 7" xfId="15691" xr:uid="{6555258E-F758-44C6-ADA2-CD712401B568}"/>
    <cellStyle name="40% - Accent2 24" xfId="15692" xr:uid="{8750EAC6-BFB8-4ABD-8713-5ECB791ABE55}"/>
    <cellStyle name="40% - Accent2 24 2" xfId="15693" xr:uid="{591F11D2-CE1E-48CE-A1E5-3680321C1E26}"/>
    <cellStyle name="40% - Accent2 24 2 2" xfId="15694" xr:uid="{DB74F737-8A53-446F-946D-E86F29F2421E}"/>
    <cellStyle name="40% - Accent2 24 2 3" xfId="15695" xr:uid="{1E05197B-795A-4A57-AE9C-028D9C9A0998}"/>
    <cellStyle name="40% - Accent2 24 2 4" xfId="15696" xr:uid="{8E29451A-6731-4D09-B01D-5464AA3D29F0}"/>
    <cellStyle name="40% - Accent2 24 2 5" xfId="15697" xr:uid="{7D2CC554-FFC6-4E81-B9BC-5C2EB71A4D84}"/>
    <cellStyle name="40% - Accent2 24 2 6" xfId="15698" xr:uid="{F8E6313B-9294-4787-AA6C-05F5F03E7F5D}"/>
    <cellStyle name="40% - Accent2 24 3" xfId="15699" xr:uid="{20A993F7-F0AC-48DD-A942-DB0998121010}"/>
    <cellStyle name="40% - Accent2 24 3 2" xfId="15700" xr:uid="{753508AD-5BCA-4D2A-B1CB-2F73F8986FE8}"/>
    <cellStyle name="40% - Accent2 24 4" xfId="15701" xr:uid="{7933243C-3E9E-4D3A-9B3F-18D5F5DCB273}"/>
    <cellStyle name="40% - Accent2 24 5" xfId="15702" xr:uid="{03F0B2BF-8277-4D42-8580-2AEDC13B3DCD}"/>
    <cellStyle name="40% - Accent2 24 6" xfId="15703" xr:uid="{E476A00B-2582-4E55-9471-030D2F437F9E}"/>
    <cellStyle name="40% - Accent2 24 7" xfId="15704" xr:uid="{7F84F974-D2D2-4975-B34B-6226A244EE04}"/>
    <cellStyle name="40% - Accent2 25" xfId="15705" xr:uid="{684AB0A1-106B-4459-9888-5C19529DB1F4}"/>
    <cellStyle name="40% - Accent2 25 2" xfId="15706" xr:uid="{665F9420-5D82-4B32-98F2-1DA88BEB0E01}"/>
    <cellStyle name="40% - Accent2 25 2 2" xfId="15707" xr:uid="{5438C21F-31F7-49E9-BAF0-E5448F7BF363}"/>
    <cellStyle name="40% - Accent2 25 2 3" xfId="15708" xr:uid="{FBB93D51-0D1D-4289-959D-1E752D2B58B2}"/>
    <cellStyle name="40% - Accent2 25 2 4" xfId="15709" xr:uid="{C1C4CFEB-44DC-4FF0-84D7-6D730D0120EF}"/>
    <cellStyle name="40% - Accent2 25 2 5" xfId="15710" xr:uid="{060F9F6B-237E-4A52-9209-81326A2B4316}"/>
    <cellStyle name="40% - Accent2 25 2 6" xfId="15711" xr:uid="{E1C72258-806E-458F-B4D3-3FB97F52131D}"/>
    <cellStyle name="40% - Accent2 25 3" xfId="15712" xr:uid="{11FAC84C-918A-4173-922A-54CDB369B7F9}"/>
    <cellStyle name="40% - Accent2 25 3 2" xfId="15713" xr:uid="{2E060733-6A62-4543-AEC5-F531BB858352}"/>
    <cellStyle name="40% - Accent2 25 4" xfId="15714" xr:uid="{C1A9A5C5-38FB-47E7-BD29-E331B079E4A7}"/>
    <cellStyle name="40% - Accent2 25 5" xfId="15715" xr:uid="{66F2FA1E-CABF-496C-85F8-9DDA40EDB438}"/>
    <cellStyle name="40% - Accent2 25 6" xfId="15716" xr:uid="{BDF6CDCC-E573-45E3-9CB6-9A13CBE370AB}"/>
    <cellStyle name="40% - Accent2 25 7" xfId="15717" xr:uid="{A4EAEE36-BE85-4B5B-91AD-44061BA66F20}"/>
    <cellStyle name="40% - Accent2 26" xfId="15718" xr:uid="{E982DC7B-45AC-49B3-911D-D522D7756339}"/>
    <cellStyle name="40% - Accent2 26 2" xfId="15719" xr:uid="{D7E6BAAE-2CBA-43C8-9082-DDDCFC46A473}"/>
    <cellStyle name="40% - Accent2 26 2 2" xfId="15720" xr:uid="{9706890C-9D6D-4C84-A88F-A25D16A79D09}"/>
    <cellStyle name="40% - Accent2 26 2 3" xfId="15721" xr:uid="{5C138FFD-E81C-4C91-BD3E-3A33979EA6F2}"/>
    <cellStyle name="40% - Accent2 26 2 4" xfId="15722" xr:uid="{FF01D5DD-E7FE-4479-B534-EA49C985CBF4}"/>
    <cellStyle name="40% - Accent2 26 2 5" xfId="15723" xr:uid="{5A64E172-6089-4141-AF9D-0CAD73BECA34}"/>
    <cellStyle name="40% - Accent2 26 2 6" xfId="15724" xr:uid="{5645F799-5A46-4E99-84DB-27C11BD611BD}"/>
    <cellStyle name="40% - Accent2 26 3" xfId="15725" xr:uid="{B1DAFCF7-F058-4DFC-900D-A7D405DC9768}"/>
    <cellStyle name="40% - Accent2 26 3 2" xfId="15726" xr:uid="{18F07719-2C30-4136-B50A-F4112CC1154A}"/>
    <cellStyle name="40% - Accent2 26 4" xfId="15727" xr:uid="{37325387-39D5-42F4-9CC8-77FE7264D961}"/>
    <cellStyle name="40% - Accent2 26 5" xfId="15728" xr:uid="{799091E6-699D-445A-AA74-CE8F0C65C4B9}"/>
    <cellStyle name="40% - Accent2 26 6" xfId="15729" xr:uid="{F2ADD68B-C851-4F27-B5D5-83AD90547800}"/>
    <cellStyle name="40% - Accent2 26 7" xfId="15730" xr:uid="{8C55CDD4-3A21-4BE8-A588-65F88B680BEC}"/>
    <cellStyle name="40% - Accent2 27" xfId="15731" xr:uid="{731F79C4-75F6-4B12-A932-14B96F6927A0}"/>
    <cellStyle name="40% - Accent2 27 2" xfId="15732" xr:uid="{EEC33412-195A-44F3-8516-C4F9A19E14E8}"/>
    <cellStyle name="40% - Accent2 27 2 2" xfId="15733" xr:uid="{0BA33002-A15D-4DDA-95E7-CCFF2B7DE3B3}"/>
    <cellStyle name="40% - Accent2 27 2 3" xfId="15734" xr:uid="{0FEB0FD6-9195-4992-9A8A-CCF228EB6BB1}"/>
    <cellStyle name="40% - Accent2 27 2 4" xfId="15735" xr:uid="{B036854D-F4B9-4BCD-9DCF-CBE3FB8DA5C0}"/>
    <cellStyle name="40% - Accent2 27 2 5" xfId="15736" xr:uid="{421F96CD-C28C-4081-87A6-B599F7E97878}"/>
    <cellStyle name="40% - Accent2 27 2 6" xfId="15737" xr:uid="{B98AC88E-85F3-405B-914E-84A308F8419F}"/>
    <cellStyle name="40% - Accent2 27 3" xfId="15738" xr:uid="{67FE15D9-F904-4F57-9378-B305A1475F85}"/>
    <cellStyle name="40% - Accent2 27 3 2" xfId="15739" xr:uid="{69A46057-FFEF-4A75-B194-38969B9B3835}"/>
    <cellStyle name="40% - Accent2 27 4" xfId="15740" xr:uid="{715042CB-5DE2-48E8-BD4E-17162D6D25C8}"/>
    <cellStyle name="40% - Accent2 27 5" xfId="15741" xr:uid="{AB443DFA-2AD6-4375-919F-9A3EF1B94332}"/>
    <cellStyle name="40% - Accent2 27 6" xfId="15742" xr:uid="{D36647D4-544B-499B-90E9-39AEC3E140EA}"/>
    <cellStyle name="40% - Accent2 27 7" xfId="15743" xr:uid="{08EAD3CA-90FE-4ADD-8358-DA2FC5E767AA}"/>
    <cellStyle name="40% - Accent2 28" xfId="15744" xr:uid="{D200862C-2B98-48AD-B183-27D40ECE8AB6}"/>
    <cellStyle name="40% - Accent2 28 2" xfId="15745" xr:uid="{13298356-67E3-46C9-A830-CCA309990909}"/>
    <cellStyle name="40% - Accent2 28 2 2" xfId="15746" xr:uid="{CDF7870E-69E8-48F6-ACF2-F6BF25D08F09}"/>
    <cellStyle name="40% - Accent2 28 2 3" xfId="15747" xr:uid="{E46E1FED-C583-4C93-80F1-767EC6F0FFD8}"/>
    <cellStyle name="40% - Accent2 28 2 4" xfId="15748" xr:uid="{33DBB2C2-6845-4583-B284-30F9A9AD3E1F}"/>
    <cellStyle name="40% - Accent2 28 2 5" xfId="15749" xr:uid="{23A9EDCC-C904-4DC3-A336-87D8E790FFC3}"/>
    <cellStyle name="40% - Accent2 28 2 6" xfId="15750" xr:uid="{BD35D4BE-8488-4AA9-AEE9-79DD3141FEA8}"/>
    <cellStyle name="40% - Accent2 28 3" xfId="15751" xr:uid="{17110333-225F-40CC-8A56-FE46F3B42F11}"/>
    <cellStyle name="40% - Accent2 28 3 2" xfId="15752" xr:uid="{B5961D02-CEE4-405C-BE83-48317FD611E8}"/>
    <cellStyle name="40% - Accent2 28 4" xfId="15753" xr:uid="{A0679BBE-F85C-454F-8BE6-E57A3DB53B1C}"/>
    <cellStyle name="40% - Accent2 28 5" xfId="15754" xr:uid="{91728FE8-739B-4363-9E56-85CDDA47277F}"/>
    <cellStyle name="40% - Accent2 28 6" xfId="15755" xr:uid="{4EF3B04B-3E6A-41DD-B827-64F404D5F16A}"/>
    <cellStyle name="40% - Accent2 28 7" xfId="15756" xr:uid="{CDCBE234-C548-40B0-9C23-1A94B6E84A9E}"/>
    <cellStyle name="40% - Accent2 29" xfId="15757" xr:uid="{8E7F230E-1A69-49B6-BEAA-2E355F502E05}"/>
    <cellStyle name="40% - Accent2 29 2" xfId="15758" xr:uid="{A59DF417-7050-4C9C-82E6-369A3CC16263}"/>
    <cellStyle name="40% - Accent2 29 2 2" xfId="15759" xr:uid="{140E9995-60BD-47D5-A3CB-95E24DB03785}"/>
    <cellStyle name="40% - Accent2 29 2 3" xfId="15760" xr:uid="{E33DECE8-2873-40CE-9F07-902E8CA44CDA}"/>
    <cellStyle name="40% - Accent2 29 2 4" xfId="15761" xr:uid="{7A9A51DD-9B42-42D1-AE13-6E148FB45B8C}"/>
    <cellStyle name="40% - Accent2 29 2 5" xfId="15762" xr:uid="{849E1139-73AD-40A5-B258-C8CC9C511061}"/>
    <cellStyle name="40% - Accent2 29 2 6" xfId="15763" xr:uid="{EC949A89-CE4E-426D-AAB0-7E3950240087}"/>
    <cellStyle name="40% - Accent2 29 3" xfId="15764" xr:uid="{839DEFE6-A52E-4284-A0EB-52A2E437B209}"/>
    <cellStyle name="40% - Accent2 29 3 2" xfId="15765" xr:uid="{58C952F3-5BD8-48BF-B99E-BCCD0FCCA20D}"/>
    <cellStyle name="40% - Accent2 29 4" xfId="15766" xr:uid="{75A96003-3652-4CF6-B293-FCD18E1E5BBD}"/>
    <cellStyle name="40% - Accent2 29 5" xfId="15767" xr:uid="{261AABE3-E8F3-411A-9118-2CEA144B3547}"/>
    <cellStyle name="40% - Accent2 29 6" xfId="15768" xr:uid="{9A9710AB-1C61-4CF7-BB53-6C2E61781934}"/>
    <cellStyle name="40% - Accent2 29 7" xfId="15769" xr:uid="{E5D56DCE-5F57-44FB-848E-1266B0F55419}"/>
    <cellStyle name="40% - Accent2 3" xfId="224" xr:uid="{E7F2578E-5BE8-40AC-8728-63DC62159801}"/>
    <cellStyle name="40% - Accent2 3 10" xfId="5359" xr:uid="{2F89BCD9-B6A6-4620-BE72-086642C4823C}"/>
    <cellStyle name="40% - Accent2 3 11" xfId="4441" xr:uid="{8532970D-038C-4665-938D-809C8F2AD6F4}"/>
    <cellStyle name="40% - Accent2 3 2" xfId="5747" xr:uid="{0FAF672F-D870-4332-AB72-7C1C138778FE}"/>
    <cellStyle name="40% - Accent2 3 2 2" xfId="15772" xr:uid="{D39B35B2-44C1-484A-9AAC-B5B37BD5584F}"/>
    <cellStyle name="40% - Accent2 3 2 2 2" xfId="15773" xr:uid="{5FF6F405-A611-4423-9D9C-2D0FA6F262DA}"/>
    <cellStyle name="40% - Accent2 3 2 3" xfId="15774" xr:uid="{5BB74D92-5543-46E6-B5E1-4BEAFC512EF0}"/>
    <cellStyle name="40% - Accent2 3 2 4" xfId="15775" xr:uid="{2DDE90B3-E259-48B0-BD77-383AED6C5861}"/>
    <cellStyle name="40% - Accent2 3 2 5" xfId="15776" xr:uid="{B636FCC6-38B7-4D31-92E0-3C12DB64248E}"/>
    <cellStyle name="40% - Accent2 3 2 6" xfId="15777" xr:uid="{AC8B9A7F-9645-46D3-AFFE-8384FDCCEFD3}"/>
    <cellStyle name="40% - Accent2 3 2 7" xfId="15778" xr:uid="{6C0B3461-F53D-4B49-9A5A-2946E0C6A041}"/>
    <cellStyle name="40% - Accent2 3 2 8" xfId="15771" xr:uid="{FA3D0CD3-DA7A-4708-8861-D11B491D1CD7}"/>
    <cellStyle name="40% - Accent2 3 3" xfId="5525" xr:uid="{B121A565-E8F6-4E6A-B19D-0A4B346F4D4B}"/>
    <cellStyle name="40% - Accent2 3 3 2" xfId="15780" xr:uid="{278B4D61-A6CC-4DA9-8774-773DF80850E8}"/>
    <cellStyle name="40% - Accent2 3 3 3" xfId="15779" xr:uid="{18D74D60-F529-4EC2-9C19-F6178DAEDC52}"/>
    <cellStyle name="40% - Accent2 3 4" xfId="15781" xr:uid="{4858C2D6-BF3A-4E1C-938F-6E192A7E5FD5}"/>
    <cellStyle name="40% - Accent2 3 5" xfId="15782" xr:uid="{27744345-F222-4931-BE20-BEC9BD4F49EA}"/>
    <cellStyle name="40% - Accent2 3 6" xfId="15783" xr:uid="{C032B3A0-33BB-4ABB-9559-F7E968A428DC}"/>
    <cellStyle name="40% - Accent2 3 7" xfId="15784" xr:uid="{35670F7D-0069-40B9-9510-D82EC2A9F818}"/>
    <cellStyle name="40% - Accent2 3 8" xfId="15785" xr:uid="{D738AD2C-7024-48BB-9FCD-A265988CC3BB}"/>
    <cellStyle name="40% - Accent2 3 9" xfId="15770" xr:uid="{C93AD59A-1964-4248-933D-95FFC49C9B47}"/>
    <cellStyle name="40% - Accent2 30" xfId="15786" xr:uid="{AFE53E11-8009-4DC4-BFF3-A7560C53A960}"/>
    <cellStyle name="40% - Accent2 30 2" xfId="15787" xr:uid="{45BE4DE9-F6AF-427E-9EB8-965E8824CBFA}"/>
    <cellStyle name="40% - Accent2 30 2 2" xfId="15788" xr:uid="{5476FC49-B515-4AC7-87EE-B45C2E2BA21C}"/>
    <cellStyle name="40% - Accent2 30 2 3" xfId="15789" xr:uid="{E1F85E8C-1328-4A7D-A77A-18FD68BE41E2}"/>
    <cellStyle name="40% - Accent2 30 2 4" xfId="15790" xr:uid="{9D707FF0-6273-48F6-950F-FEB6AD49E79B}"/>
    <cellStyle name="40% - Accent2 30 2 5" xfId="15791" xr:uid="{CBF3FDB2-A3C2-4CB9-BBED-81E66B9130DD}"/>
    <cellStyle name="40% - Accent2 30 2 6" xfId="15792" xr:uid="{5B641A06-BEED-48A3-BC8F-79CCF6733522}"/>
    <cellStyle name="40% - Accent2 30 3" xfId="15793" xr:uid="{A0AAFCDF-4EA2-47A8-9459-981D1E5CEBD1}"/>
    <cellStyle name="40% - Accent2 30 3 2" xfId="15794" xr:uid="{00203B07-0857-46DA-8B65-96E3619C52E8}"/>
    <cellStyle name="40% - Accent2 30 4" xfId="15795" xr:uid="{FC01AD31-BB22-4699-A5A7-1AC22D38470E}"/>
    <cellStyle name="40% - Accent2 30 5" xfId="15796" xr:uid="{3D69BCB5-9AC6-4EA3-BB91-74AD142401AD}"/>
    <cellStyle name="40% - Accent2 30 6" xfId="15797" xr:uid="{036EAA48-2E73-4D14-8DA4-E1E19A6D0868}"/>
    <cellStyle name="40% - Accent2 30 7" xfId="15798" xr:uid="{E3D44B74-FF76-4C8F-A901-C83D926E7813}"/>
    <cellStyle name="40% - Accent2 31" xfId="15799" xr:uid="{956690D2-6B8B-4EDE-8739-F62EF5BC3ECD}"/>
    <cellStyle name="40% - Accent2 31 2" xfId="15800" xr:uid="{A7326753-63DF-4031-A0C8-F9506A496EBD}"/>
    <cellStyle name="40% - Accent2 31 2 2" xfId="15801" xr:uid="{CAE7B967-4DDF-4882-B9AF-2102E92E6917}"/>
    <cellStyle name="40% - Accent2 31 2 3" xfId="15802" xr:uid="{1F2C781E-9D4B-487C-A7A4-8F70E2CAE4A7}"/>
    <cellStyle name="40% - Accent2 31 2 4" xfId="15803" xr:uid="{BE9AE80C-F56D-40D2-9F62-6BB6DFDDA8A2}"/>
    <cellStyle name="40% - Accent2 31 2 5" xfId="15804" xr:uid="{50E7E154-6F5D-43EF-9E91-98141029C3B5}"/>
    <cellStyle name="40% - Accent2 31 2 6" xfId="15805" xr:uid="{9EE1A2DD-4167-4279-8798-1BEAB2924D7F}"/>
    <cellStyle name="40% - Accent2 31 3" xfId="15806" xr:uid="{12F145B4-B5D0-4A0D-BFCD-8706E6C0871F}"/>
    <cellStyle name="40% - Accent2 31 3 2" xfId="15807" xr:uid="{0004C4D3-DF1C-44ED-9709-9D31E1263ADD}"/>
    <cellStyle name="40% - Accent2 31 4" xfId="15808" xr:uid="{E07399A6-EDF7-4FD6-B3D2-648DB168EC7B}"/>
    <cellStyle name="40% - Accent2 31 5" xfId="15809" xr:uid="{2519F1DE-E67C-4B64-9A22-D58C8FA24884}"/>
    <cellStyle name="40% - Accent2 31 6" xfId="15810" xr:uid="{7D46B39D-1E6D-489A-B8BF-AC1B672E8DD6}"/>
    <cellStyle name="40% - Accent2 31 7" xfId="15811" xr:uid="{798A9FE2-0E54-431E-934A-F80A024D6D33}"/>
    <cellStyle name="40% - Accent2 32" xfId="15812" xr:uid="{A363106F-FC93-46FC-B260-E9B8B9AA715C}"/>
    <cellStyle name="40% - Accent2 32 2" xfId="15813" xr:uid="{3E64E15A-A076-49FB-8434-7DF0DD12CB6E}"/>
    <cellStyle name="40% - Accent2 32 2 2" xfId="15814" xr:uid="{293EC0A2-EF93-49C2-94E8-D1B6A7AD411A}"/>
    <cellStyle name="40% - Accent2 32 2 3" xfId="15815" xr:uid="{2BFABA74-4B0F-4B57-BF40-129B1611007F}"/>
    <cellStyle name="40% - Accent2 32 2 4" xfId="15816" xr:uid="{64AE5A11-704E-4AEE-90CD-F646D388A79B}"/>
    <cellStyle name="40% - Accent2 32 2 5" xfId="15817" xr:uid="{1C9049FF-06DA-4F28-8113-5AA965E84953}"/>
    <cellStyle name="40% - Accent2 32 2 6" xfId="15818" xr:uid="{52087A13-6014-4503-B987-6450C0D87E01}"/>
    <cellStyle name="40% - Accent2 32 3" xfId="15819" xr:uid="{0E7A24EE-8D9A-46FF-A045-7813A19D45E5}"/>
    <cellStyle name="40% - Accent2 32 3 2" xfId="15820" xr:uid="{6BD5CA9D-48A5-4F1D-8B0D-0985DAB3B58A}"/>
    <cellStyle name="40% - Accent2 32 4" xfId="15821" xr:uid="{6680FC76-9E3D-4EC8-8010-253EDBD0E428}"/>
    <cellStyle name="40% - Accent2 32 5" xfId="15822" xr:uid="{25FBD79E-4E0B-4CA7-842A-9680738D591A}"/>
    <cellStyle name="40% - Accent2 32 6" xfId="15823" xr:uid="{818E0FFD-5CE6-4796-9CFD-FA3274013E1E}"/>
    <cellStyle name="40% - Accent2 32 7" xfId="15824" xr:uid="{D1A3B151-5185-438A-B8A8-1E30E5AE8C9F}"/>
    <cellStyle name="40% - Accent2 33" xfId="15825" xr:uid="{05A8A4BB-D2B1-4BD6-ABC6-EEC85FA4454B}"/>
    <cellStyle name="40% - Accent2 33 2" xfId="15826" xr:uid="{2041CF0A-72AA-45FC-ABED-4B71C4CC7823}"/>
    <cellStyle name="40% - Accent2 33 2 2" xfId="15827" xr:uid="{9EF518BD-7C4D-4B94-8386-148AECCD002D}"/>
    <cellStyle name="40% - Accent2 33 2 3" xfId="15828" xr:uid="{BE1F5A54-B3EF-47B5-9324-E1240352E249}"/>
    <cellStyle name="40% - Accent2 33 2 4" xfId="15829" xr:uid="{7176819C-58A6-49D2-BABC-864DA9916CA8}"/>
    <cellStyle name="40% - Accent2 33 2 5" xfId="15830" xr:uid="{AF5414CA-33A8-4A94-9CEA-1B0F29F31005}"/>
    <cellStyle name="40% - Accent2 33 2 6" xfId="15831" xr:uid="{052AC70B-FF99-4925-AEE2-DB8EA4C70E3D}"/>
    <cellStyle name="40% - Accent2 33 3" xfId="15832" xr:uid="{A02F80D0-527F-4AA8-86A5-7699D8D81B4D}"/>
    <cellStyle name="40% - Accent2 33 3 2" xfId="15833" xr:uid="{061F4F71-6176-4C43-B0BA-0C60B1ACC278}"/>
    <cellStyle name="40% - Accent2 33 4" xfId="15834" xr:uid="{C9245030-3263-422D-AD39-4D22BC24986B}"/>
    <cellStyle name="40% - Accent2 33 5" xfId="15835" xr:uid="{73070793-E7C4-4FAF-BBF3-D6870318692C}"/>
    <cellStyle name="40% - Accent2 33 6" xfId="15836" xr:uid="{78909B79-8F0C-4591-9EC5-1F6710073545}"/>
    <cellStyle name="40% - Accent2 33 7" xfId="15837" xr:uid="{8612B2D6-37F9-486B-9D16-B5262AA038AB}"/>
    <cellStyle name="40% - Accent2 34" xfId="15838" xr:uid="{9FD61715-3325-406B-8CDA-B472F7E1DC12}"/>
    <cellStyle name="40% - Accent2 34 2" xfId="15839" xr:uid="{E6591A5D-4A89-4A52-9883-FB7F7C590E64}"/>
    <cellStyle name="40% - Accent2 34 2 2" xfId="15840" xr:uid="{1C6C603B-31E1-4643-9436-2949FD1DC0F7}"/>
    <cellStyle name="40% - Accent2 34 2 3" xfId="15841" xr:uid="{7611F320-BFE6-4DA0-8E9D-8382B0F24471}"/>
    <cellStyle name="40% - Accent2 34 2 4" xfId="15842" xr:uid="{94E9E90D-4531-4184-B62C-D39F5D39F8FD}"/>
    <cellStyle name="40% - Accent2 34 2 5" xfId="15843" xr:uid="{196C8DB2-D87F-4508-87A2-4C60E9B8E006}"/>
    <cellStyle name="40% - Accent2 34 2 6" xfId="15844" xr:uid="{989AF58F-3F1C-42A5-9349-69E7C29D824C}"/>
    <cellStyle name="40% - Accent2 34 3" xfId="15845" xr:uid="{685C9950-4E72-4EB4-8652-8A12E60968B6}"/>
    <cellStyle name="40% - Accent2 34 3 2" xfId="15846" xr:uid="{8A665BE5-30F6-40DE-BA56-02071F00CBA8}"/>
    <cellStyle name="40% - Accent2 34 4" xfId="15847" xr:uid="{F0AE5C93-7809-4890-B9F5-7D0AB532B2CD}"/>
    <cellStyle name="40% - Accent2 34 5" xfId="15848" xr:uid="{F21CEA23-5543-4920-9EE1-BF54CBE80955}"/>
    <cellStyle name="40% - Accent2 34 6" xfId="15849" xr:uid="{7AA54F25-BA9E-453A-8F58-690AE0F70B10}"/>
    <cellStyle name="40% - Accent2 34 7" xfId="15850" xr:uid="{A7ECC678-8F4C-4923-8FAA-8C6FF7B6FDBC}"/>
    <cellStyle name="40% - Accent2 35" xfId="15851" xr:uid="{E4087844-F923-44A8-AD21-70FC57626D95}"/>
    <cellStyle name="40% - Accent2 35 2" xfId="15852" xr:uid="{04C4D4F9-4FB9-4516-8C48-08FADA9244AB}"/>
    <cellStyle name="40% - Accent2 35 2 2" xfId="15853" xr:uid="{52CB2D01-FD2B-46D3-9F94-748D7A01258F}"/>
    <cellStyle name="40% - Accent2 35 2 3" xfId="15854" xr:uid="{C47BB2AF-BF92-4B49-95C1-A9E1CD85D127}"/>
    <cellStyle name="40% - Accent2 35 2 4" xfId="15855" xr:uid="{6A5AB969-4DF2-477D-8C2D-8C2E46A2AA37}"/>
    <cellStyle name="40% - Accent2 35 2 5" xfId="15856" xr:uid="{A20EF57A-39C8-4C63-AC4E-594F357C6546}"/>
    <cellStyle name="40% - Accent2 35 2 6" xfId="15857" xr:uid="{BC954AB6-12A2-4565-BB24-3C53B926E293}"/>
    <cellStyle name="40% - Accent2 35 3" xfId="15858" xr:uid="{F8139931-6D74-4095-94C0-5C4D710798F9}"/>
    <cellStyle name="40% - Accent2 35 3 2" xfId="15859" xr:uid="{97C868F9-D04C-4692-9FAC-83A79F847DDC}"/>
    <cellStyle name="40% - Accent2 35 4" xfId="15860" xr:uid="{9948D9BD-C2D1-4433-B99C-77AA93E6C6B7}"/>
    <cellStyle name="40% - Accent2 35 5" xfId="15861" xr:uid="{96CF9B06-24C4-41BD-A068-F3D8C3E47A7F}"/>
    <cellStyle name="40% - Accent2 35 6" xfId="15862" xr:uid="{F719DC8D-2BCE-4134-91BE-1711D24A44EA}"/>
    <cellStyle name="40% - Accent2 35 7" xfId="15863" xr:uid="{D40C04D8-4B4F-40F7-B8B4-E7DE87B93045}"/>
    <cellStyle name="40% - Accent2 36" xfId="15864" xr:uid="{142115A0-5134-42D3-AB88-0DDF54C9A07A}"/>
    <cellStyle name="40% - Accent2 36 2" xfId="15865" xr:uid="{265DCC93-9136-46A0-B278-F6A0FCE10401}"/>
    <cellStyle name="40% - Accent2 36 2 2" xfId="15866" xr:uid="{9ADA5A03-9FFA-4D7B-B2A4-7590674A6775}"/>
    <cellStyle name="40% - Accent2 36 2 3" xfId="15867" xr:uid="{2CD828D3-226C-4A70-8F8B-9936764A2C6D}"/>
    <cellStyle name="40% - Accent2 36 2 4" xfId="15868" xr:uid="{440813E5-9071-497C-A6AB-8CE6CAF6AF4C}"/>
    <cellStyle name="40% - Accent2 36 2 5" xfId="15869" xr:uid="{E3B73650-61DF-4898-9685-EF78A0291929}"/>
    <cellStyle name="40% - Accent2 36 2 6" xfId="15870" xr:uid="{4CC08700-6539-4C1B-B1C5-2E66885BCB80}"/>
    <cellStyle name="40% - Accent2 36 3" xfId="15871" xr:uid="{F01B6AA7-6370-4C43-9F72-2C57075BACF4}"/>
    <cellStyle name="40% - Accent2 36 3 2" xfId="15872" xr:uid="{D3EFE2AF-69AA-4795-BB3C-6F2CB560CE43}"/>
    <cellStyle name="40% - Accent2 36 4" xfId="15873" xr:uid="{6B257A77-CB6B-450A-9A63-E893842F6195}"/>
    <cellStyle name="40% - Accent2 36 5" xfId="15874" xr:uid="{6C38DA20-FF94-4A3B-ABB0-2901A133810E}"/>
    <cellStyle name="40% - Accent2 36 6" xfId="15875" xr:uid="{0BD27DE5-3F77-4EA5-80BE-7E141F0FACA5}"/>
    <cellStyle name="40% - Accent2 36 7" xfId="15876" xr:uid="{9D5F8ADC-5672-4D49-AF6A-85565818D82E}"/>
    <cellStyle name="40% - Accent2 37" xfId="15877" xr:uid="{94B1D371-BE65-49FA-ACEC-B7D976425FD5}"/>
    <cellStyle name="40% - Accent2 37 2" xfId="15878" xr:uid="{4D753350-F9CD-4DA8-9BD8-BBE888A3ECE0}"/>
    <cellStyle name="40% - Accent2 37 2 2" xfId="15879" xr:uid="{A4353C29-5D7E-4DF9-9A9E-4053B4CB6846}"/>
    <cellStyle name="40% - Accent2 37 2 3" xfId="15880" xr:uid="{11EC4B82-EF49-4EA3-B4F9-04F471586B49}"/>
    <cellStyle name="40% - Accent2 37 2 4" xfId="15881" xr:uid="{1BC0D326-2B51-4C79-A1B7-7E1D9D780729}"/>
    <cellStyle name="40% - Accent2 37 2 5" xfId="15882" xr:uid="{48F37F97-EF04-4D75-9F24-7AB71D58BDF8}"/>
    <cellStyle name="40% - Accent2 37 2 6" xfId="15883" xr:uid="{CC0AFDB3-2AD5-4931-83E0-13CB9561050F}"/>
    <cellStyle name="40% - Accent2 37 3" xfId="15884" xr:uid="{3F43873F-5625-4D5A-9C07-A0640D49B4FF}"/>
    <cellStyle name="40% - Accent2 37 3 2" xfId="15885" xr:uid="{7FEE0C2C-7543-48AF-9521-99AF84B2B8FE}"/>
    <cellStyle name="40% - Accent2 37 4" xfId="15886" xr:uid="{E3729BC0-4AEC-47D2-9D19-84171DD5ECBA}"/>
    <cellStyle name="40% - Accent2 37 5" xfId="15887" xr:uid="{32D2394E-E516-4259-9633-F301B5EA0D5D}"/>
    <cellStyle name="40% - Accent2 37 6" xfId="15888" xr:uid="{8EEBFFAE-2C1F-4687-9EE5-D32319D51AA6}"/>
    <cellStyle name="40% - Accent2 37 7" xfId="15889" xr:uid="{F5D71622-A3F5-48A1-83B4-8B28902579C9}"/>
    <cellStyle name="40% - Accent2 38" xfId="15890" xr:uid="{CF46235C-93D4-407C-86D3-3B8B6D1946DC}"/>
    <cellStyle name="40% - Accent2 38 2" xfId="15891" xr:uid="{4C9E8646-2F33-404B-8495-C24EB59DD2D5}"/>
    <cellStyle name="40% - Accent2 38 2 2" xfId="15892" xr:uid="{EC51D418-2B4D-40B4-8897-D6C0C99CAC7A}"/>
    <cellStyle name="40% - Accent2 38 2 3" xfId="15893" xr:uid="{679CFEA4-BB6C-465B-8ADE-EF73DDA56D9B}"/>
    <cellStyle name="40% - Accent2 38 2 4" xfId="15894" xr:uid="{EB216293-08BB-42B2-B84D-F0E67948217D}"/>
    <cellStyle name="40% - Accent2 38 2 5" xfId="15895" xr:uid="{510A4ACF-1861-4206-A4F3-29F46AF2210E}"/>
    <cellStyle name="40% - Accent2 38 2 6" xfId="15896" xr:uid="{C5EEB4C1-14AC-404D-A163-22986BA712FC}"/>
    <cellStyle name="40% - Accent2 38 3" xfId="15897" xr:uid="{910E9DE7-9AE2-428D-8867-F60C689B99B1}"/>
    <cellStyle name="40% - Accent2 38 3 2" xfId="15898" xr:uid="{D2C95D88-E040-4629-9A3A-3E729151C56B}"/>
    <cellStyle name="40% - Accent2 38 4" xfId="15899" xr:uid="{E2BB5E67-4D03-4A2E-886B-841C911745B6}"/>
    <cellStyle name="40% - Accent2 38 5" xfId="15900" xr:uid="{CA2F3E48-ECB8-4B73-9244-29EA21EF98B9}"/>
    <cellStyle name="40% - Accent2 38 6" xfId="15901" xr:uid="{72CFE740-2C4A-4FDA-8D66-5511D490E8BF}"/>
    <cellStyle name="40% - Accent2 38 7" xfId="15902" xr:uid="{C72A1D5A-0B55-488F-9D24-CD762FAFF17E}"/>
    <cellStyle name="40% - Accent2 39" xfId="15903" xr:uid="{EBCCAC19-4A01-4D4B-B4D6-31F53882B178}"/>
    <cellStyle name="40% - Accent2 39 2" xfId="15904" xr:uid="{1BE9F837-0DC7-45B2-9C96-D4333CD7DC86}"/>
    <cellStyle name="40% - Accent2 39 2 2" xfId="15905" xr:uid="{123E4D98-5C82-468B-878E-2A295E0AE3BF}"/>
    <cellStyle name="40% - Accent2 39 2 3" xfId="15906" xr:uid="{6B297CEF-9C9C-4235-B9BA-DD8406B248EE}"/>
    <cellStyle name="40% - Accent2 39 2 4" xfId="15907" xr:uid="{B7A704EA-B5BA-49B5-A97F-B114DA3C1892}"/>
    <cellStyle name="40% - Accent2 39 2 5" xfId="15908" xr:uid="{2C17BDDE-F469-472C-BF9E-251902C1BBF3}"/>
    <cellStyle name="40% - Accent2 39 2 6" xfId="15909" xr:uid="{44E4A3F4-9BC9-4C5A-86DA-330884FE816E}"/>
    <cellStyle name="40% - Accent2 39 3" xfId="15910" xr:uid="{D0A3A391-C2EC-4C9F-89D3-F938C2920A2B}"/>
    <cellStyle name="40% - Accent2 39 3 2" xfId="15911" xr:uid="{03BFEDE3-5E14-461A-8C7C-F696A4DD621B}"/>
    <cellStyle name="40% - Accent2 39 4" xfId="15912" xr:uid="{868BAA43-050C-4C7C-A5A8-7C3ABD2100D7}"/>
    <cellStyle name="40% - Accent2 39 5" xfId="15913" xr:uid="{1C0BEE0F-12BD-4CDB-A981-897F82B8FB40}"/>
    <cellStyle name="40% - Accent2 39 6" xfId="15914" xr:uid="{DCBBAFA1-68D9-484A-9AAF-214307389745}"/>
    <cellStyle name="40% - Accent2 39 7" xfId="15915" xr:uid="{258DCABF-0E9A-4401-9B29-16F271F0018D}"/>
    <cellStyle name="40% - Accent2 4" xfId="225" xr:uid="{40562248-5B64-4CA1-BF54-AE512F1CF2B8}"/>
    <cellStyle name="40% - Accent2 4 10" xfId="4797" xr:uid="{7884AC44-AE99-45F2-A6EE-8B8BA18B45DD}"/>
    <cellStyle name="40% - Accent2 4 2" xfId="5792" xr:uid="{ABCEE220-D1EF-478E-B73C-61DFC1DF716B}"/>
    <cellStyle name="40% - Accent2 4 2 2" xfId="15918" xr:uid="{F8F54AF5-130C-4E80-B90F-B688F322444A}"/>
    <cellStyle name="40% - Accent2 4 2 3" xfId="15919" xr:uid="{7B3CF2F0-011A-441D-9360-B900E6BDF803}"/>
    <cellStyle name="40% - Accent2 4 2 4" xfId="15920" xr:uid="{BCAF405A-94DC-4752-AA94-104761A73F7F}"/>
    <cellStyle name="40% - Accent2 4 2 5" xfId="15921" xr:uid="{2E5896A0-83D1-4A95-88FE-4A489DC95D5B}"/>
    <cellStyle name="40% - Accent2 4 2 6" xfId="15922" xr:uid="{3E66AC2C-61DF-4E1F-BA41-163B9C127B3D}"/>
    <cellStyle name="40% - Accent2 4 2 7" xfId="15917" xr:uid="{6335E931-D4B4-43B1-95EF-3A1372C39A43}"/>
    <cellStyle name="40% - Accent2 4 3" xfId="15923" xr:uid="{F4227376-8E5B-4858-AAF5-4D1C5F009EB3}"/>
    <cellStyle name="40% - Accent2 4 3 2" xfId="15924" xr:uid="{9DAEF303-DA21-4A01-84E0-CF05BE726BA8}"/>
    <cellStyle name="40% - Accent2 4 4" xfId="15925" xr:uid="{6FD865F0-D85B-4023-8DE5-C846BE13B489}"/>
    <cellStyle name="40% - Accent2 4 5" xfId="15926" xr:uid="{3311B8A2-6680-4E6B-840E-4B7FF45A0D6F}"/>
    <cellStyle name="40% - Accent2 4 6" xfId="15927" xr:uid="{E35F0495-11CA-46C8-BC03-C193CF9D301D}"/>
    <cellStyle name="40% - Accent2 4 7" xfId="15928" xr:uid="{6684C88E-EC73-4303-9AEB-92404F941F81}"/>
    <cellStyle name="40% - Accent2 4 8" xfId="15916" xr:uid="{66F2248D-BEB1-440E-8DCE-DAB70C0DA6C3}"/>
    <cellStyle name="40% - Accent2 4 9" xfId="5568" xr:uid="{A3CC6D8D-7635-46AC-A98A-505DE5FC9683}"/>
    <cellStyle name="40% - Accent2 40" xfId="15929" xr:uid="{905A50CD-4EC1-4F23-A987-1450A995C849}"/>
    <cellStyle name="40% - Accent2 40 2" xfId="15930" xr:uid="{3A529A16-A4EA-46E9-9184-AB2AD700B277}"/>
    <cellStyle name="40% - Accent2 40 2 2" xfId="15931" xr:uid="{E18E8CF9-1D70-4DED-AB5D-2FE6B470456D}"/>
    <cellStyle name="40% - Accent2 40 2 3" xfId="15932" xr:uid="{98A752FA-053E-47B2-AB21-92BFBAACA6F5}"/>
    <cellStyle name="40% - Accent2 40 2 4" xfId="15933" xr:uid="{DE9B3214-99BA-411A-A128-0B1AD98FB8D4}"/>
    <cellStyle name="40% - Accent2 40 2 5" xfId="15934" xr:uid="{93426145-2638-405C-9AEE-A45E5AF786F1}"/>
    <cellStyle name="40% - Accent2 40 2 6" xfId="15935" xr:uid="{0FF24F4E-02F5-4D6F-B10B-7B78C6646AF8}"/>
    <cellStyle name="40% - Accent2 40 3" xfId="15936" xr:uid="{08918C94-A24F-4281-8B3F-36005B6E9E7E}"/>
    <cellStyle name="40% - Accent2 40 3 2" xfId="15937" xr:uid="{91093851-4F64-4F24-80BD-5E38EAEAF592}"/>
    <cellStyle name="40% - Accent2 40 4" xfId="15938" xr:uid="{91FA4447-04DE-4859-91FD-8CCA60BFE8D1}"/>
    <cellStyle name="40% - Accent2 40 5" xfId="15939" xr:uid="{39C22FB1-B7DA-4827-AB51-02A64A4D2DEE}"/>
    <cellStyle name="40% - Accent2 40 6" xfId="15940" xr:uid="{7B0322C5-DD0C-4F88-82CF-90EF2AF43A53}"/>
    <cellStyle name="40% - Accent2 40 7" xfId="15941" xr:uid="{B185275F-9B4F-49F5-85FF-FD6208897689}"/>
    <cellStyle name="40% - Accent2 41" xfId="15942" xr:uid="{4EE523FE-F50D-4D70-BE36-CAE7BAE91392}"/>
    <cellStyle name="40% - Accent2 41 2" xfId="15943" xr:uid="{9574C6DA-D24C-4EA4-AC9F-D3BE2EB48246}"/>
    <cellStyle name="40% - Accent2 41 2 2" xfId="15944" xr:uid="{15D1E00F-81C0-4F44-8709-3FE1FBDD853E}"/>
    <cellStyle name="40% - Accent2 41 2 3" xfId="15945" xr:uid="{3517A0DE-1B00-4D6D-B621-C0D450C3A77D}"/>
    <cellStyle name="40% - Accent2 41 2 4" xfId="15946" xr:uid="{8F6FFDDE-D91A-4B5E-BDE5-5FFD01BF2C5A}"/>
    <cellStyle name="40% - Accent2 41 2 5" xfId="15947" xr:uid="{54C87977-28A5-4FA5-AD2D-69F0F1FFD8E9}"/>
    <cellStyle name="40% - Accent2 41 2 6" xfId="15948" xr:uid="{6A438D81-F85A-4394-9420-1C9A8B827B1D}"/>
    <cellStyle name="40% - Accent2 41 3" xfId="15949" xr:uid="{515E2AF3-320F-48A8-ADA1-D00EA48D361C}"/>
    <cellStyle name="40% - Accent2 41 3 2" xfId="15950" xr:uid="{C2D3458D-7448-4A47-8E6D-4AFE2253E60C}"/>
    <cellStyle name="40% - Accent2 41 4" xfId="15951" xr:uid="{EB2932A8-FBFB-4839-8BB6-963F02B5D074}"/>
    <cellStyle name="40% - Accent2 41 5" xfId="15952" xr:uid="{D3E86B5A-967F-4015-A505-23F53613B822}"/>
    <cellStyle name="40% - Accent2 41 6" xfId="15953" xr:uid="{7C4CFC38-FFD0-408B-ACFA-E0F4B35C4734}"/>
    <cellStyle name="40% - Accent2 41 7" xfId="15954" xr:uid="{39935379-B892-4F89-920A-90D3CC5C2E2A}"/>
    <cellStyle name="40% - Accent2 42" xfId="15955" xr:uid="{B9D4B04E-8F46-4ED6-9D24-4A759C913D51}"/>
    <cellStyle name="40% - Accent2 42 2" xfId="15956" xr:uid="{FE933545-0746-4857-9440-253BD50C2D95}"/>
    <cellStyle name="40% - Accent2 42 2 2" xfId="15957" xr:uid="{FB90B7EC-80D3-4F5B-8267-B6CEC87DFFBE}"/>
    <cellStyle name="40% - Accent2 42 2 3" xfId="15958" xr:uid="{1A19AF59-4601-4731-B22F-87FF074933CD}"/>
    <cellStyle name="40% - Accent2 42 2 4" xfId="15959" xr:uid="{F1F033C0-D94C-431F-A14B-1DE5D5CA902B}"/>
    <cellStyle name="40% - Accent2 42 2 5" xfId="15960" xr:uid="{B2579776-5222-427F-AC23-A51F68380063}"/>
    <cellStyle name="40% - Accent2 42 2 6" xfId="15961" xr:uid="{956D9775-2FF6-4DD3-9045-7F2D89C8AC3A}"/>
    <cellStyle name="40% - Accent2 42 3" xfId="15962" xr:uid="{4A45466A-4E67-4199-885A-AF1C6949C701}"/>
    <cellStyle name="40% - Accent2 42 3 2" xfId="15963" xr:uid="{04205938-1397-45B2-A72D-F409EC5DB03C}"/>
    <cellStyle name="40% - Accent2 42 4" xfId="15964" xr:uid="{3CC519E7-5970-48F9-93F8-C5141E01C3E4}"/>
    <cellStyle name="40% - Accent2 42 5" xfId="15965" xr:uid="{2E3B0A49-E215-4AE5-8DF3-783456BBF346}"/>
    <cellStyle name="40% - Accent2 42 6" xfId="15966" xr:uid="{7350B211-CBA6-4E3A-BEE4-19F49640C524}"/>
    <cellStyle name="40% - Accent2 42 7" xfId="15967" xr:uid="{ECA87E8F-AB37-45A4-8096-065266E4E04D}"/>
    <cellStyle name="40% - Accent2 43" xfId="15968" xr:uid="{BCE2C1DC-D163-4369-982A-F88EB1CA4D6C}"/>
    <cellStyle name="40% - Accent2 43 2" xfId="15969" xr:uid="{8CE176B5-C033-480E-BDD8-565E46FE943E}"/>
    <cellStyle name="40% - Accent2 43 2 2" xfId="15970" xr:uid="{1523DFDB-1CBB-4736-9A9D-3019CC453DA9}"/>
    <cellStyle name="40% - Accent2 43 2 3" xfId="15971" xr:uid="{51A6E633-8E5A-4481-B0D9-773DAD7D7FAB}"/>
    <cellStyle name="40% - Accent2 43 2 4" xfId="15972" xr:uid="{9EF865D1-DA07-4FF9-8E16-3B89F82DBC3F}"/>
    <cellStyle name="40% - Accent2 43 2 5" xfId="15973" xr:uid="{76223A78-BB32-4131-9959-ECEBD421002A}"/>
    <cellStyle name="40% - Accent2 43 2 6" xfId="15974" xr:uid="{44F9EC3C-6E1D-4B39-B39D-164D63AB98FC}"/>
    <cellStyle name="40% - Accent2 43 3" xfId="15975" xr:uid="{6CC99168-3BB1-46DA-BF84-1F1C58219C34}"/>
    <cellStyle name="40% - Accent2 43 3 2" xfId="15976" xr:uid="{BD563542-A822-47E5-B127-7ECE2641CA36}"/>
    <cellStyle name="40% - Accent2 43 4" xfId="15977" xr:uid="{5E2D5D2E-06D3-4DD7-AC68-698F73B6E229}"/>
    <cellStyle name="40% - Accent2 43 5" xfId="15978" xr:uid="{2A5A86D9-BD4E-4540-972D-AFC3D8130A17}"/>
    <cellStyle name="40% - Accent2 43 6" xfId="15979" xr:uid="{A5E6253D-1698-479B-92CB-9795640C9F1C}"/>
    <cellStyle name="40% - Accent2 43 7" xfId="15980" xr:uid="{11FD79C4-426C-41A0-91B5-DD8A1FB28ACD}"/>
    <cellStyle name="40% - Accent2 44" xfId="15981" xr:uid="{BD899BF8-A469-47E8-B3FE-88495DEAF602}"/>
    <cellStyle name="40% - Accent2 44 2" xfId="15982" xr:uid="{FFA767C7-7B9D-425B-85F7-F3CECA9F9889}"/>
    <cellStyle name="40% - Accent2 44 2 2" xfId="15983" xr:uid="{C32B2500-B299-461C-BFDA-3215DA214BA9}"/>
    <cellStyle name="40% - Accent2 44 2 3" xfId="15984" xr:uid="{44DB4AB1-B8EB-495D-82B8-095CDB31E543}"/>
    <cellStyle name="40% - Accent2 44 2 4" xfId="15985" xr:uid="{61CEE17C-3B25-48A2-A991-CD2679AF56DE}"/>
    <cellStyle name="40% - Accent2 44 2 5" xfId="15986" xr:uid="{2FACC041-F8D6-4644-982E-9CD703E3DF06}"/>
    <cellStyle name="40% - Accent2 44 2 6" xfId="15987" xr:uid="{4ADA7A6F-9552-4C8E-8F41-6C6F5AC95230}"/>
    <cellStyle name="40% - Accent2 44 3" xfId="15988" xr:uid="{AAF4192F-6C71-4EB2-9DD2-CC0F5B189025}"/>
    <cellStyle name="40% - Accent2 44 3 2" xfId="15989" xr:uid="{1FAEA393-D3E8-4F89-BD0C-4D033F7A511B}"/>
    <cellStyle name="40% - Accent2 44 4" xfId="15990" xr:uid="{F982204F-D0EC-4997-976F-4588ED287EED}"/>
    <cellStyle name="40% - Accent2 44 5" xfId="15991" xr:uid="{9E6BAD2F-AD72-4E2F-8640-503AA4E4DD55}"/>
    <cellStyle name="40% - Accent2 44 6" xfId="15992" xr:uid="{7C0C9092-6AA0-493B-A831-08BCC14F96CF}"/>
    <cellStyle name="40% - Accent2 44 7" xfId="15993" xr:uid="{74883C1B-5197-446C-B7A0-295E296F9C89}"/>
    <cellStyle name="40% - Accent2 45" xfId="15994" xr:uid="{90855AF1-CF56-401C-9ED6-048FABDD9A99}"/>
    <cellStyle name="40% - Accent2 45 2" xfId="15995" xr:uid="{DBE1F2BB-3DA5-49D5-9C79-5B42D0AF5388}"/>
    <cellStyle name="40% - Accent2 45 2 2" xfId="15996" xr:uid="{2BDD5821-CB5B-4773-8C77-725E0FA0AE9E}"/>
    <cellStyle name="40% - Accent2 45 2 3" xfId="15997" xr:uid="{BC613B72-D123-4E01-8DD9-10E8A41D5ED8}"/>
    <cellStyle name="40% - Accent2 45 2 4" xfId="15998" xr:uid="{FAE06BBD-2E48-436D-8958-704380DA1738}"/>
    <cellStyle name="40% - Accent2 45 2 5" xfId="15999" xr:uid="{E226043F-EEB3-401D-9A30-7021585D8AA4}"/>
    <cellStyle name="40% - Accent2 45 2 6" xfId="16000" xr:uid="{F24928E5-0B9C-43DB-9CA1-D498B2872FF8}"/>
    <cellStyle name="40% - Accent2 45 3" xfId="16001" xr:uid="{DABF4D33-4FFE-4DCC-8902-4A6AA1EDDF49}"/>
    <cellStyle name="40% - Accent2 45 3 2" xfId="16002" xr:uid="{22B3893A-2624-4D69-A6CA-7978AE599917}"/>
    <cellStyle name="40% - Accent2 45 4" xfId="16003" xr:uid="{37416135-C207-4594-9451-8BDBA422285C}"/>
    <cellStyle name="40% - Accent2 45 5" xfId="16004" xr:uid="{D49A28DD-A276-4894-BDD9-0DBE9F0AFB56}"/>
    <cellStyle name="40% - Accent2 45 6" xfId="16005" xr:uid="{11E7133D-491D-4C53-AE3C-7C41DDB29EF5}"/>
    <cellStyle name="40% - Accent2 45 7" xfId="16006" xr:uid="{6F56FFFD-AFD1-45EA-9210-3529D312319E}"/>
    <cellStyle name="40% - Accent2 46" xfId="16007" xr:uid="{9372E0EE-4404-4B29-8738-6C2E8F36ECED}"/>
    <cellStyle name="40% - Accent2 46 2" xfId="16008" xr:uid="{BB7A72BA-AA55-495C-9728-F604B5F7B244}"/>
    <cellStyle name="40% - Accent2 46 2 2" xfId="16009" xr:uid="{484321A2-4A9C-49C7-B632-81F39A8BEABF}"/>
    <cellStyle name="40% - Accent2 46 2 3" xfId="16010" xr:uid="{E426B94B-4DCF-4547-A711-CFF3F007B366}"/>
    <cellStyle name="40% - Accent2 46 2 4" xfId="16011" xr:uid="{B023FADC-DB12-448C-B98E-073E19CBB743}"/>
    <cellStyle name="40% - Accent2 46 2 5" xfId="16012" xr:uid="{11441B11-828C-4CC3-BA8D-88C9E067AD41}"/>
    <cellStyle name="40% - Accent2 46 2 6" xfId="16013" xr:uid="{BD010C21-2FE5-443F-9CCD-69076DCD9363}"/>
    <cellStyle name="40% - Accent2 46 2 7" xfId="16014" xr:uid="{15E8F94F-9E28-48E1-95CC-1B82AE32820D}"/>
    <cellStyle name="40% - Accent2 46 2 8" xfId="16015" xr:uid="{F0393A64-F6D3-4FA0-9F45-5B793B2C8F0B}"/>
    <cellStyle name="40% - Accent2 46 3" xfId="16016" xr:uid="{79256573-3E5E-4AF8-B94E-CEAF8DDB19FE}"/>
    <cellStyle name="40% - Accent2 46 3 2" xfId="16017" xr:uid="{C468C123-9798-4412-90E8-C9C637AC1AF3}"/>
    <cellStyle name="40% - Accent2 46 4" xfId="16018" xr:uid="{103CACC4-D815-49BA-90CF-BFFB47583ABB}"/>
    <cellStyle name="40% - Accent2 46 5" xfId="16019" xr:uid="{A47A37AE-2851-43C5-B3F4-392FD70769EF}"/>
    <cellStyle name="40% - Accent2 46 6" xfId="16020" xr:uid="{9590BF2F-4E1E-4475-8D96-BD8760F2B707}"/>
    <cellStyle name="40% - Accent2 46 7" xfId="16021" xr:uid="{9348F57E-2580-43EB-B4C1-C33A4BB8629D}"/>
    <cellStyle name="40% - Accent2 46 8" xfId="16022" xr:uid="{62F79BDC-6993-432D-ABDC-EDB6EEC4A194}"/>
    <cellStyle name="40% - Accent2 46 9" xfId="16023" xr:uid="{845112A2-6A8A-4E19-8A08-089363E2DF02}"/>
    <cellStyle name="40% - Accent2 47" xfId="16024" xr:uid="{5B82DC99-B756-49FA-A158-D6BF86EA1EDA}"/>
    <cellStyle name="40% - Accent2 47 2" xfId="16025" xr:uid="{A6122F6E-50D3-4A9A-8D60-A68B015A0201}"/>
    <cellStyle name="40% - Accent2 47 2 2" xfId="16026" xr:uid="{D224503B-434C-4AAD-875E-EC68C4FAC85D}"/>
    <cellStyle name="40% - Accent2 47 2 3" xfId="16027" xr:uid="{32AA1173-95AB-4DA8-8D76-8F9644E6921B}"/>
    <cellStyle name="40% - Accent2 47 2 4" xfId="16028" xr:uid="{FB0FB613-50C3-427D-AB89-CF1BEA5E7FFC}"/>
    <cellStyle name="40% - Accent2 47 2 5" xfId="16029" xr:uid="{D80A7EFF-7732-4682-A5CA-D156F1125251}"/>
    <cellStyle name="40% - Accent2 47 2 6" xfId="16030" xr:uid="{1D0F6BC9-75CB-4F8D-A64E-51E05F385B15}"/>
    <cellStyle name="40% - Accent2 47 2 7" xfId="16031" xr:uid="{21126EF6-4396-4A51-B53D-F706AA111C0D}"/>
    <cellStyle name="40% - Accent2 47 2 8" xfId="16032" xr:uid="{AC462FBA-DB29-497B-A45E-E7DEDC97A252}"/>
    <cellStyle name="40% - Accent2 47 3" xfId="16033" xr:uid="{CB483C87-0ED1-4E1B-BF51-D825334F4020}"/>
    <cellStyle name="40% - Accent2 47 3 2" xfId="16034" xr:uid="{35F42067-4002-4713-93B2-2C033FAF937A}"/>
    <cellStyle name="40% - Accent2 47 4" xfId="16035" xr:uid="{9C55719A-13AA-47EE-B030-7FB806463D04}"/>
    <cellStyle name="40% - Accent2 47 5" xfId="16036" xr:uid="{CFF2C97E-51BF-455A-8258-5E2CEF27702F}"/>
    <cellStyle name="40% - Accent2 47 6" xfId="16037" xr:uid="{B99DA72A-239A-49E9-9DEB-ECE0D1EEC955}"/>
    <cellStyle name="40% - Accent2 47 7" xfId="16038" xr:uid="{8238DA0B-C562-4570-816B-546110284660}"/>
    <cellStyle name="40% - Accent2 47 8" xfId="16039" xr:uid="{616D09FA-ED09-4334-BE0F-8F01C356DDC4}"/>
    <cellStyle name="40% - Accent2 47 9" xfId="16040" xr:uid="{D77D3EAB-CA35-4AC8-B1E8-88F9FE4684A6}"/>
    <cellStyle name="40% - Accent2 48" xfId="16041" xr:uid="{4D215A45-1525-4C5D-B848-E74B75C540E3}"/>
    <cellStyle name="40% - Accent2 48 2" xfId="16042" xr:uid="{0113EC73-A603-4C65-B89A-DA7107F23EFB}"/>
    <cellStyle name="40% - Accent2 48 2 2" xfId="16043" xr:uid="{35F4924F-CE37-4537-A583-0F9C4F576F6C}"/>
    <cellStyle name="40% - Accent2 48 2 3" xfId="16044" xr:uid="{FDBD1EB5-7425-4C43-A90A-798E6D5DE1C9}"/>
    <cellStyle name="40% - Accent2 48 2 4" xfId="16045" xr:uid="{E8510304-A13B-4796-9F19-62826D1BC8CA}"/>
    <cellStyle name="40% - Accent2 48 2 5" xfId="16046" xr:uid="{1725AE16-910E-42E4-8609-F3A86B2700BC}"/>
    <cellStyle name="40% - Accent2 48 2 6" xfId="16047" xr:uid="{B02C283C-0328-4A0E-A9C1-193F03C26EB6}"/>
    <cellStyle name="40% - Accent2 48 2 7" xfId="16048" xr:uid="{C5FC6F48-7157-4F14-BAEB-CE95919AC5A8}"/>
    <cellStyle name="40% - Accent2 48 2 8" xfId="16049" xr:uid="{403087D2-72E6-4141-AC26-05AD21DB3A27}"/>
    <cellStyle name="40% - Accent2 48 3" xfId="16050" xr:uid="{4FD588D5-93C5-41BC-91F0-433EABA36703}"/>
    <cellStyle name="40% - Accent2 48 3 2" xfId="16051" xr:uid="{1CFED7E1-828B-4E75-BE97-0618BEE9917F}"/>
    <cellStyle name="40% - Accent2 48 4" xfId="16052" xr:uid="{28531A15-606B-4C2D-BC8C-6D586C3F0D8B}"/>
    <cellStyle name="40% - Accent2 48 5" xfId="16053" xr:uid="{D99DB1D4-7844-4F1B-8723-C97CD41E4647}"/>
    <cellStyle name="40% - Accent2 48 6" xfId="16054" xr:uid="{385227DE-DE71-4322-A1D1-8A5274D0F683}"/>
    <cellStyle name="40% - Accent2 48 7" xfId="16055" xr:uid="{CC70E7DE-CD6C-4308-BEBF-F3A92313C00C}"/>
    <cellStyle name="40% - Accent2 48 8" xfId="16056" xr:uid="{BB72BE8A-76A3-4AF4-B224-1B8AA7EDEFFB}"/>
    <cellStyle name="40% - Accent2 48 9" xfId="16057" xr:uid="{CBA0D711-F7B5-4B62-8FA5-FEEC69A560B6}"/>
    <cellStyle name="40% - Accent2 49" xfId="16058" xr:uid="{0BCD9D85-4F60-4B96-885F-895AB3230711}"/>
    <cellStyle name="40% - Accent2 49 2" xfId="16059" xr:uid="{218692A2-9F1A-4527-B382-8C12A4870CB9}"/>
    <cellStyle name="40% - Accent2 49 2 2" xfId="16060" xr:uid="{115DA48B-51AC-4E9C-8A59-56F8C35C5C3C}"/>
    <cellStyle name="40% - Accent2 49 2 3" xfId="16061" xr:uid="{CFD77616-81A8-421E-B69A-3FC9C02A0F41}"/>
    <cellStyle name="40% - Accent2 49 2 4" xfId="16062" xr:uid="{9CC37C94-D892-4061-9CE9-8E2CF273C0E3}"/>
    <cellStyle name="40% - Accent2 49 2 5" xfId="16063" xr:uid="{F59B965D-C543-49D2-8AA9-F606AD34BC72}"/>
    <cellStyle name="40% - Accent2 49 2 6" xfId="16064" xr:uid="{FAFBE3D0-D33D-432E-BA69-C9E9A9C1A52B}"/>
    <cellStyle name="40% - Accent2 49 2 7" xfId="16065" xr:uid="{B1244238-E2B1-4B53-901C-688E9BD35CC6}"/>
    <cellStyle name="40% - Accent2 49 2 8" xfId="16066" xr:uid="{2F35D2DE-7376-4AA6-82FD-E316B5CD2714}"/>
    <cellStyle name="40% - Accent2 49 3" xfId="16067" xr:uid="{57D39E5F-2D67-4F21-A2F2-6AC5DA7A1ACE}"/>
    <cellStyle name="40% - Accent2 49 3 2" xfId="16068" xr:uid="{5A688425-6CCB-4432-88AD-B077B91AFF85}"/>
    <cellStyle name="40% - Accent2 49 4" xfId="16069" xr:uid="{876EC38C-2EAE-4459-8BD3-C82A90BACBC3}"/>
    <cellStyle name="40% - Accent2 49 5" xfId="16070" xr:uid="{9FE34062-3463-4DD0-A2F1-F081D93C1AB1}"/>
    <cellStyle name="40% - Accent2 49 6" xfId="16071" xr:uid="{A35B1ECC-17D0-4A20-9419-FB346C7C2829}"/>
    <cellStyle name="40% - Accent2 49 7" xfId="16072" xr:uid="{CA57E864-A3DC-4AD5-8AD4-F19B415DF9A2}"/>
    <cellStyle name="40% - Accent2 49 8" xfId="16073" xr:uid="{140BD47D-6467-43BD-ACA7-68E3E3E02CC1}"/>
    <cellStyle name="40% - Accent2 49 9" xfId="16074" xr:uid="{585BDBF3-2F98-4DDC-B73B-669A317A0E12}"/>
    <cellStyle name="40% - Accent2 5" xfId="5618" xr:uid="{B8C5392E-9F79-4F10-A84F-72C8A5F00AB5}"/>
    <cellStyle name="40% - Accent2 5 2" xfId="5833" xr:uid="{58E03BBB-F4B2-42F4-8978-0B40C2154C07}"/>
    <cellStyle name="40% - Accent2 5 2 2" xfId="16077" xr:uid="{B139BBAB-8686-4FF3-AE29-105EC8F0F34F}"/>
    <cellStyle name="40% - Accent2 5 2 3" xfId="16078" xr:uid="{E2B825BC-F58B-4C50-82BF-D788BE5E118D}"/>
    <cellStyle name="40% - Accent2 5 2 4" xfId="16079" xr:uid="{7FFD24A8-1CD2-4CCE-90B6-5A3CF2A9B45A}"/>
    <cellStyle name="40% - Accent2 5 2 5" xfId="16080" xr:uid="{8716546F-43D2-4CD0-8036-58584C79FCF5}"/>
    <cellStyle name="40% - Accent2 5 2 6" xfId="16081" xr:uid="{4287C0EE-4F50-4E49-8794-9206C0A7176A}"/>
    <cellStyle name="40% - Accent2 5 2 7" xfId="16076" xr:uid="{5998FCDC-928B-447F-BF5F-DA965900E611}"/>
    <cellStyle name="40% - Accent2 5 3" xfId="16082" xr:uid="{72C320FB-5051-4931-97FC-67DCEBA4126E}"/>
    <cellStyle name="40% - Accent2 5 3 2" xfId="16083" xr:uid="{C4347049-84CD-42B3-909E-1E92D30A31C7}"/>
    <cellStyle name="40% - Accent2 5 4" xfId="16084" xr:uid="{E68184E0-3672-4165-A102-5F2E7B334591}"/>
    <cellStyle name="40% - Accent2 5 5" xfId="16085" xr:uid="{D7D015B2-400D-41CC-914E-3667364F0917}"/>
    <cellStyle name="40% - Accent2 5 6" xfId="16086" xr:uid="{09DF7092-BB6B-4E06-BD81-57891C0DF877}"/>
    <cellStyle name="40% - Accent2 5 7" xfId="16087" xr:uid="{D255767E-2A64-4056-A802-EBA414B933CB}"/>
    <cellStyle name="40% - Accent2 5 8" xfId="16075" xr:uid="{2D5C9BD0-5DC7-49EE-98E2-0C65C5CA5521}"/>
    <cellStyle name="40% - Accent2 50" xfId="16088" xr:uid="{2699692A-EEC7-408B-A46E-0E82DC58D63F}"/>
    <cellStyle name="40% - Accent2 50 2" xfId="16089" xr:uid="{DEB2548B-4C38-4542-A7FC-5D7343AF67D8}"/>
    <cellStyle name="40% - Accent2 50 2 2" xfId="16090" xr:uid="{B87B28A6-A3B2-4AC5-9530-63D0F98A4DF0}"/>
    <cellStyle name="40% - Accent2 50 2 3" xfId="16091" xr:uid="{2827C3AD-0918-4811-A1B2-F28D6B030A76}"/>
    <cellStyle name="40% - Accent2 50 2 4" xfId="16092" xr:uid="{32AAB7E9-C343-4CD1-ADBB-2099F9355567}"/>
    <cellStyle name="40% - Accent2 50 2 5" xfId="16093" xr:uid="{4104BE8A-A543-4307-A370-FFD87263CCFC}"/>
    <cellStyle name="40% - Accent2 50 2 6" xfId="16094" xr:uid="{8C795688-E8F3-4CFB-9188-EE786387A926}"/>
    <cellStyle name="40% - Accent2 50 2 7" xfId="16095" xr:uid="{668BE17F-867D-43CC-8995-0F2B36591816}"/>
    <cellStyle name="40% - Accent2 50 2 8" xfId="16096" xr:uid="{E37A52EC-9C2E-4577-AC68-A336633315A3}"/>
    <cellStyle name="40% - Accent2 50 3" xfId="16097" xr:uid="{856A6F9C-C51A-40BD-8999-FB9C34E4344C}"/>
    <cellStyle name="40% - Accent2 50 3 2" xfId="16098" xr:uid="{6443638B-19EC-443C-90F5-1E95F27EE8CA}"/>
    <cellStyle name="40% - Accent2 50 4" xfId="16099" xr:uid="{2CCBA98D-E02D-4FA3-8041-6B7C320660A9}"/>
    <cellStyle name="40% - Accent2 50 5" xfId="16100" xr:uid="{B661D782-46CC-4D86-ABCB-F842CA1078E5}"/>
    <cellStyle name="40% - Accent2 50 6" xfId="16101" xr:uid="{6D345949-726E-47A9-95DD-E1369C3D6A24}"/>
    <cellStyle name="40% - Accent2 50 7" xfId="16102" xr:uid="{1D248895-1A90-42BF-BF97-C96190A71830}"/>
    <cellStyle name="40% - Accent2 50 8" xfId="16103" xr:uid="{78FE25FD-C718-40A7-B23F-121600C3DAA2}"/>
    <cellStyle name="40% - Accent2 50 9" xfId="16104" xr:uid="{381C09F1-B3E7-44A2-B02C-FB2548F14A6B}"/>
    <cellStyle name="40% - Accent2 51" xfId="16105" xr:uid="{8DF7C54E-2A3B-4552-85FE-0852359AC3CB}"/>
    <cellStyle name="40% - Accent2 51 2" xfId="16106" xr:uid="{00489BE2-9D21-41AB-8575-4FC68BA7612A}"/>
    <cellStyle name="40% - Accent2 51 2 2" xfId="16107" xr:uid="{0D7363C9-6774-4BE6-BA6F-3A44A9FD684A}"/>
    <cellStyle name="40% - Accent2 51 2 3" xfId="16108" xr:uid="{5F900228-F99E-42B1-A551-0F81802CB59C}"/>
    <cellStyle name="40% - Accent2 51 2 4" xfId="16109" xr:uid="{DBF863B9-C600-4C5F-B451-704255596857}"/>
    <cellStyle name="40% - Accent2 51 2 5" xfId="16110" xr:uid="{6C1572B1-43FF-4F33-B064-A7D313390C78}"/>
    <cellStyle name="40% - Accent2 51 2 6" xfId="16111" xr:uid="{BEF65979-97AC-4DD2-85D0-A554E02D0D58}"/>
    <cellStyle name="40% - Accent2 51 2 7" xfId="16112" xr:uid="{5CE8C1AE-FDA6-4492-95DD-ECF8FBE6A92C}"/>
    <cellStyle name="40% - Accent2 51 2 8" xfId="16113" xr:uid="{987DCFCD-E3DB-459A-AAFF-3B366FBC6C3A}"/>
    <cellStyle name="40% - Accent2 51 3" xfId="16114" xr:uid="{43DF9C74-BED0-40A8-8710-5D35E9C428F4}"/>
    <cellStyle name="40% - Accent2 51 3 2" xfId="16115" xr:uid="{0644D76B-D8D0-4D4D-8193-92C18B7714FC}"/>
    <cellStyle name="40% - Accent2 51 4" xfId="16116" xr:uid="{7ED1C281-6BBD-4D7A-A717-BFA7D2F98C94}"/>
    <cellStyle name="40% - Accent2 51 5" xfId="16117" xr:uid="{282840B5-CA5F-413E-93FF-1D392B0F4E97}"/>
    <cellStyle name="40% - Accent2 51 6" xfId="16118" xr:uid="{6697FE4E-18C5-49B6-87F3-73EEAFE2567E}"/>
    <cellStyle name="40% - Accent2 51 7" xfId="16119" xr:uid="{47EC97CF-0074-482D-B92C-556A73809985}"/>
    <cellStyle name="40% - Accent2 51 8" xfId="16120" xr:uid="{9C4DABE1-BBDE-41B9-9CD4-5402A3894467}"/>
    <cellStyle name="40% - Accent2 51 9" xfId="16121" xr:uid="{F0B7861C-F8FB-4D3F-A3EE-F30D445001FE}"/>
    <cellStyle name="40% - Accent2 52" xfId="16122" xr:uid="{D654493B-0ED5-42B1-8A16-A597E2185995}"/>
    <cellStyle name="40% - Accent2 52 2" xfId="16123" xr:uid="{1A7DA938-AEEB-4420-B1A0-576D286AE621}"/>
    <cellStyle name="40% - Accent2 52 2 2" xfId="16124" xr:uid="{02828E6A-FCBD-4868-AE1E-85E745AD5298}"/>
    <cellStyle name="40% - Accent2 52 2 3" xfId="16125" xr:uid="{1B1B00CE-CF37-483C-889B-C272C8CD5E00}"/>
    <cellStyle name="40% - Accent2 52 2 4" xfId="16126" xr:uid="{92BD6A35-05CF-41BD-B456-48F0AB7405F0}"/>
    <cellStyle name="40% - Accent2 52 2 5" xfId="16127" xr:uid="{1117F2DE-0DC2-4ADC-B174-1CB8D20FD9BF}"/>
    <cellStyle name="40% - Accent2 52 2 6" xfId="16128" xr:uid="{9E2E9186-12D4-4585-881C-C110850EA2D7}"/>
    <cellStyle name="40% - Accent2 52 2 7" xfId="16129" xr:uid="{2DB1278A-DA4B-4EA2-9961-106A0B28A6A7}"/>
    <cellStyle name="40% - Accent2 52 2 8" xfId="16130" xr:uid="{9F7C9E6A-586B-4A3E-BACC-50072DEB8E64}"/>
    <cellStyle name="40% - Accent2 52 3" xfId="16131" xr:uid="{9EF84964-FF9C-494E-AA9A-86F9A9094617}"/>
    <cellStyle name="40% - Accent2 52 3 2" xfId="16132" xr:uid="{474AA9E9-D758-4846-BC2E-770733411249}"/>
    <cellStyle name="40% - Accent2 52 4" xfId="16133" xr:uid="{DEFF0B61-57C1-4F6E-9644-F14AF5781A5B}"/>
    <cellStyle name="40% - Accent2 52 5" xfId="16134" xr:uid="{A346B364-195E-40CA-9432-5691A333A91F}"/>
    <cellStyle name="40% - Accent2 52 6" xfId="16135" xr:uid="{3715A5A0-8311-4B05-8483-DAF98D7E83F6}"/>
    <cellStyle name="40% - Accent2 52 7" xfId="16136" xr:uid="{726937E2-3830-477F-8D39-0F0ADC43A137}"/>
    <cellStyle name="40% - Accent2 52 8" xfId="16137" xr:uid="{400AA2A2-59C9-4AB7-B91C-BFB97F5B841F}"/>
    <cellStyle name="40% - Accent2 52 9" xfId="16138" xr:uid="{8EDC3ABD-5C3E-4E00-9B75-6327DFE4E5E9}"/>
    <cellStyle name="40% - Accent2 53" xfId="16139" xr:uid="{09CDE1C3-9B3C-42A1-AC40-29A22BCB828A}"/>
    <cellStyle name="40% - Accent2 53 2" xfId="16140" xr:uid="{8C32E08B-82BF-4FE3-8C51-61C148B3EDC1}"/>
    <cellStyle name="40% - Accent2 53 2 2" xfId="16141" xr:uid="{796C8939-93BB-43A4-ADDF-364C1FE2BC3F}"/>
    <cellStyle name="40% - Accent2 53 2 3" xfId="16142" xr:uid="{1B082FB9-DE96-4E6F-9944-22408BA44BE4}"/>
    <cellStyle name="40% - Accent2 53 2 4" xfId="16143" xr:uid="{CF6DF216-20B0-401D-B0D0-733B24D8DC59}"/>
    <cellStyle name="40% - Accent2 53 2 5" xfId="16144" xr:uid="{F1B4A0F8-BEC3-4954-BD9B-94FE6EE49B06}"/>
    <cellStyle name="40% - Accent2 53 2 6" xfId="16145" xr:uid="{2DBA08B7-5831-4CFF-8AF8-53EAF0D5866E}"/>
    <cellStyle name="40% - Accent2 53 2 7" xfId="16146" xr:uid="{076D5030-3A9D-4A9D-87D1-FD407E74E75D}"/>
    <cellStyle name="40% - Accent2 53 2 8" xfId="16147" xr:uid="{0D7CE8FD-3ECB-493A-AA06-D25D72287AA0}"/>
    <cellStyle name="40% - Accent2 53 3" xfId="16148" xr:uid="{1F24F35C-9024-4568-BF6D-D04526C5312C}"/>
    <cellStyle name="40% - Accent2 53 3 2" xfId="16149" xr:uid="{A818DAD9-614A-4B57-BA28-96075B23678F}"/>
    <cellStyle name="40% - Accent2 53 4" xfId="16150" xr:uid="{FE25A781-67CD-4EE8-9DCA-EBFD6B9E9726}"/>
    <cellStyle name="40% - Accent2 53 5" xfId="16151" xr:uid="{A1099E13-492B-43B4-8D95-F5FAE0527E89}"/>
    <cellStyle name="40% - Accent2 53 6" xfId="16152" xr:uid="{0E5453D9-CB14-40D8-824E-4DA0449553F9}"/>
    <cellStyle name="40% - Accent2 53 7" xfId="16153" xr:uid="{67DC57A8-F1EC-4B76-8B1D-227452DFFE58}"/>
    <cellStyle name="40% - Accent2 53 8" xfId="16154" xr:uid="{AF58D964-C15A-490C-AD5A-95C4D4693377}"/>
    <cellStyle name="40% - Accent2 53 9" xfId="16155" xr:uid="{1D2BE9E7-01B9-4A45-80B7-8C83BFD1A96A}"/>
    <cellStyle name="40% - Accent2 54" xfId="16156" xr:uid="{ABA73292-3266-49B9-B358-7AF936F7D27D}"/>
    <cellStyle name="40% - Accent2 54 2" xfId="16157" xr:uid="{9BBACC3A-7FBB-48CF-8C84-51430A599217}"/>
    <cellStyle name="40% - Accent2 54 2 2" xfId="16158" xr:uid="{DB26216A-F142-4170-9C9F-CF5C5F3D8A52}"/>
    <cellStyle name="40% - Accent2 54 2 3" xfId="16159" xr:uid="{B8AA26E9-4606-4A0A-8F57-F63F174588E1}"/>
    <cellStyle name="40% - Accent2 54 2 4" xfId="16160" xr:uid="{2A0EA1F1-E0E4-4CE5-AEF9-84680E9F9802}"/>
    <cellStyle name="40% - Accent2 54 2 5" xfId="16161" xr:uid="{444CA2C3-2FE8-45A6-A6A3-2F5CF7D177D9}"/>
    <cellStyle name="40% - Accent2 54 2 6" xfId="16162" xr:uid="{2800D4E0-DF46-41B5-8EBF-CD1EFA30EE4B}"/>
    <cellStyle name="40% - Accent2 54 2 7" xfId="16163" xr:uid="{B2592F9E-98AF-407B-A39A-8C855AB8742F}"/>
    <cellStyle name="40% - Accent2 54 2 8" xfId="16164" xr:uid="{A4A1EFBE-53B2-4E8D-A0DD-820408690982}"/>
    <cellStyle name="40% - Accent2 54 3" xfId="16165" xr:uid="{B368D480-9D7B-4DEA-AA57-47E0F7E3EE59}"/>
    <cellStyle name="40% - Accent2 54 3 2" xfId="16166" xr:uid="{B64B88E9-6512-4577-8E05-275737F5A61A}"/>
    <cellStyle name="40% - Accent2 54 4" xfId="16167" xr:uid="{CBE4B2E8-C25E-4CAC-BA71-B175005FDA79}"/>
    <cellStyle name="40% - Accent2 54 5" xfId="16168" xr:uid="{914BA9B2-7885-47B1-8E98-FC9E35E3144F}"/>
    <cellStyle name="40% - Accent2 54 6" xfId="16169" xr:uid="{C2E96C42-A646-4332-ACBD-BCF937113699}"/>
    <cellStyle name="40% - Accent2 54 7" xfId="16170" xr:uid="{492D0F4D-5A49-4171-9A49-0CF91511ADDB}"/>
    <cellStyle name="40% - Accent2 54 8" xfId="16171" xr:uid="{B4EB9BA0-F2E8-44D4-90B2-20B6F67F134B}"/>
    <cellStyle name="40% - Accent2 54 9" xfId="16172" xr:uid="{0745F708-2A67-44AB-9944-19C2131D4C46}"/>
    <cellStyle name="40% - Accent2 55" xfId="16173" xr:uid="{162DD4F4-55D7-4E37-96E7-0EBEA9F36C3C}"/>
    <cellStyle name="40% - Accent2 55 2" xfId="16174" xr:uid="{427ACD57-2FBB-4C45-8A9F-EDAE7D5FD8B5}"/>
    <cellStyle name="40% - Accent2 55 2 2" xfId="16175" xr:uid="{CF9C4132-6DD2-4C5F-BF43-9EA28A99C7CE}"/>
    <cellStyle name="40% - Accent2 55 3" xfId="16176" xr:uid="{9368B279-1A59-47D5-8940-B3D1DF5A1944}"/>
    <cellStyle name="40% - Accent2 55 3 2" xfId="16177" xr:uid="{198BB7FC-133E-4D1E-8F73-DED35195F4D0}"/>
    <cellStyle name="40% - Accent2 55 4" xfId="16178" xr:uid="{A955DAAE-3856-459D-BEC2-997ABCA3E38B}"/>
    <cellStyle name="40% - Accent2 55 5" xfId="16179" xr:uid="{A90CD35E-630F-466F-9DFB-79B7E5A425BF}"/>
    <cellStyle name="40% - Accent2 55 6" xfId="16180" xr:uid="{BDF09261-6B60-4D7A-94A9-755E3E29D014}"/>
    <cellStyle name="40% - Accent2 55 7" xfId="16181" xr:uid="{CFAE9715-2FC5-4FDE-9B04-D471DB55D197}"/>
    <cellStyle name="40% - Accent2 56" xfId="16182" xr:uid="{300C7456-DCC2-4401-971D-1D039403F43C}"/>
    <cellStyle name="40% - Accent2 56 2" xfId="16183" xr:uid="{797DEAE0-0C82-412A-B773-B7EC80B855E8}"/>
    <cellStyle name="40% - Accent2 56 2 2" xfId="16184" xr:uid="{E998F5EB-B2A4-4CB0-8F87-154FD40C5F11}"/>
    <cellStyle name="40% - Accent2 56 3" xfId="16185" xr:uid="{171D88BC-A1AA-4A09-B5C4-39CFEB4EF58B}"/>
    <cellStyle name="40% - Accent2 56 4" xfId="16186" xr:uid="{D6A9042F-9074-4608-A24D-F3C94720CC9D}"/>
    <cellStyle name="40% - Accent2 56 5" xfId="16187" xr:uid="{8268B630-4CD1-4B8D-9464-FD431ABF3603}"/>
    <cellStyle name="40% - Accent2 56 6" xfId="16188" xr:uid="{2B51F757-BD9B-4152-BC6C-F5D978847227}"/>
    <cellStyle name="40% - Accent2 56 7" xfId="16189" xr:uid="{13DE1FE2-28CC-4B7A-A2D1-542B86F51FC2}"/>
    <cellStyle name="40% - Accent2 57" xfId="16190" xr:uid="{7CA71EB7-122D-4D07-AF06-8AFB85CFDE16}"/>
    <cellStyle name="40% - Accent2 57 2" xfId="16191" xr:uid="{B72ACFA0-EBCA-4C88-8540-7AAB6FA41930}"/>
    <cellStyle name="40% - Accent2 57 2 2" xfId="16192" xr:uid="{D6F7693E-796A-43D9-8CD1-4DFBB8C35304}"/>
    <cellStyle name="40% - Accent2 57 3" xfId="16193" xr:uid="{EFFBE13A-3E9F-4DF6-85E3-40D369A8B432}"/>
    <cellStyle name="40% - Accent2 57 4" xfId="16194" xr:uid="{C28B279C-438F-4ED9-A66A-8BB7F8BADBB8}"/>
    <cellStyle name="40% - Accent2 57 5" xfId="16195" xr:uid="{D575DF48-0AEA-4A91-9728-8DA1A5664C06}"/>
    <cellStyle name="40% - Accent2 57 6" xfId="16196" xr:uid="{66C65459-93E9-4605-BE49-4F5E58699003}"/>
    <cellStyle name="40% - Accent2 57 7" xfId="16197" xr:uid="{7E001654-7446-4D3C-92AB-F7BB3A4EFDAA}"/>
    <cellStyle name="40% - Accent2 58" xfId="16198" xr:uid="{98EA8C22-FFCB-4BB8-A679-5075057CC8DD}"/>
    <cellStyle name="40% - Accent2 58 2" xfId="16199" xr:uid="{A5E6C033-203C-4404-992F-5C104931D024}"/>
    <cellStyle name="40% - Accent2 58 2 2" xfId="16200" xr:uid="{3C28AF7D-951D-4AB4-B9B5-5F23DD4DAED9}"/>
    <cellStyle name="40% - Accent2 58 3" xfId="16201" xr:uid="{1A81634B-6932-4DAA-B4AF-BE4AE74617B0}"/>
    <cellStyle name="40% - Accent2 58 3 2" xfId="16202" xr:uid="{46ED3942-F7AB-4C67-A26E-2B9194EE1CFC}"/>
    <cellStyle name="40% - Accent2 58 4" xfId="16203" xr:uid="{03041E9C-9218-4316-A84E-DF026161339A}"/>
    <cellStyle name="40% - Accent2 58 5" xfId="16204" xr:uid="{3500E371-FF60-4882-A8A6-9FCB867060A9}"/>
    <cellStyle name="40% - Accent2 58 6" xfId="16205" xr:uid="{06E705E7-58C4-48F2-8AF4-A1545207F9F1}"/>
    <cellStyle name="40% - Accent2 58 7" xfId="16206" xr:uid="{7C2D1270-B5CE-4B44-81B6-F39585C9EF10}"/>
    <cellStyle name="40% - Accent2 59" xfId="16207" xr:uid="{EE4BA43B-588E-4E0B-98EE-211757346EFF}"/>
    <cellStyle name="40% - Accent2 59 2" xfId="16208" xr:uid="{A555FC24-DE67-4FCA-A08B-F7AD2628CF84}"/>
    <cellStyle name="40% - Accent2 59 2 2" xfId="16209" xr:uid="{1AE2F199-5032-44B4-B565-F547D9BC3613}"/>
    <cellStyle name="40% - Accent2 59 3" xfId="16210" xr:uid="{DD3F392A-0AE5-4C35-9268-C45DACB45658}"/>
    <cellStyle name="40% - Accent2 59 3 2" xfId="16211" xr:uid="{FB79DE28-2EA2-48FA-8B32-A4686374D78E}"/>
    <cellStyle name="40% - Accent2 59 4" xfId="16212" xr:uid="{66A8F8E2-1270-4C54-9007-E7CFB4C35B2F}"/>
    <cellStyle name="40% - Accent2 59 5" xfId="16213" xr:uid="{CD796D67-DA00-4E60-9AF5-CCA65B5B577B}"/>
    <cellStyle name="40% - Accent2 59 6" xfId="16214" xr:uid="{C7CB9F09-4757-4B8D-8053-3F994923C5A8}"/>
    <cellStyle name="40% - Accent2 59 7" xfId="16215" xr:uid="{399CB6F7-97EE-4BA6-973B-80A89C4EAB85}"/>
    <cellStyle name="40% - Accent2 6" xfId="16216" xr:uid="{DF44B4D1-C9C1-401B-B697-12FFC2F25063}"/>
    <cellStyle name="40% - Accent2 6 2" xfId="16217" xr:uid="{A002F499-5163-487C-87E4-44FF6F9905B0}"/>
    <cellStyle name="40% - Accent2 6 2 2" xfId="16218" xr:uid="{8B55A691-EBEF-42F4-A789-295913305C32}"/>
    <cellStyle name="40% - Accent2 6 2 3" xfId="16219" xr:uid="{A37F82D2-87A5-4491-8900-F8ADC7C9F8C7}"/>
    <cellStyle name="40% - Accent2 6 2 4" xfId="16220" xr:uid="{9EF8667B-6E21-4710-A84B-5ECA2E92B667}"/>
    <cellStyle name="40% - Accent2 6 2 5" xfId="16221" xr:uid="{E607C873-82C6-427E-8E28-489F0F5620D7}"/>
    <cellStyle name="40% - Accent2 6 2 6" xfId="16222" xr:uid="{B0517244-8172-4070-912E-C5BAA87DEFB4}"/>
    <cellStyle name="40% - Accent2 6 3" xfId="16223" xr:uid="{1A196BF1-738D-4D6E-B30A-B63FEEE092F5}"/>
    <cellStyle name="40% - Accent2 6 3 2" xfId="16224" xr:uid="{F8B60272-9FD8-4176-A12E-2EED3C9404BD}"/>
    <cellStyle name="40% - Accent2 6 4" xfId="16225" xr:uid="{617A11DB-627E-4240-93CF-B9DB12366F32}"/>
    <cellStyle name="40% - Accent2 6 5" xfId="16226" xr:uid="{F463A0FB-708E-4078-803E-69E91C971115}"/>
    <cellStyle name="40% - Accent2 6 6" xfId="16227" xr:uid="{5D1CA747-B439-4EA3-8C3E-7D2A47DBC725}"/>
    <cellStyle name="40% - Accent2 6 7" xfId="16228" xr:uid="{BB4DF29D-70F0-48EB-A147-A7CF77D30222}"/>
    <cellStyle name="40% - Accent2 60" xfId="16229" xr:uid="{0F5FEA91-020E-421B-B00E-DF11B0F41C4E}"/>
    <cellStyle name="40% - Accent2 60 2" xfId="16230" xr:uid="{ABE09BB0-0FE9-4AEC-975B-1BE54958A35B}"/>
    <cellStyle name="40% - Accent2 60 2 2" xfId="16231" xr:uid="{F2EDFB57-C4A5-476F-A7FD-121029F1C3EC}"/>
    <cellStyle name="40% - Accent2 60 3" xfId="16232" xr:uid="{A3358C98-6F06-46FE-AE63-5F62DA9F6E8A}"/>
    <cellStyle name="40% - Accent2 60 3 2" xfId="16233" xr:uid="{791A4B43-7690-40DF-9119-849E2C7CE69A}"/>
    <cellStyle name="40% - Accent2 60 4" xfId="16234" xr:uid="{F16C1113-C887-4EC4-89E8-CD3EB9F3E5E9}"/>
    <cellStyle name="40% - Accent2 60 5" xfId="16235" xr:uid="{952D646C-B9A4-4BE2-91A0-A1607E00E5F8}"/>
    <cellStyle name="40% - Accent2 60 6" xfId="16236" xr:uid="{61985787-D9A5-4746-9521-7367F88A9CCE}"/>
    <cellStyle name="40% - Accent2 60 7" xfId="16237" xr:uid="{B61A892D-AFBD-4BAD-81FE-541327BDAAFD}"/>
    <cellStyle name="40% - Accent2 61" xfId="16238" xr:uid="{D6F203E7-4708-419C-9C34-F4723BD0D232}"/>
    <cellStyle name="40% - Accent2 61 2" xfId="16239" xr:uid="{B0175D9E-1EA7-4269-AC35-B06E4EC59A76}"/>
    <cellStyle name="40% - Accent2 61 2 2" xfId="16240" xr:uid="{3C648830-657B-46A5-886A-DA815C33A18C}"/>
    <cellStyle name="40% - Accent2 61 3" xfId="16241" xr:uid="{67A45764-5EB0-48B8-B533-9FC04383DBDE}"/>
    <cellStyle name="40% - Accent2 61 3 2" xfId="16242" xr:uid="{9E2C8579-B70D-45EC-B4DE-66E418A65288}"/>
    <cellStyle name="40% - Accent2 61 4" xfId="16243" xr:uid="{33774867-6C83-4368-B805-1FCBA27BCCCD}"/>
    <cellStyle name="40% - Accent2 61 5" xfId="16244" xr:uid="{2C16356C-916A-4404-8243-620D1463F541}"/>
    <cellStyle name="40% - Accent2 61 6" xfId="16245" xr:uid="{D1F568D4-D805-4615-802E-6BFEDC30EF10}"/>
    <cellStyle name="40% - Accent2 61 7" xfId="16246" xr:uid="{20B6836E-578D-463C-A8D5-0E94D3725E62}"/>
    <cellStyle name="40% - Accent2 62" xfId="16247" xr:uid="{1D182E55-347F-470E-A713-F562112DE639}"/>
    <cellStyle name="40% - Accent2 62 2" xfId="16248" xr:uid="{54996942-AC8B-414C-9DFF-CE6529CFF2C1}"/>
    <cellStyle name="40% - Accent2 62 2 2" xfId="16249" xr:uid="{35685109-A5F0-4075-BE58-25413B8BD975}"/>
    <cellStyle name="40% - Accent2 62 3" xfId="16250" xr:uid="{48128FAE-EDCD-4048-9A32-C6DC8ACF6697}"/>
    <cellStyle name="40% - Accent2 62 3 2" xfId="16251" xr:uid="{5E39A099-2259-4D6D-A73B-D69B7838C146}"/>
    <cellStyle name="40% - Accent2 62 4" xfId="16252" xr:uid="{474DDF58-D1D9-4AB7-B1DE-EFB0507C3BC3}"/>
    <cellStyle name="40% - Accent2 62 5" xfId="16253" xr:uid="{C4111706-7130-4E5F-A895-4B0871FB451E}"/>
    <cellStyle name="40% - Accent2 62 6" xfId="16254" xr:uid="{03BC1A07-3DD1-415A-99C8-A9EEDC0EB47B}"/>
    <cellStyle name="40% - Accent2 62 7" xfId="16255" xr:uid="{7A873C01-4B16-42D6-8AB2-E72BB3144E64}"/>
    <cellStyle name="40% - Accent2 63" xfId="16256" xr:uid="{6DE3C70E-7572-46E2-8714-C45362E89617}"/>
    <cellStyle name="40% - Accent2 63 2" xfId="16257" xr:uid="{7CCABA37-AECF-417D-9242-F44EBBD5C672}"/>
    <cellStyle name="40% - Accent2 63 2 2" xfId="16258" xr:uid="{3702E6B3-E139-4AC8-9311-57523E378216}"/>
    <cellStyle name="40% - Accent2 63 3" xfId="16259" xr:uid="{52EA1FF0-EE48-4C22-8D53-A28E0B19008B}"/>
    <cellStyle name="40% - Accent2 63 3 2" xfId="16260" xr:uid="{B958FE81-3C71-4E89-9A25-5B2FB4827A6F}"/>
    <cellStyle name="40% - Accent2 63 4" xfId="16261" xr:uid="{5751DA62-807B-40F4-B561-17BEF2378ADC}"/>
    <cellStyle name="40% - Accent2 63 5" xfId="16262" xr:uid="{A6DED937-7376-4FE3-A545-4026694B63E9}"/>
    <cellStyle name="40% - Accent2 63 6" xfId="16263" xr:uid="{324D28E0-7FDE-4900-95AD-26B9E9D700A1}"/>
    <cellStyle name="40% - Accent2 63 7" xfId="16264" xr:uid="{BFEDCD26-D0C4-4401-9025-40D10A2F155A}"/>
    <cellStyle name="40% - Accent2 64" xfId="16265" xr:uid="{DD6B4503-7B15-4B90-B410-9F4A7F3FC66D}"/>
    <cellStyle name="40% - Accent2 64 2" xfId="16266" xr:uid="{6BF445C8-47C8-44CB-8202-8AA339C46CA8}"/>
    <cellStyle name="40% - Accent2 64 2 2" xfId="16267" xr:uid="{1E0E404E-2774-4E7E-B3FB-D4E1BD148AF6}"/>
    <cellStyle name="40% - Accent2 64 3" xfId="16268" xr:uid="{3D33CE4A-C5DF-4938-8B79-62290E86509C}"/>
    <cellStyle name="40% - Accent2 64 3 2" xfId="16269" xr:uid="{B4E86A98-9E4D-4703-8B5C-AF606EF51B3C}"/>
    <cellStyle name="40% - Accent2 64 4" xfId="16270" xr:uid="{7D39D3DC-1DB6-4FA0-81F5-2621C90E1659}"/>
    <cellStyle name="40% - Accent2 64 5" xfId="16271" xr:uid="{799CDA12-BB7B-49EA-A324-29399FDC4BE5}"/>
    <cellStyle name="40% - Accent2 64 6" xfId="16272" xr:uid="{C418E163-8614-4AE0-9888-4C31525CDB21}"/>
    <cellStyle name="40% - Accent2 64 7" xfId="16273" xr:uid="{A5ECCF6A-628C-4B0B-9594-16CCACAD6559}"/>
    <cellStyle name="40% - Accent2 65" xfId="16274" xr:uid="{18D0CD66-E82B-4801-97CA-BBC16C41B391}"/>
    <cellStyle name="40% - Accent2 65 2" xfId="16275" xr:uid="{DA04C883-79FB-4F61-9B90-E1D34BDC4B58}"/>
    <cellStyle name="40% - Accent2 65 2 2" xfId="16276" xr:uid="{5428A02B-B0F1-483C-98F6-AF8F87415F48}"/>
    <cellStyle name="40% - Accent2 65 3" xfId="16277" xr:uid="{78E4C2BF-F752-424F-A027-4BF6061B65EA}"/>
    <cellStyle name="40% - Accent2 65 3 2" xfId="16278" xr:uid="{D27EC350-363B-44E5-A5B2-C82CDC0DA711}"/>
    <cellStyle name="40% - Accent2 65 4" xfId="16279" xr:uid="{058673DF-5FDF-4AEC-8FF3-58B3B511E7EC}"/>
    <cellStyle name="40% - Accent2 65 5" xfId="16280" xr:uid="{2438E16D-B5D2-4838-8550-C519C919ED1A}"/>
    <cellStyle name="40% - Accent2 65 6" xfId="16281" xr:uid="{8338FB9C-210B-4117-9E87-70CC183A2702}"/>
    <cellStyle name="40% - Accent2 65 7" xfId="16282" xr:uid="{7C495007-130F-4BE1-93D7-D353BD28C5AB}"/>
    <cellStyle name="40% - Accent2 66" xfId="16283" xr:uid="{0FDC3A38-7738-4A39-91DD-EFFE798C8120}"/>
    <cellStyle name="40% - Accent2 66 2" xfId="16284" xr:uid="{119440EB-BF1F-4364-A699-C864EAD84459}"/>
    <cellStyle name="40% - Accent2 66 2 2" xfId="16285" xr:uid="{A692A951-90C1-4E15-A406-DD8D0E9E79C6}"/>
    <cellStyle name="40% - Accent2 66 3" xfId="16286" xr:uid="{F45F0683-501F-4AB0-98F8-C4A7F7CB232D}"/>
    <cellStyle name="40% - Accent2 66 3 2" xfId="16287" xr:uid="{2AC42150-BAAB-4896-BF1A-6CCDC0D4220C}"/>
    <cellStyle name="40% - Accent2 66 4" xfId="16288" xr:uid="{D82DBD67-1DB8-4CE4-AECF-6D7313E0D0AD}"/>
    <cellStyle name="40% - Accent2 66 5" xfId="16289" xr:uid="{94E0FD50-E485-4D0C-88FE-B80A778FBB76}"/>
    <cellStyle name="40% - Accent2 66 6" xfId="16290" xr:uid="{FF6D59E5-7BDC-4286-A9E1-30ACFB334C12}"/>
    <cellStyle name="40% - Accent2 66 7" xfId="16291" xr:uid="{8B5BBCC1-5FE0-427F-8838-43673848045E}"/>
    <cellStyle name="40% - Accent2 67" xfId="16292" xr:uid="{64796268-74C5-40EF-994A-E05120DA16E4}"/>
    <cellStyle name="40% - Accent2 67 2" xfId="16293" xr:uid="{B57C7D9A-6C30-4608-AA20-3EC60FB11086}"/>
    <cellStyle name="40% - Accent2 67 2 2" xfId="16294" xr:uid="{301B297D-CB28-435A-B066-9BE9EB0E691D}"/>
    <cellStyle name="40% - Accent2 67 3" xfId="16295" xr:uid="{65D83A99-9FC8-40DA-A4BB-44D8BDE8E70F}"/>
    <cellStyle name="40% - Accent2 67 3 2" xfId="16296" xr:uid="{AA5E0ACC-1155-4D41-A255-105FEBF939F7}"/>
    <cellStyle name="40% - Accent2 67 4" xfId="16297" xr:uid="{FD887B75-F930-47EE-8698-92DF54CFC1BD}"/>
    <cellStyle name="40% - Accent2 67 5" xfId="16298" xr:uid="{96CE6766-5228-43FF-BEF1-96159AD874F8}"/>
    <cellStyle name="40% - Accent2 67 6" xfId="16299" xr:uid="{64D55265-5DF2-429D-A3CA-D303128ABDCF}"/>
    <cellStyle name="40% - Accent2 67 7" xfId="16300" xr:uid="{3AFB1F2C-C28C-43E0-A22C-288EDF52ECEC}"/>
    <cellStyle name="40% - Accent2 68" xfId="16301" xr:uid="{6EFA068E-7072-42BA-A4BA-A66506288709}"/>
    <cellStyle name="40% - Accent2 68 2" xfId="16302" xr:uid="{4A4B0872-7ACB-4913-A587-7B94262A58D5}"/>
    <cellStyle name="40% - Accent2 68 2 2" xfId="16303" xr:uid="{45C74A79-6DFA-4058-B09D-580248486125}"/>
    <cellStyle name="40% - Accent2 68 3" xfId="16304" xr:uid="{7D4CF0E3-9846-440C-9B6C-4655E1265BE9}"/>
    <cellStyle name="40% - Accent2 68 3 2" xfId="16305" xr:uid="{B75A6A88-6974-492B-BEC5-14E8BF15FC0B}"/>
    <cellStyle name="40% - Accent2 68 4" xfId="16306" xr:uid="{79F4B670-5B7C-4BD3-B678-8878AEEAE3A2}"/>
    <cellStyle name="40% - Accent2 68 5" xfId="16307" xr:uid="{D997A708-476D-4B01-ACF7-1DB7168CCB55}"/>
    <cellStyle name="40% - Accent2 68 6" xfId="16308" xr:uid="{E8374A23-3DF5-4C1C-A5AF-7B1A7D644685}"/>
    <cellStyle name="40% - Accent2 68 7" xfId="16309" xr:uid="{5905EFA0-B183-42B3-B999-6A9DD3D722AB}"/>
    <cellStyle name="40% - Accent2 69" xfId="16310" xr:uid="{204F4874-7630-4BEF-B0E9-E124DE43801F}"/>
    <cellStyle name="40% - Accent2 69 2" xfId="16311" xr:uid="{8801A711-4AE1-47BC-B641-B7FF8D44EE96}"/>
    <cellStyle name="40% - Accent2 69 2 2" xfId="16312" xr:uid="{12A8376E-B301-451F-8C1C-8A40D169013E}"/>
    <cellStyle name="40% - Accent2 69 3" xfId="16313" xr:uid="{BB82D15E-73B7-4CBB-8561-5E26901E9287}"/>
    <cellStyle name="40% - Accent2 69 3 2" xfId="16314" xr:uid="{37612CE7-871C-41D6-B1F5-5A23E0906F45}"/>
    <cellStyle name="40% - Accent2 69 4" xfId="16315" xr:uid="{732537E2-853C-4FEA-862A-2538459DE2DC}"/>
    <cellStyle name="40% - Accent2 69 5" xfId="16316" xr:uid="{EF418D20-9435-499B-8576-15408F78DCF5}"/>
    <cellStyle name="40% - Accent2 69 6" xfId="16317" xr:uid="{74929789-23CC-4224-A890-701867749617}"/>
    <cellStyle name="40% - Accent2 69 7" xfId="16318" xr:uid="{D70643C3-0400-45E4-8DE5-90461ADE591B}"/>
    <cellStyle name="40% - Accent2 7" xfId="16319" xr:uid="{7E383E45-C71D-4FC1-9CC0-D279F10FF57C}"/>
    <cellStyle name="40% - Accent2 7 2" xfId="16320" xr:uid="{628B36F5-7CE3-48C8-9F76-6608DBFDCC7B}"/>
    <cellStyle name="40% - Accent2 7 2 2" xfId="16321" xr:uid="{F8B1BFB0-DBAD-4B56-A4A7-9029F8DA5040}"/>
    <cellStyle name="40% - Accent2 7 2 3" xfId="16322" xr:uid="{ACD6F00C-D4A9-48B3-82F1-EDA4C1D12BBC}"/>
    <cellStyle name="40% - Accent2 7 2 4" xfId="16323" xr:uid="{543A18EE-6C29-4B37-A7C5-FC7B03B9B094}"/>
    <cellStyle name="40% - Accent2 7 2 5" xfId="16324" xr:uid="{0C665301-A5AB-488C-8E8D-A1310C9AEDEF}"/>
    <cellStyle name="40% - Accent2 7 2 6" xfId="16325" xr:uid="{7670AB33-3069-4DD8-AEB4-A258749C8D60}"/>
    <cellStyle name="40% - Accent2 7 3" xfId="16326" xr:uid="{366BC200-7631-430D-A56E-94A2199D0FC2}"/>
    <cellStyle name="40% - Accent2 7 3 2" xfId="16327" xr:uid="{D62CB8E5-F53E-4E7D-950D-B1A191D03828}"/>
    <cellStyle name="40% - Accent2 7 4" xfId="16328" xr:uid="{96190F8D-1A26-4D77-8DF2-F3404CD29DDA}"/>
    <cellStyle name="40% - Accent2 7 5" xfId="16329" xr:uid="{124CDE8F-E515-4FBB-BBBC-5153114DFFA2}"/>
    <cellStyle name="40% - Accent2 7 6" xfId="16330" xr:uid="{3E38BDCD-43EA-4EA6-BA55-8B26496F213F}"/>
    <cellStyle name="40% - Accent2 7 7" xfId="16331" xr:uid="{61795438-EAB3-428F-8BFC-32BE2A42F8FB}"/>
    <cellStyle name="40% - Accent2 70" xfId="16332" xr:uid="{FB84EFC7-DE5E-4C75-B00A-5F33751F501B}"/>
    <cellStyle name="40% - Accent2 70 2" xfId="16333" xr:uid="{405A12BD-5370-4DA6-A1C3-87EB86C8998B}"/>
    <cellStyle name="40% - Accent2 70 2 2" xfId="16334" xr:uid="{40B86D5A-2695-43E3-A9F6-8F6066F538E4}"/>
    <cellStyle name="40% - Accent2 70 3" xfId="16335" xr:uid="{44B8FF22-8353-4E1D-AA33-A47E245F71D9}"/>
    <cellStyle name="40% - Accent2 70 4" xfId="16336" xr:uid="{54E0C521-202D-4932-98D4-FC90441E5C35}"/>
    <cellStyle name="40% - Accent2 70 5" xfId="16337" xr:uid="{70E942E9-225F-4A39-A1A3-C4A9464B331B}"/>
    <cellStyle name="40% - Accent2 70 6" xfId="16338" xr:uid="{2A436957-3BE4-4F11-B60B-BD38D99C56A9}"/>
    <cellStyle name="40% - Accent2 70 7" xfId="16339" xr:uid="{946FE874-4BDD-4EDC-91BC-780A97D1644B}"/>
    <cellStyle name="40% - Accent2 71" xfId="16340" xr:uid="{87D79AA6-79D0-4C4C-AD6E-469B67E2F193}"/>
    <cellStyle name="40% - Accent2 71 2" xfId="16341" xr:uid="{499C015C-DB3B-41EE-A72E-BADAFD42D06E}"/>
    <cellStyle name="40% - Accent2 71 2 2" xfId="16342" xr:uid="{D2906BC7-ED54-4842-B9F6-097BE4A061F9}"/>
    <cellStyle name="40% - Accent2 71 3" xfId="16343" xr:uid="{D6931BF1-6118-4446-9EB1-E8E67372DFCD}"/>
    <cellStyle name="40% - Accent2 71 4" xfId="16344" xr:uid="{762C97C7-FB67-4EA3-B368-EF7B12F89520}"/>
    <cellStyle name="40% - Accent2 71 5" xfId="16345" xr:uid="{46808DBA-831F-42C9-956B-01A5DFE2CB6A}"/>
    <cellStyle name="40% - Accent2 71 6" xfId="16346" xr:uid="{1B7C421B-6857-4049-AF0E-B3ABD601DACF}"/>
    <cellStyle name="40% - Accent2 71 7" xfId="16347" xr:uid="{5DF8C829-7025-4D94-BBEA-76CA8035F305}"/>
    <cellStyle name="40% - Accent2 72" xfId="16348" xr:uid="{48ACFB8A-A5DD-449B-8335-3523EDF9C9B4}"/>
    <cellStyle name="40% - Accent2 72 2" xfId="16349" xr:uid="{45F5B661-9AB0-439E-990B-9ABCBDB0BB9E}"/>
    <cellStyle name="40% - Accent2 72 2 2" xfId="16350" xr:uid="{087F7B00-C4B9-4986-A0FF-9CCFCBC1D876}"/>
    <cellStyle name="40% - Accent2 72 3" xfId="16351" xr:uid="{85FC5DD8-1A89-4021-8450-9AE57618FB2E}"/>
    <cellStyle name="40% - Accent2 72 4" xfId="16352" xr:uid="{9CBF461F-1588-4A11-B2D1-D5C2C0D981A0}"/>
    <cellStyle name="40% - Accent2 72 5" xfId="16353" xr:uid="{83C2D746-FB5B-41F7-AA96-D206E34CEB11}"/>
    <cellStyle name="40% - Accent2 72 6" xfId="16354" xr:uid="{C036D25A-EBCE-44E3-9B48-6413CF049C85}"/>
    <cellStyle name="40% - Accent2 72 7" xfId="16355" xr:uid="{87FDE23E-7442-4AA6-9BD1-3D40B5936F12}"/>
    <cellStyle name="40% - Accent2 73" xfId="16356" xr:uid="{FDFA3DCC-D780-4BCE-BC95-C3BF03F63369}"/>
    <cellStyle name="40% - Accent2 73 2" xfId="16357" xr:uid="{306F0868-1A6B-44DE-807A-3CB456353BF0}"/>
    <cellStyle name="40% - Accent2 73 2 2" xfId="16358" xr:uid="{F13BCA9B-76AD-42E4-ACC7-8D28A5E58C4D}"/>
    <cellStyle name="40% - Accent2 73 3" xfId="16359" xr:uid="{518C2428-9E55-4D86-9CAA-EC24409D03B0}"/>
    <cellStyle name="40% - Accent2 73 4" xfId="16360" xr:uid="{1587B33C-5941-43BA-99DB-51B7891D85F3}"/>
    <cellStyle name="40% - Accent2 74" xfId="16361" xr:uid="{33FC85E8-BF89-4711-BF37-5C3F9ECEC89F}"/>
    <cellStyle name="40% - Accent2 74 2" xfId="16362" xr:uid="{6DADEA25-0F3D-413B-AB11-8692967CC35E}"/>
    <cellStyle name="40% - Accent2 74 2 2" xfId="16363" xr:uid="{97D8BD8D-55CF-4625-9D2D-3A5BECB6F8A7}"/>
    <cellStyle name="40% - Accent2 74 3" xfId="16364" xr:uid="{9537C151-79CF-4B79-8812-3FD872CF062D}"/>
    <cellStyle name="40% - Accent2 74 4" xfId="16365" xr:uid="{62B1779C-50B0-4EF9-8968-493F659D8816}"/>
    <cellStyle name="40% - Accent2 75" xfId="16366" xr:uid="{A16CB970-1884-4AD9-892A-533B444A369C}"/>
    <cellStyle name="40% - Accent2 75 2" xfId="16367" xr:uid="{182B238E-05DC-4CCB-8CB4-76A0BFD765B0}"/>
    <cellStyle name="40% - Accent2 75 2 2" xfId="16368" xr:uid="{9A3B3DB9-C70B-4DFD-839D-9D886A704B7C}"/>
    <cellStyle name="40% - Accent2 75 3" xfId="16369" xr:uid="{36439A10-75DF-4022-A8B6-907C9F9EF8E1}"/>
    <cellStyle name="40% - Accent2 75 4" xfId="16370" xr:uid="{53963F12-3BE3-40CC-BE37-2AC7BF6D9BF0}"/>
    <cellStyle name="40% - Accent2 76" xfId="16371" xr:uid="{06EC77F2-EF1A-4F4A-9590-F6A32F55151F}"/>
    <cellStyle name="40% - Accent2 76 2" xfId="16372" xr:uid="{C27CAFB1-97C0-4791-B3A8-7FC53163BF02}"/>
    <cellStyle name="40% - Accent2 76 2 2" xfId="16373" xr:uid="{6D9D354F-4659-4367-9E96-35768BF53D15}"/>
    <cellStyle name="40% - Accent2 76 3" xfId="16374" xr:uid="{1279AAB1-199E-41F0-9B46-8F61069475CB}"/>
    <cellStyle name="40% - Accent2 76 4" xfId="16375" xr:uid="{E5012958-75EE-4193-BFD8-CF892E0DB3D2}"/>
    <cellStyle name="40% - Accent2 77" xfId="16376" xr:uid="{F4E1A73A-CD21-4178-ABA5-B9A7787C87E5}"/>
    <cellStyle name="40% - Accent2 77 2" xfId="16377" xr:uid="{6C84CA33-D615-4C25-AA8B-48CD591896AB}"/>
    <cellStyle name="40% - Accent2 77 2 2" xfId="16378" xr:uid="{DC56AD92-4426-484B-831C-7FA0A8009D06}"/>
    <cellStyle name="40% - Accent2 77 3" xfId="16379" xr:uid="{0889F6E2-3A98-4962-9A1D-D8E70D686328}"/>
    <cellStyle name="40% - Accent2 77 4" xfId="16380" xr:uid="{68E0009B-3D4C-4CAC-8BA7-DF442CA1AFEF}"/>
    <cellStyle name="40% - Accent2 78" xfId="16381" xr:uid="{00595CAF-F7AC-45F7-B715-F1C8E262FAEE}"/>
    <cellStyle name="40% - Accent2 78 2" xfId="16382" xr:uid="{A4C01A15-BD72-46B8-B8CA-8158871F4351}"/>
    <cellStyle name="40% - Accent2 78 2 2" xfId="16383" xr:uid="{4E482838-9785-419B-BBC1-0F70BBC1AAF4}"/>
    <cellStyle name="40% - Accent2 78 3" xfId="16384" xr:uid="{B05EFE01-FB71-47D8-96DF-A3964E1F7D23}"/>
    <cellStyle name="40% - Accent2 78 4" xfId="16385" xr:uid="{311C570D-4F99-4F50-A230-28BEB263BCAA}"/>
    <cellStyle name="40% - Accent2 79" xfId="16386" xr:uid="{665ABBCF-B7D8-47CE-82A0-DA4CA827D259}"/>
    <cellStyle name="40% - Accent2 79 2" xfId="16387" xr:uid="{D09D506E-FE0D-4513-BCF9-3DF16BF7A6D2}"/>
    <cellStyle name="40% - Accent2 79 2 2" xfId="16388" xr:uid="{E3411D7B-83D2-4BDB-BE94-BB308C8B7A77}"/>
    <cellStyle name="40% - Accent2 79 3" xfId="16389" xr:uid="{17AC3438-8E50-46F5-BBC9-541050438F8E}"/>
    <cellStyle name="40% - Accent2 79 4" xfId="16390" xr:uid="{307CC21B-9854-48F0-9532-E6CE7456BC70}"/>
    <cellStyle name="40% - Accent2 8" xfId="16391" xr:uid="{FE29E02B-B204-4A85-80A5-0F6FBF45DD21}"/>
    <cellStyle name="40% - Accent2 8 2" xfId="16392" xr:uid="{59F33E56-F99F-430A-95EC-928B9C86A77B}"/>
    <cellStyle name="40% - Accent2 8 2 2" xfId="16393" xr:uid="{9766E45F-A721-41EA-A418-8DD31E39066D}"/>
    <cellStyle name="40% - Accent2 8 2 3" xfId="16394" xr:uid="{387E84D4-ADC5-4150-92DD-B4AA69B17E82}"/>
    <cellStyle name="40% - Accent2 8 2 4" xfId="16395" xr:uid="{7BA38308-4B0E-42F9-AD45-C857C1A93E15}"/>
    <cellStyle name="40% - Accent2 8 2 5" xfId="16396" xr:uid="{77F35CA3-16E7-4E1C-9D5C-72AF31E2E3EC}"/>
    <cellStyle name="40% - Accent2 8 2 6" xfId="16397" xr:uid="{1C18CBBB-5D78-4707-8970-D716399C3FD3}"/>
    <cellStyle name="40% - Accent2 8 3" xfId="16398" xr:uid="{E34DFF2C-3621-472C-B93E-E436B0292C3B}"/>
    <cellStyle name="40% - Accent2 8 3 2" xfId="16399" xr:uid="{AC6CE6CD-43B3-424C-B069-0943558F1A65}"/>
    <cellStyle name="40% - Accent2 8 4" xfId="16400" xr:uid="{F9AF544B-13A0-4B58-BD90-4B7B86658467}"/>
    <cellStyle name="40% - Accent2 8 5" xfId="16401" xr:uid="{5E1CA5AA-FE4D-4F50-8D2D-34F1B89A945F}"/>
    <cellStyle name="40% - Accent2 8 6" xfId="16402" xr:uid="{9D0E62D2-F9D3-4034-BF1D-CBAEBA2EE484}"/>
    <cellStyle name="40% - Accent2 8 7" xfId="16403" xr:uid="{292D505A-F52D-4F03-8EF8-66A61C612CEB}"/>
    <cellStyle name="40% - Accent2 80" xfId="16404" xr:uid="{18AC6285-080A-4902-B172-5664B94003E5}"/>
    <cellStyle name="40% - Accent2 80 2" xfId="16405" xr:uid="{087F2685-1F64-48B2-B085-933499C7DF69}"/>
    <cellStyle name="40% - Accent2 80 2 2" xfId="16406" xr:uid="{5FE38FC2-2DD9-41CC-8185-4A570C8D8660}"/>
    <cellStyle name="40% - Accent2 80 3" xfId="16407" xr:uid="{ECF830A8-F670-4C87-89F7-C9184E6BBC34}"/>
    <cellStyle name="40% - Accent2 80 4" xfId="16408" xr:uid="{60544418-0BBD-4880-9F12-7557F4AA8214}"/>
    <cellStyle name="40% - Accent2 81" xfId="16409" xr:uid="{8E941A61-8F4A-4870-85AA-59683E966F9C}"/>
    <cellStyle name="40% - Accent2 81 2" xfId="16410" xr:uid="{E2E74C50-4826-469D-A710-E107B463EF8A}"/>
    <cellStyle name="40% - Accent2 81 2 2" xfId="16411" xr:uid="{DEDDC81D-49D0-4219-9265-89257CB1DA77}"/>
    <cellStyle name="40% - Accent2 81 2 2 2" xfId="16412" xr:uid="{12FD2EC9-807E-4616-8EDE-F940F9A8DEA0}"/>
    <cellStyle name="40% - Accent2 81 2 3" xfId="16413" xr:uid="{5650F4BD-2ED6-4D68-B949-F8F8AE3DBC03}"/>
    <cellStyle name="40% - Accent2 81 2 4" xfId="16414" xr:uid="{106CF812-9DA4-4D65-AFFD-CD7913B31BBC}"/>
    <cellStyle name="40% - Accent2 81 2 5" xfId="16415" xr:uid="{421C8D53-2E5A-41BB-8A6B-6A27503746D9}"/>
    <cellStyle name="40% - Accent2 81 2 6" xfId="16416" xr:uid="{5EB73262-0D23-41F8-A118-F42EE45E59BF}"/>
    <cellStyle name="40% - Accent2 81 3" xfId="16417" xr:uid="{2BEA3B0E-4877-49F4-867D-D9A169CCAB5B}"/>
    <cellStyle name="40% - Accent2 81 4" xfId="16418" xr:uid="{6439F0A2-844D-4ECB-BFA1-3C264FA4A586}"/>
    <cellStyle name="40% - Accent2 82" xfId="16419" xr:uid="{09EA1ABC-F309-4D8B-8890-209316CDB081}"/>
    <cellStyle name="40% - Accent2 82 2" xfId="16420" xr:uid="{B60A2177-06A2-4F32-A68D-5FEF77CED77E}"/>
    <cellStyle name="40% - Accent2 82 3" xfId="16421" xr:uid="{9E5F5312-C49C-414E-B389-C081F872AD7B}"/>
    <cellStyle name="40% - Accent2 83" xfId="16422" xr:uid="{A0D71E4F-BCDA-424D-B138-247FA4E343AE}"/>
    <cellStyle name="40% - Accent2 83 2" xfId="16423" xr:uid="{A610E73E-D04B-4C77-ACAB-0EF4A225F216}"/>
    <cellStyle name="40% - Accent2 83 3" xfId="16424" xr:uid="{4C1A88FB-E9FB-4A60-90F1-A4DCF776DF45}"/>
    <cellStyle name="40% - Accent2 84" xfId="16425" xr:uid="{8D4DD237-0167-4BB5-9A7C-BEF4FD6B8DA9}"/>
    <cellStyle name="40% - Accent2 84 2" xfId="16426" xr:uid="{94CEDBCA-90E5-46AE-A19D-22E1365D426C}"/>
    <cellStyle name="40% - Accent2 84 3" xfId="16427" xr:uid="{B92340D3-DC23-48F4-A238-6AEE1938AD02}"/>
    <cellStyle name="40% - Accent2 85" xfId="16428" xr:uid="{B970C174-FD1C-4E56-85CC-91826E768D11}"/>
    <cellStyle name="40% - Accent2 85 2" xfId="16429" xr:uid="{0F647778-CBCA-472A-BFE3-FB836EB0147E}"/>
    <cellStyle name="40% - Accent2 85 3" xfId="16430" xr:uid="{2683D94B-B9D3-4694-9531-6257A01E723C}"/>
    <cellStyle name="40% - Accent2 86" xfId="16431" xr:uid="{8A4A0F75-9E2E-4F25-A7E6-32CDFC9AD815}"/>
    <cellStyle name="40% - Accent2 86 2" xfId="16432" xr:uid="{1C093D32-5B46-45FA-BB3B-0C6B5FDF22DE}"/>
    <cellStyle name="40% - Accent2 86 2 2" xfId="16433" xr:uid="{579AEA95-DF91-4A58-AE95-86353365E4D6}"/>
    <cellStyle name="40% - Accent2 86 3" xfId="16434" xr:uid="{75E17A50-7491-455F-984E-2609B7B5ABFA}"/>
    <cellStyle name="40% - Accent2 86 4" xfId="16435" xr:uid="{A2CCF913-89AE-4972-965D-E68B71E2F1DB}"/>
    <cellStyle name="40% - Accent2 86 5" xfId="16436" xr:uid="{302EF9E4-C543-4790-A347-A8CE472DBB30}"/>
    <cellStyle name="40% - Accent2 86 6" xfId="16437" xr:uid="{02B74837-457F-4E50-B700-477E4E8FE977}"/>
    <cellStyle name="40% - Accent2 87" xfId="16438" xr:uid="{C722E17A-11A5-4505-AACA-806AB2DECA31}"/>
    <cellStyle name="40% - Accent2 87 2" xfId="16439" xr:uid="{4CAB343C-4C50-44D0-A3D1-960B45F6E53B}"/>
    <cellStyle name="40% - Accent2 87 2 2" xfId="16440" xr:uid="{0F23B1BA-C58E-4AA2-9581-D06D4671F4AA}"/>
    <cellStyle name="40% - Accent2 87 3" xfId="16441" xr:uid="{D3E41E6D-EE0E-497E-B865-43D3E9D56F96}"/>
    <cellStyle name="40% - Accent2 87 4" xfId="16442" xr:uid="{F3747365-6FD8-4EC4-B5C3-0AD89A7EEF9D}"/>
    <cellStyle name="40% - Accent2 87 5" xfId="16443" xr:uid="{EFAB377B-C3FF-4D12-856A-9573A8F2C2BA}"/>
    <cellStyle name="40% - Accent2 87 6" xfId="16444" xr:uid="{7F260F4E-F79B-46A1-A5FC-996AC8113CBA}"/>
    <cellStyle name="40% - Accent2 88" xfId="16445" xr:uid="{B1C6C034-1C8D-4D17-A37B-0BCA56E93053}"/>
    <cellStyle name="40% - Accent2 88 2" xfId="16446" xr:uid="{64568F5C-F9DA-4009-A26A-4B0734068894}"/>
    <cellStyle name="40% - Accent2 88 3" xfId="16447" xr:uid="{D2FF26E1-C4FA-4C6B-AF21-BF0704512DA1}"/>
    <cellStyle name="40% - Accent2 88 4" xfId="16448" xr:uid="{CF8E05D9-92CF-441C-A5BA-ACE5719BD4D6}"/>
    <cellStyle name="40% - Accent2 88 5" xfId="16449" xr:uid="{0CAF15AC-4EC5-4C67-9753-4EC4B83650B6}"/>
    <cellStyle name="40% - Accent2 88 6" xfId="16450" xr:uid="{5DB9845D-3346-4F12-A57A-B4239BCB8E75}"/>
    <cellStyle name="40% - Accent2 89" xfId="16451" xr:uid="{218A680C-3BB3-46DB-8251-B9AAEC7A1F58}"/>
    <cellStyle name="40% - Accent2 9" xfId="16452" xr:uid="{C34354B1-38C4-46F0-992D-1C9960593BFF}"/>
    <cellStyle name="40% - Accent2 9 2" xfId="16453" xr:uid="{216DDE93-0CD1-4042-8949-7453F6A57D02}"/>
    <cellStyle name="40% - Accent2 9 2 2" xfId="16454" xr:uid="{1F97FEAB-3C57-422B-B7E5-1CC7811E5DBD}"/>
    <cellStyle name="40% - Accent2 9 2 3" xfId="16455" xr:uid="{71B690C2-5A52-47A5-8370-75018076043D}"/>
    <cellStyle name="40% - Accent2 9 2 4" xfId="16456" xr:uid="{DB1AA3D9-D278-4D1C-B67F-A31B46534E4E}"/>
    <cellStyle name="40% - Accent2 9 2 5" xfId="16457" xr:uid="{5632CD65-8687-444A-B3C8-99DC262B67B3}"/>
    <cellStyle name="40% - Accent2 9 2 6" xfId="16458" xr:uid="{F4020601-8FDE-432A-BE75-142BCD464655}"/>
    <cellStyle name="40% - Accent2 9 3" xfId="16459" xr:uid="{87051380-245E-47FE-BC89-6017A05D0DBB}"/>
    <cellStyle name="40% - Accent2 9 3 2" xfId="16460" xr:uid="{2D09785A-F1E9-402C-A279-E0F6494A630E}"/>
    <cellStyle name="40% - Accent2 9 4" xfId="16461" xr:uid="{3BB4AA9B-4FE9-466F-9122-9BDFF3F6758F}"/>
    <cellStyle name="40% - Accent2 9 5" xfId="16462" xr:uid="{240D50F7-C0F8-4693-962C-C67C164336BB}"/>
    <cellStyle name="40% - Accent2 9 6" xfId="16463" xr:uid="{8C5E2147-2A0D-4243-9B0B-35A660FD0299}"/>
    <cellStyle name="40% - Accent2 9 7" xfId="16464" xr:uid="{B8449B2E-3056-4266-A65F-E8B6E797053C}"/>
    <cellStyle name="40% - Accent2 90" xfId="16465" xr:uid="{3DAFE723-4B2F-4A17-B1FA-110719AE20D0}"/>
    <cellStyle name="40% - Accent2 91" xfId="16466" xr:uid="{97C23E24-B478-4BED-A19E-789DF75C1EFB}"/>
    <cellStyle name="40% - Accent2 92" xfId="16467" xr:uid="{AE45D568-1637-4C64-886B-1A2B342523A2}"/>
    <cellStyle name="40% - Accent2 93" xfId="16468" xr:uid="{A124A0EA-3D59-45DC-8ACE-8D52CBA19920}"/>
    <cellStyle name="40% - Accent2 94" xfId="16469" xr:uid="{2C307507-31A8-4FF3-81DA-52097EE7E64C}"/>
    <cellStyle name="40% - Accent2 95" xfId="16470" xr:uid="{7AD9DE79-0EBD-436F-9056-98F0608718DA}"/>
    <cellStyle name="40% - Accent2 96" xfId="5190" xr:uid="{44CE9130-EA59-4966-A936-095185F7D370}"/>
    <cellStyle name="40% - Accent2 97" xfId="37855" xr:uid="{269C7B4E-3073-4810-99D4-31AFF7F3AAD9}"/>
    <cellStyle name="40% - Accent2 98" xfId="37958" xr:uid="{911777FD-F22D-4839-AD61-1E7ABAF2F25D}"/>
    <cellStyle name="40% - Accent2 99" xfId="38010" xr:uid="{4A50960D-E515-42D7-8FBF-BEA918EA3639}"/>
    <cellStyle name="40% - Accent3" xfId="37" builtinId="39" customBuiltin="1"/>
    <cellStyle name="40% - Accent3 10" xfId="16471" xr:uid="{63934C98-1310-4AEB-B7C5-8009E5515FC8}"/>
    <cellStyle name="40% - Accent3 10 2" xfId="16472" xr:uid="{31FDBBF0-1FD6-4EDA-8997-92F59B33AFE4}"/>
    <cellStyle name="40% - Accent3 10 2 2" xfId="16473" xr:uid="{9AC657EF-3752-4DCE-919F-F56FC7957ABB}"/>
    <cellStyle name="40% - Accent3 10 2 3" xfId="16474" xr:uid="{131A6FE7-04BA-4051-8BAC-1DEAE2BF0B1D}"/>
    <cellStyle name="40% - Accent3 10 2 4" xfId="16475" xr:uid="{8A542D87-25D0-47C8-8391-B89A364B15C8}"/>
    <cellStyle name="40% - Accent3 10 2 5" xfId="16476" xr:uid="{2F0DA85B-791C-4E6A-9217-FD54E6C91505}"/>
    <cellStyle name="40% - Accent3 10 2 6" xfId="16477" xr:uid="{6F24DD17-8432-4541-8F59-4795CD05AD81}"/>
    <cellStyle name="40% - Accent3 10 3" xfId="16478" xr:uid="{D065D0F7-2E40-49C3-AA1B-76978DD241AB}"/>
    <cellStyle name="40% - Accent3 10 3 2" xfId="16479" xr:uid="{5DD20C2C-58DA-4898-9868-ABB639AF6B40}"/>
    <cellStyle name="40% - Accent3 10 4" xfId="16480" xr:uid="{42884183-31D1-4530-BFC9-5525FF13F150}"/>
    <cellStyle name="40% - Accent3 10 5" xfId="16481" xr:uid="{E694A965-D550-4E7B-A6C0-3C33D0F393FC}"/>
    <cellStyle name="40% - Accent3 10 6" xfId="16482" xr:uid="{EDB6CD10-2209-43D9-AF8E-D1F7F1938342}"/>
    <cellStyle name="40% - Accent3 10 7" xfId="16483" xr:uid="{3A17437F-A92E-479C-A830-E858A1EB769E}"/>
    <cellStyle name="40% - Accent3 11" xfId="16484" xr:uid="{22BEE092-0CFF-470C-84D6-52AB971628AD}"/>
    <cellStyle name="40% - Accent3 11 2" xfId="16485" xr:uid="{EB1079FA-3006-4F4A-AF7A-8076322DD192}"/>
    <cellStyle name="40% - Accent3 11 2 2" xfId="16486" xr:uid="{B09D1365-D756-4615-B889-33E0AEBC9890}"/>
    <cellStyle name="40% - Accent3 11 2 3" xfId="16487" xr:uid="{5D833C52-52A2-4C85-8CC0-F342E6E39F90}"/>
    <cellStyle name="40% - Accent3 11 2 4" xfId="16488" xr:uid="{810E9347-609D-4874-9847-C5AB30BB1961}"/>
    <cellStyle name="40% - Accent3 11 2 5" xfId="16489" xr:uid="{217571E8-901A-4ACD-84D4-F940DC69F226}"/>
    <cellStyle name="40% - Accent3 11 2 6" xfId="16490" xr:uid="{0ED57C89-148E-483E-9EA5-C33D40EAC935}"/>
    <cellStyle name="40% - Accent3 11 3" xfId="16491" xr:uid="{DB7C7626-D91D-4F9C-BE5B-D2AF6BD07746}"/>
    <cellStyle name="40% - Accent3 11 3 2" xfId="16492" xr:uid="{6D24E48B-AE33-4593-8F60-BA582E8EF21A}"/>
    <cellStyle name="40% - Accent3 11 4" xfId="16493" xr:uid="{AEC62046-2B49-45E2-A726-5CA338763C2D}"/>
    <cellStyle name="40% - Accent3 11 5" xfId="16494" xr:uid="{AED3C223-5A07-4696-8EE6-0A41C17B9956}"/>
    <cellStyle name="40% - Accent3 11 6" xfId="16495" xr:uid="{B6201E2C-582D-4136-AE68-07B5F9C9C91A}"/>
    <cellStyle name="40% - Accent3 11 7" xfId="16496" xr:uid="{15EEBEB9-314C-4D38-9CC4-41CA68F48BA2}"/>
    <cellStyle name="40% - Accent3 12" xfId="16497" xr:uid="{79622657-B6BE-44A7-875E-0CB7B8AD1493}"/>
    <cellStyle name="40% - Accent3 12 2" xfId="16498" xr:uid="{54CC5B6E-463A-4A87-B8C3-E551E0CABA33}"/>
    <cellStyle name="40% - Accent3 12 2 2" xfId="16499" xr:uid="{F490E712-FDCE-4448-B109-5F1FF434DEBD}"/>
    <cellStyle name="40% - Accent3 12 2 3" xfId="16500" xr:uid="{6740DF26-B755-4C4F-BDAE-858968BB207B}"/>
    <cellStyle name="40% - Accent3 12 2 4" xfId="16501" xr:uid="{50AA02E7-800C-4E13-BDB2-1A2692E6BE2B}"/>
    <cellStyle name="40% - Accent3 12 2 5" xfId="16502" xr:uid="{2D844017-AACE-4501-80AB-EF0152F5FB7E}"/>
    <cellStyle name="40% - Accent3 12 2 6" xfId="16503" xr:uid="{3829CAE5-37D1-4399-AE99-45C130D66FC8}"/>
    <cellStyle name="40% - Accent3 12 3" xfId="16504" xr:uid="{E3995A23-E108-4184-9858-A3B5D1A8E472}"/>
    <cellStyle name="40% - Accent3 12 3 2" xfId="16505" xr:uid="{6D132571-9D59-44A6-A47D-494AEE32F430}"/>
    <cellStyle name="40% - Accent3 12 4" xfId="16506" xr:uid="{5B0B704D-36E5-42AF-904A-75F62D2D2C88}"/>
    <cellStyle name="40% - Accent3 12 5" xfId="16507" xr:uid="{BBC5656A-16AC-42B5-A89D-92EC977F07AD}"/>
    <cellStyle name="40% - Accent3 12 6" xfId="16508" xr:uid="{52578EB1-B02F-455A-9823-676B41BDAF9A}"/>
    <cellStyle name="40% - Accent3 12 7" xfId="16509" xr:uid="{FD6A5638-4E24-47D3-860E-9D0AFA1F320B}"/>
    <cellStyle name="40% - Accent3 13" xfId="16510" xr:uid="{EC8A8369-7E0E-4C96-BE4E-69D21C231A13}"/>
    <cellStyle name="40% - Accent3 13 2" xfId="16511" xr:uid="{46F4E0C7-73E2-4CF7-800B-7B1A420FA2FC}"/>
    <cellStyle name="40% - Accent3 13 2 2" xfId="16512" xr:uid="{A5EC8599-1258-4F51-AB07-B25119245473}"/>
    <cellStyle name="40% - Accent3 13 2 3" xfId="16513" xr:uid="{7B3FC03D-4654-43CB-B4A4-FB0BD26A07CD}"/>
    <cellStyle name="40% - Accent3 13 2 4" xfId="16514" xr:uid="{0D30AC05-3DC7-44C6-8C6F-DFD12DB9693C}"/>
    <cellStyle name="40% - Accent3 13 2 5" xfId="16515" xr:uid="{BE928D58-DB8B-4CAC-9CAE-A6ED8ACE282B}"/>
    <cellStyle name="40% - Accent3 13 2 6" xfId="16516" xr:uid="{44ECD787-92CF-4E06-82D4-430F2CA34C3E}"/>
    <cellStyle name="40% - Accent3 13 3" xfId="16517" xr:uid="{DC11B292-8593-414A-B1E4-60DF3DF89A8D}"/>
    <cellStyle name="40% - Accent3 13 3 2" xfId="16518" xr:uid="{7CAEE5FB-7F2C-4636-8C24-FE805E34C240}"/>
    <cellStyle name="40% - Accent3 13 4" xfId="16519" xr:uid="{280F2296-842D-4B35-85E3-FE0F69E014CA}"/>
    <cellStyle name="40% - Accent3 13 5" xfId="16520" xr:uid="{1F19C9AF-1C6C-41BA-91B1-EE12D33FF0F3}"/>
    <cellStyle name="40% - Accent3 13 6" xfId="16521" xr:uid="{B39286A1-FECC-456A-943A-FF9A5182A656}"/>
    <cellStyle name="40% - Accent3 13 7" xfId="16522" xr:uid="{461285A3-54C5-4FD2-B1A4-C54CCBEB5A48}"/>
    <cellStyle name="40% - Accent3 14" xfId="16523" xr:uid="{6F543551-820D-4A3C-8756-11E07CE04018}"/>
    <cellStyle name="40% - Accent3 14 2" xfId="16524" xr:uid="{7A8F7DC2-3952-460A-B7DD-92A629837C56}"/>
    <cellStyle name="40% - Accent3 14 2 2" xfId="16525" xr:uid="{887F7A7F-941B-4BB8-8D6D-E20BED0D4245}"/>
    <cellStyle name="40% - Accent3 14 2 3" xfId="16526" xr:uid="{1C7CAC50-D51F-4669-A5CB-F975499F5F44}"/>
    <cellStyle name="40% - Accent3 14 2 4" xfId="16527" xr:uid="{7BDF610E-0E52-464A-AA8C-06A311E9D7B6}"/>
    <cellStyle name="40% - Accent3 14 2 5" xfId="16528" xr:uid="{458473D6-0555-408F-A6DA-DD7B2C7C4AD0}"/>
    <cellStyle name="40% - Accent3 14 2 6" xfId="16529" xr:uid="{F3A72344-8641-440C-904A-2A2061E684B3}"/>
    <cellStyle name="40% - Accent3 14 3" xfId="16530" xr:uid="{3CBD5B9D-9A48-4D92-9500-3D555A2C4EC6}"/>
    <cellStyle name="40% - Accent3 14 3 2" xfId="16531" xr:uid="{0552E59B-2758-46B7-B799-D5B2231CE98C}"/>
    <cellStyle name="40% - Accent3 14 4" xfId="16532" xr:uid="{E689EEA7-E27A-4A27-A83B-309AAAFC464D}"/>
    <cellStyle name="40% - Accent3 14 5" xfId="16533" xr:uid="{9D54EB69-FFB9-4D09-9746-6ADC2FB3EA2D}"/>
    <cellStyle name="40% - Accent3 14 6" xfId="16534" xr:uid="{2A2692C1-96B2-47BB-9246-6D4495B0E8E1}"/>
    <cellStyle name="40% - Accent3 14 7" xfId="16535" xr:uid="{028C45C5-83C3-4665-A698-8A1B011FFC59}"/>
    <cellStyle name="40% - Accent3 15" xfId="16536" xr:uid="{E6B70ED8-64AE-47D8-BE50-B20DA34B2CA8}"/>
    <cellStyle name="40% - Accent3 15 2" xfId="16537" xr:uid="{492DCDB2-2A00-40D5-8439-0486F38E815E}"/>
    <cellStyle name="40% - Accent3 15 2 2" xfId="16538" xr:uid="{43414D39-3E11-483F-9E34-85FF235E204C}"/>
    <cellStyle name="40% - Accent3 15 2 3" xfId="16539" xr:uid="{EFE91BB4-613E-4393-A073-42BDFA45DD09}"/>
    <cellStyle name="40% - Accent3 15 2 4" xfId="16540" xr:uid="{944E40DE-9BF6-4B0D-B361-A5648CB701F2}"/>
    <cellStyle name="40% - Accent3 15 2 5" xfId="16541" xr:uid="{50E09382-C94D-4388-9C3B-089A2EFA7F4A}"/>
    <cellStyle name="40% - Accent3 15 2 6" xfId="16542" xr:uid="{5DFF62AA-E6AB-466E-8F06-774233BEC845}"/>
    <cellStyle name="40% - Accent3 15 3" xfId="16543" xr:uid="{3F87F479-FCAB-4662-9392-88DBCDFA9144}"/>
    <cellStyle name="40% - Accent3 15 3 2" xfId="16544" xr:uid="{EC9B2E71-DD11-4CCA-BCBC-0F485C059872}"/>
    <cellStyle name="40% - Accent3 15 4" xfId="16545" xr:uid="{2EE7C5FC-B74B-435E-B43D-91804171A71A}"/>
    <cellStyle name="40% - Accent3 15 5" xfId="16546" xr:uid="{427FD99F-76CC-4B7C-921A-2C55CBC52CA9}"/>
    <cellStyle name="40% - Accent3 15 6" xfId="16547" xr:uid="{3C0C4777-E789-4642-A20A-5522FEC3C2A7}"/>
    <cellStyle name="40% - Accent3 15 7" xfId="16548" xr:uid="{CE35CE7B-BC92-4F92-B7E6-99E2F1EC85B9}"/>
    <cellStyle name="40% - Accent3 16" xfId="16549" xr:uid="{BA5E71D8-112A-452C-AA62-8BAF8970C231}"/>
    <cellStyle name="40% - Accent3 16 2" xfId="16550" xr:uid="{78687E2E-C4A7-41C2-A7BA-1CC117263CFF}"/>
    <cellStyle name="40% - Accent3 16 2 2" xfId="16551" xr:uid="{B8B425A6-5810-406E-BB87-66A09F5A239B}"/>
    <cellStyle name="40% - Accent3 16 2 3" xfId="16552" xr:uid="{431963DC-4D21-41C8-8B5D-A0E2B4820DAE}"/>
    <cellStyle name="40% - Accent3 16 2 4" xfId="16553" xr:uid="{B1ACC932-A6A4-4A71-8BC4-B5355A60C641}"/>
    <cellStyle name="40% - Accent3 16 2 5" xfId="16554" xr:uid="{37C07A5E-778C-4D74-B695-BDA06797A34C}"/>
    <cellStyle name="40% - Accent3 16 2 6" xfId="16555" xr:uid="{0826C655-C7EF-41A0-B5AD-86D50C84EAD8}"/>
    <cellStyle name="40% - Accent3 16 3" xfId="16556" xr:uid="{A22D45C6-5FA3-4850-ADCE-3E5A87FCC533}"/>
    <cellStyle name="40% - Accent3 16 3 2" xfId="16557" xr:uid="{F2353FBE-C6E8-45A1-A34F-2FDAA3ED9580}"/>
    <cellStyle name="40% - Accent3 16 4" xfId="16558" xr:uid="{CD2AE01F-66FC-4F3C-BCB1-AE3E2CB899FB}"/>
    <cellStyle name="40% - Accent3 16 5" xfId="16559" xr:uid="{0D33FAEF-8FCF-4B6E-A4F4-8894D9F9FDF3}"/>
    <cellStyle name="40% - Accent3 16 6" xfId="16560" xr:uid="{36EBD143-B4E9-4F1A-829E-99B298B60948}"/>
    <cellStyle name="40% - Accent3 16 7" xfId="16561" xr:uid="{92DD11C2-B338-44C5-A1C2-1C45378ED864}"/>
    <cellStyle name="40% - Accent3 17" xfId="16562" xr:uid="{084DF8A0-894E-4199-B23F-16DB50E00321}"/>
    <cellStyle name="40% - Accent3 17 2" xfId="16563" xr:uid="{F191AF12-1F2D-4E29-9F38-87634216DF0B}"/>
    <cellStyle name="40% - Accent3 17 2 2" xfId="16564" xr:uid="{0C027035-6766-457C-8036-659287DFDA6E}"/>
    <cellStyle name="40% - Accent3 17 2 3" xfId="16565" xr:uid="{F5A5AEA6-2D10-497F-8F31-1E6E04191414}"/>
    <cellStyle name="40% - Accent3 17 2 4" xfId="16566" xr:uid="{C6D8CA24-B421-486F-A25B-54AAA3B6F1B4}"/>
    <cellStyle name="40% - Accent3 17 2 5" xfId="16567" xr:uid="{42122EDE-62FD-4646-A5B5-155E41288C07}"/>
    <cellStyle name="40% - Accent3 17 2 6" xfId="16568" xr:uid="{D18BA998-82D9-40FF-BF93-4AA7B1E7DDDD}"/>
    <cellStyle name="40% - Accent3 17 3" xfId="16569" xr:uid="{CE0AE3E4-BF38-4E8B-B83F-313473CE3BAB}"/>
    <cellStyle name="40% - Accent3 17 3 2" xfId="16570" xr:uid="{440F3878-B20F-4509-893F-E2AD2B7DC7E1}"/>
    <cellStyle name="40% - Accent3 17 4" xfId="16571" xr:uid="{E78AE649-D782-460B-8C03-BFA909E2A5C1}"/>
    <cellStyle name="40% - Accent3 17 5" xfId="16572" xr:uid="{13F13320-9532-40E9-81DB-E2C7A0913B7B}"/>
    <cellStyle name="40% - Accent3 17 6" xfId="16573" xr:uid="{B95E7CE5-6AB6-4F3D-B503-655591A100B3}"/>
    <cellStyle name="40% - Accent3 17 7" xfId="16574" xr:uid="{73F0B383-C00F-4822-8334-4CDADF0A2D62}"/>
    <cellStyle name="40% - Accent3 18" xfId="16575" xr:uid="{9AB30CEC-5125-4960-B070-221BFD9157CA}"/>
    <cellStyle name="40% - Accent3 18 2" xfId="16576" xr:uid="{8F1F3966-93FB-4302-B59F-A4544D36399F}"/>
    <cellStyle name="40% - Accent3 18 2 2" xfId="16577" xr:uid="{DA331EEA-B5B7-4F4C-99DE-2EFEFE62716C}"/>
    <cellStyle name="40% - Accent3 18 2 3" xfId="16578" xr:uid="{F3ED9C98-6E77-4237-8418-03E96FC9F2F7}"/>
    <cellStyle name="40% - Accent3 18 2 4" xfId="16579" xr:uid="{194A5619-159C-4A4F-A3DD-B7E75AF03419}"/>
    <cellStyle name="40% - Accent3 18 2 5" xfId="16580" xr:uid="{14276B8A-CC05-4A1C-9125-00F8290D4794}"/>
    <cellStyle name="40% - Accent3 18 2 6" xfId="16581" xr:uid="{FF497BF2-D4DD-4514-87C8-714EC0A390C4}"/>
    <cellStyle name="40% - Accent3 18 3" xfId="16582" xr:uid="{C9F648BD-684E-4F99-AEEE-5A5C2F978F76}"/>
    <cellStyle name="40% - Accent3 18 3 2" xfId="16583" xr:uid="{A2A51371-9A78-4E7F-B17D-96D18756E14C}"/>
    <cellStyle name="40% - Accent3 18 4" xfId="16584" xr:uid="{04754A08-A040-497F-9A72-803A7E8DF421}"/>
    <cellStyle name="40% - Accent3 18 5" xfId="16585" xr:uid="{DBDB7B13-5D94-4993-8708-21B79FE36EEF}"/>
    <cellStyle name="40% - Accent3 18 6" xfId="16586" xr:uid="{60EE9CEC-4C1E-43B8-B879-6D8EFBA1296F}"/>
    <cellStyle name="40% - Accent3 18 7" xfId="16587" xr:uid="{94D6D1C7-B4BF-4D59-AA72-A9F557ED82EE}"/>
    <cellStyle name="40% - Accent3 19" xfId="16588" xr:uid="{C864449F-7A4C-44A7-8DAA-ADD4BBBD463A}"/>
    <cellStyle name="40% - Accent3 19 2" xfId="16589" xr:uid="{D3B32B7B-BDDA-4971-8A06-3DADC5C7FE3E}"/>
    <cellStyle name="40% - Accent3 19 2 2" xfId="16590" xr:uid="{263507BA-50DD-4357-8229-CCB9760A6CB9}"/>
    <cellStyle name="40% - Accent3 19 2 3" xfId="16591" xr:uid="{09BE5751-C385-4CEE-9251-A4483BAD3AB7}"/>
    <cellStyle name="40% - Accent3 19 2 4" xfId="16592" xr:uid="{AD3358F1-5FA2-4142-93D8-B03601E9BB9C}"/>
    <cellStyle name="40% - Accent3 19 2 5" xfId="16593" xr:uid="{BC3A46E9-7F77-4FAE-94EE-2687A99B13FF}"/>
    <cellStyle name="40% - Accent3 19 2 6" xfId="16594" xr:uid="{31F6ED02-5018-41BF-B58A-61F0A54A00CF}"/>
    <cellStyle name="40% - Accent3 19 3" xfId="16595" xr:uid="{FB45F6F5-BE67-475F-9EDD-A001CCE1B58B}"/>
    <cellStyle name="40% - Accent3 19 3 2" xfId="16596" xr:uid="{FEF179AD-C930-4875-8EE5-7B787D20E849}"/>
    <cellStyle name="40% - Accent3 19 4" xfId="16597" xr:uid="{10E67E59-622F-413F-9794-6FD3FB29D3CF}"/>
    <cellStyle name="40% - Accent3 19 5" xfId="16598" xr:uid="{89D24D88-ABC0-4A4F-9F7E-CC4F7AA557F4}"/>
    <cellStyle name="40% - Accent3 19 6" xfId="16599" xr:uid="{E8BBDC80-9847-4E78-A4B4-A83A0CDC8306}"/>
    <cellStyle name="40% - Accent3 19 7" xfId="16600" xr:uid="{EE91765A-02F0-4AB0-8F29-C9B47BDCACF3}"/>
    <cellStyle name="40% - Accent3 2" xfId="226" xr:uid="{C0B4A1C9-0BC7-42A6-98CB-1717F6558DF9}"/>
    <cellStyle name="40% - Accent3 2 10" xfId="37731" xr:uid="{A4EFFBCC-9D3A-4B9F-9C1A-5183766CF831}"/>
    <cellStyle name="40% - Accent3 2 11" xfId="5330" xr:uid="{06E00831-9CBC-400E-8500-F4FBFDCEB2E4}"/>
    <cellStyle name="40% - Accent3 2 12" xfId="4563" xr:uid="{32B64D45-E9E5-40AA-B8DF-9D78736B62D8}"/>
    <cellStyle name="40% - Accent3 2 2" xfId="5416" xr:uid="{0F6A4455-89A3-473A-AC11-11B2F42DE3DF}"/>
    <cellStyle name="40% - Accent3 2 2 2" xfId="5684" xr:uid="{E2DD35A2-9D62-4932-A56A-893C87384B8B}"/>
    <cellStyle name="40% - Accent3 2 2 2 2" xfId="16603" xr:uid="{261C5FC7-0E23-42FC-B9EB-C3FA5E8B9BB6}"/>
    <cellStyle name="40% - Accent3 2 2 3" xfId="16604" xr:uid="{F384F340-98BD-4C8F-9EE3-6236958EC335}"/>
    <cellStyle name="40% - Accent3 2 2 4" xfId="16605" xr:uid="{EC858916-B8EB-4383-91DF-B8E6650BD0B2}"/>
    <cellStyle name="40% - Accent3 2 2 5" xfId="16606" xr:uid="{0E431099-64E7-4FA0-9481-8ED7607C87BF}"/>
    <cellStyle name="40% - Accent3 2 2 6" xfId="16607" xr:uid="{289741A4-03C9-4413-B563-C808E0B29425}"/>
    <cellStyle name="40% - Accent3 2 2 7" xfId="16602" xr:uid="{E9B27383-7F37-416F-B86E-C2FAF66B3A8F}"/>
    <cellStyle name="40% - Accent3 2 3" xfId="5313" xr:uid="{048296D7-CB59-42E2-A40C-2FEC46709955}"/>
    <cellStyle name="40% - Accent3 2 3 2" xfId="16609" xr:uid="{C5B0F3A1-E938-4FC5-89BB-0624104336A5}"/>
    <cellStyle name="40% - Accent3 2 3 3" xfId="16608" xr:uid="{C2EA2D4A-311D-493D-B596-C1C5C7A9CBEF}"/>
    <cellStyle name="40% - Accent3 2 4" xfId="16610" xr:uid="{2167F724-BEB3-41AC-BB65-CE8FB7F0C232}"/>
    <cellStyle name="40% - Accent3 2 5" xfId="16611" xr:uid="{6152179F-6307-43D9-9B11-28170DABC913}"/>
    <cellStyle name="40% - Accent3 2 6" xfId="16612" xr:uid="{BCA9F195-2331-4638-9389-1FDBD6E2C712}"/>
    <cellStyle name="40% - Accent3 2 7" xfId="16613" xr:uid="{267E3BE7-ECCD-4CAA-A2F1-976267C9E7A5}"/>
    <cellStyle name="40% - Accent3 2 8" xfId="16614" xr:uid="{0403C8F6-86DF-4F80-8ECB-340260DC9D9C}"/>
    <cellStyle name="40% - Accent3 2 9" xfId="16601" xr:uid="{D7998553-465B-4F70-9F5A-9C2B1F76A6B3}"/>
    <cellStyle name="40% - Accent3 20" xfId="16615" xr:uid="{4B04FFBA-C7CD-49DE-AA07-5249A6387DF0}"/>
    <cellStyle name="40% - Accent3 20 2" xfId="16616" xr:uid="{47C82B31-ED3A-4A8C-A68B-2A17DC45C9E1}"/>
    <cellStyle name="40% - Accent3 20 2 2" xfId="16617" xr:uid="{5A5FC161-6191-4ABB-938B-1A0E7E25D5DF}"/>
    <cellStyle name="40% - Accent3 20 2 3" xfId="16618" xr:uid="{6AB2E89E-991A-42B4-833B-3A85509AA501}"/>
    <cellStyle name="40% - Accent3 20 2 4" xfId="16619" xr:uid="{981056D0-5AF5-43CB-82B1-479B10AB5D4D}"/>
    <cellStyle name="40% - Accent3 20 2 5" xfId="16620" xr:uid="{8038D828-E50F-4BCD-A88A-0E8473F89992}"/>
    <cellStyle name="40% - Accent3 20 2 6" xfId="16621" xr:uid="{225AC663-34ED-411B-9B41-C14DE554CF98}"/>
    <cellStyle name="40% - Accent3 20 3" xfId="16622" xr:uid="{17A50FED-6C86-43F7-B401-1C5FF0A25526}"/>
    <cellStyle name="40% - Accent3 20 3 2" xfId="16623" xr:uid="{EF57EC74-DFBE-49BE-9ECC-36BD7A29E5B0}"/>
    <cellStyle name="40% - Accent3 20 4" xfId="16624" xr:uid="{2E96C2D7-19D4-4B91-9201-E7F4FBF31046}"/>
    <cellStyle name="40% - Accent3 20 5" xfId="16625" xr:uid="{ED59B0BC-7A3F-4D68-A84E-F9579455F041}"/>
    <cellStyle name="40% - Accent3 20 6" xfId="16626" xr:uid="{A7BEAD0D-BC95-4CCF-9129-D9B51DA68698}"/>
    <cellStyle name="40% - Accent3 20 7" xfId="16627" xr:uid="{F3932FAA-33DA-40C3-B4B2-B24098E52C56}"/>
    <cellStyle name="40% - Accent3 21" xfId="16628" xr:uid="{0EA698C6-5D2A-4494-8380-308B6D5A30C9}"/>
    <cellStyle name="40% - Accent3 21 2" xfId="16629" xr:uid="{946959FD-889A-4298-A107-4C7032B9ED45}"/>
    <cellStyle name="40% - Accent3 21 2 2" xfId="16630" xr:uid="{2096A3CA-FD3D-4BAB-B817-0C0C5FD6D21B}"/>
    <cellStyle name="40% - Accent3 21 2 3" xfId="16631" xr:uid="{6DE1D2EB-06A8-4349-88B6-0FEC550DB0B8}"/>
    <cellStyle name="40% - Accent3 21 2 4" xfId="16632" xr:uid="{65283296-3AA9-416E-89C0-3D75089E1307}"/>
    <cellStyle name="40% - Accent3 21 2 5" xfId="16633" xr:uid="{1EF541C7-9E4F-46CE-81A6-F6153E6229A1}"/>
    <cellStyle name="40% - Accent3 21 2 6" xfId="16634" xr:uid="{6BCABC76-FF69-41EC-A349-278B86D68594}"/>
    <cellStyle name="40% - Accent3 21 3" xfId="16635" xr:uid="{98DB9F9B-326A-4E2D-AE8F-DF24589A5E2E}"/>
    <cellStyle name="40% - Accent3 21 3 2" xfId="16636" xr:uid="{EDF01B2E-A3AD-45DB-AACB-B2616A36BCA6}"/>
    <cellStyle name="40% - Accent3 21 4" xfId="16637" xr:uid="{53F0A8B3-DCFF-4558-9516-B4443EC99328}"/>
    <cellStyle name="40% - Accent3 21 5" xfId="16638" xr:uid="{FAA9FC4E-234D-4C35-A3C7-F5AAF2D79FE9}"/>
    <cellStyle name="40% - Accent3 21 6" xfId="16639" xr:uid="{7BD75CF7-6646-4B19-BCA5-A4A330024B03}"/>
    <cellStyle name="40% - Accent3 21 7" xfId="16640" xr:uid="{0AD68C2E-4328-4316-8835-6D6156862FB0}"/>
    <cellStyle name="40% - Accent3 22" xfId="16641" xr:uid="{D57E67F4-AB03-44D3-AF94-64EC67E14E8C}"/>
    <cellStyle name="40% - Accent3 22 2" xfId="16642" xr:uid="{3540863E-E18E-4127-9127-B95EF4EE9B5A}"/>
    <cellStyle name="40% - Accent3 22 2 2" xfId="16643" xr:uid="{8CB04C4A-CAB3-45D9-B080-890DEC67DDF4}"/>
    <cellStyle name="40% - Accent3 22 2 3" xfId="16644" xr:uid="{E270C21E-95CF-4C4A-AD8A-D1EF575B88D5}"/>
    <cellStyle name="40% - Accent3 22 2 4" xfId="16645" xr:uid="{6085B630-E74E-4D3C-9DD3-4C17FCBB547E}"/>
    <cellStyle name="40% - Accent3 22 2 5" xfId="16646" xr:uid="{BB1D9532-5369-4954-8CD0-79C72BCF3119}"/>
    <cellStyle name="40% - Accent3 22 2 6" xfId="16647" xr:uid="{01500B50-EDF7-4B10-B90E-543BD543C06E}"/>
    <cellStyle name="40% - Accent3 22 3" xfId="16648" xr:uid="{D50EC3E2-F567-47E7-BB4E-6176B80A3E01}"/>
    <cellStyle name="40% - Accent3 22 3 2" xfId="16649" xr:uid="{3C8EDB9C-7F69-4821-9BDC-CA225E76CB65}"/>
    <cellStyle name="40% - Accent3 22 4" xfId="16650" xr:uid="{FE87DFD0-9DA2-4A61-B8E1-8C0EC045338B}"/>
    <cellStyle name="40% - Accent3 22 5" xfId="16651" xr:uid="{8084D637-F5DF-42FB-9194-1F4EFB14F84E}"/>
    <cellStyle name="40% - Accent3 22 6" xfId="16652" xr:uid="{A2E165E8-3AD7-42E4-826D-0FACCF4BD994}"/>
    <cellStyle name="40% - Accent3 22 7" xfId="16653" xr:uid="{600DF5EC-F82D-4262-BE5B-DEEFA11758C1}"/>
    <cellStyle name="40% - Accent3 23" xfId="16654" xr:uid="{013DFC84-235F-45EB-800F-921D073CD3E8}"/>
    <cellStyle name="40% - Accent3 23 2" xfId="16655" xr:uid="{B41D728E-266E-425A-9460-6301055DB000}"/>
    <cellStyle name="40% - Accent3 23 2 2" xfId="16656" xr:uid="{08BB0B8F-20A3-4405-BBF6-C88A78AE47EA}"/>
    <cellStyle name="40% - Accent3 23 2 3" xfId="16657" xr:uid="{64EE4DF1-9A91-4F1E-907D-E6176827427C}"/>
    <cellStyle name="40% - Accent3 23 2 4" xfId="16658" xr:uid="{9E2D134B-7EE9-4C81-BAFD-18C974CAC7A0}"/>
    <cellStyle name="40% - Accent3 23 2 5" xfId="16659" xr:uid="{218C3AEF-0587-4253-A563-B623EBB0660C}"/>
    <cellStyle name="40% - Accent3 23 2 6" xfId="16660" xr:uid="{9E88B489-B78F-4B96-AED5-379EE6686A86}"/>
    <cellStyle name="40% - Accent3 23 3" xfId="16661" xr:uid="{7BF6F300-3C24-435F-ADEB-D846682C0B71}"/>
    <cellStyle name="40% - Accent3 23 3 2" xfId="16662" xr:uid="{5D3B821B-25F0-4622-BE5D-807820BF863C}"/>
    <cellStyle name="40% - Accent3 23 4" xfId="16663" xr:uid="{79711596-C37D-41D2-969E-E7FCEA5EC980}"/>
    <cellStyle name="40% - Accent3 23 5" xfId="16664" xr:uid="{A9C57B22-88E3-475B-899C-87812C0ACD0A}"/>
    <cellStyle name="40% - Accent3 23 6" xfId="16665" xr:uid="{AEACE1E8-C492-4C28-9CEB-31693C0E5661}"/>
    <cellStyle name="40% - Accent3 23 7" xfId="16666" xr:uid="{72DB2AF6-3283-47F6-A6B4-520093960B3A}"/>
    <cellStyle name="40% - Accent3 24" xfId="16667" xr:uid="{E48BF260-0D31-4AC4-A020-2FABBB91FBC2}"/>
    <cellStyle name="40% - Accent3 24 2" xfId="16668" xr:uid="{FF16918A-4790-4D93-9165-217C0F64E2A2}"/>
    <cellStyle name="40% - Accent3 24 2 2" xfId="16669" xr:uid="{8A9E03AD-054B-46F6-ACF5-B1CA816094B5}"/>
    <cellStyle name="40% - Accent3 24 2 3" xfId="16670" xr:uid="{BBACD2A2-854F-45AB-B951-36435DE95CBB}"/>
    <cellStyle name="40% - Accent3 24 2 4" xfId="16671" xr:uid="{8C371820-2633-4EFE-AD66-89954E5E57AC}"/>
    <cellStyle name="40% - Accent3 24 2 5" xfId="16672" xr:uid="{6650BDF6-03F6-488A-AE44-B0ED8E37FE89}"/>
    <cellStyle name="40% - Accent3 24 2 6" xfId="16673" xr:uid="{857A4086-F4EC-41E5-AE20-74611229FCE2}"/>
    <cellStyle name="40% - Accent3 24 3" xfId="16674" xr:uid="{0C5D75DE-DFD8-46CF-B9F3-3EB8707F9454}"/>
    <cellStyle name="40% - Accent3 24 3 2" xfId="16675" xr:uid="{D5B3EB36-EC2D-4591-B189-E7BF778CB74E}"/>
    <cellStyle name="40% - Accent3 24 4" xfId="16676" xr:uid="{20B03F3F-D0F1-4185-9562-8C2B9BD045FB}"/>
    <cellStyle name="40% - Accent3 24 5" xfId="16677" xr:uid="{BFE71064-2509-4580-A3D7-E973D355FEBB}"/>
    <cellStyle name="40% - Accent3 24 6" xfId="16678" xr:uid="{50C96C4B-9712-4B22-94F7-05F4D45B4125}"/>
    <cellStyle name="40% - Accent3 24 7" xfId="16679" xr:uid="{660C6B9B-4A64-43ED-B0E6-9756898421EF}"/>
    <cellStyle name="40% - Accent3 25" xfId="16680" xr:uid="{9D8830BB-B6DF-47F2-B338-3141AB9BB75B}"/>
    <cellStyle name="40% - Accent3 25 2" xfId="16681" xr:uid="{01A8FA91-047B-4EBE-BC4F-5A7981CDBD6C}"/>
    <cellStyle name="40% - Accent3 25 2 2" xfId="16682" xr:uid="{6A206489-5800-46B2-AFD0-EDD8D0F3CA9D}"/>
    <cellStyle name="40% - Accent3 25 2 3" xfId="16683" xr:uid="{6E41F991-1E3A-4B6B-9880-70FA15466626}"/>
    <cellStyle name="40% - Accent3 25 2 4" xfId="16684" xr:uid="{56BD52C5-9E63-4EC4-BCE1-B6AF34E6A6C9}"/>
    <cellStyle name="40% - Accent3 25 2 5" xfId="16685" xr:uid="{92395662-C26B-44CE-B25A-403CFE6D602E}"/>
    <cellStyle name="40% - Accent3 25 2 6" xfId="16686" xr:uid="{3A5EAB61-DCCF-42C5-9C32-E12F48882AB7}"/>
    <cellStyle name="40% - Accent3 25 3" xfId="16687" xr:uid="{2CFE62C9-8DE4-4C48-AC39-739DDA7CB71A}"/>
    <cellStyle name="40% - Accent3 25 3 2" xfId="16688" xr:uid="{D2079873-AB5B-4F5F-8A8D-E34EE112E001}"/>
    <cellStyle name="40% - Accent3 25 4" xfId="16689" xr:uid="{BA90712E-7EB3-4C96-B2DC-10493D05F443}"/>
    <cellStyle name="40% - Accent3 25 5" xfId="16690" xr:uid="{DE06F0FA-EC5E-47FE-9A33-30EEC7EFD288}"/>
    <cellStyle name="40% - Accent3 25 6" xfId="16691" xr:uid="{2E117F81-C15A-4B3F-B9E3-B867031A136F}"/>
    <cellStyle name="40% - Accent3 25 7" xfId="16692" xr:uid="{B75A119D-F255-4D5C-B92F-F9E7469B5E2A}"/>
    <cellStyle name="40% - Accent3 26" xfId="16693" xr:uid="{485E4558-A449-4516-BE3E-C0EAEB354601}"/>
    <cellStyle name="40% - Accent3 26 2" xfId="16694" xr:uid="{F9803624-1A69-4CBA-A35D-AA068ACF72DC}"/>
    <cellStyle name="40% - Accent3 26 2 2" xfId="16695" xr:uid="{20FB15CB-4D64-43AB-853A-D9F47004F96F}"/>
    <cellStyle name="40% - Accent3 26 2 3" xfId="16696" xr:uid="{C6C8EE6C-805E-4BD5-BD81-35465F79B9FC}"/>
    <cellStyle name="40% - Accent3 26 2 4" xfId="16697" xr:uid="{6DBB1E96-7B67-428B-A807-B52830F7D6C0}"/>
    <cellStyle name="40% - Accent3 26 2 5" xfId="16698" xr:uid="{5FF428CB-02D9-44CC-82B4-C18F6A967E68}"/>
    <cellStyle name="40% - Accent3 26 2 6" xfId="16699" xr:uid="{9077B8C1-2E1E-4044-A5BD-7B02269CA4CD}"/>
    <cellStyle name="40% - Accent3 26 3" xfId="16700" xr:uid="{36E3699D-DAD3-4EB6-B191-6C5765489E4E}"/>
    <cellStyle name="40% - Accent3 26 3 2" xfId="16701" xr:uid="{35D836EC-5084-488D-8C35-0E71593382B2}"/>
    <cellStyle name="40% - Accent3 26 4" xfId="16702" xr:uid="{3CBCFEA7-79A7-430A-B34B-1E095147E538}"/>
    <cellStyle name="40% - Accent3 26 5" xfId="16703" xr:uid="{19D9E927-BBD7-49BE-A503-B7666AD439EE}"/>
    <cellStyle name="40% - Accent3 26 6" xfId="16704" xr:uid="{CF744BC0-078F-4A6B-A758-BE190E44860A}"/>
    <cellStyle name="40% - Accent3 26 7" xfId="16705" xr:uid="{9702E6F0-615A-44A5-9291-DCA91E8EE83E}"/>
    <cellStyle name="40% - Accent3 27" xfId="16706" xr:uid="{161BC5F8-8C20-4C1A-85BC-40B2EC9B7D92}"/>
    <cellStyle name="40% - Accent3 27 2" xfId="16707" xr:uid="{B140DA61-29B4-4519-8CFB-B0512D798278}"/>
    <cellStyle name="40% - Accent3 27 2 2" xfId="16708" xr:uid="{2D39011C-1D8A-460A-AA1E-032FB6F41032}"/>
    <cellStyle name="40% - Accent3 27 2 3" xfId="16709" xr:uid="{6B691162-AE14-4B44-97D3-D187E78B3503}"/>
    <cellStyle name="40% - Accent3 27 2 4" xfId="16710" xr:uid="{6CFF1735-59F9-4FA0-99D1-827E17704E9A}"/>
    <cellStyle name="40% - Accent3 27 2 5" xfId="16711" xr:uid="{C6057CCB-9E8E-4876-80CE-D3E6456D19BF}"/>
    <cellStyle name="40% - Accent3 27 2 6" xfId="16712" xr:uid="{D6682154-03EB-4083-BFBD-6B02543D3137}"/>
    <cellStyle name="40% - Accent3 27 3" xfId="16713" xr:uid="{4407A4C6-3407-4CB2-BD08-96D711BE0684}"/>
    <cellStyle name="40% - Accent3 27 3 2" xfId="16714" xr:uid="{4C448199-CC40-40CE-9EBF-547840845C7B}"/>
    <cellStyle name="40% - Accent3 27 4" xfId="16715" xr:uid="{3D914489-90B5-4501-9B3D-ACDBBDFE80CE}"/>
    <cellStyle name="40% - Accent3 27 5" xfId="16716" xr:uid="{428AD414-FF17-4B51-BE76-A449A212DD02}"/>
    <cellStyle name="40% - Accent3 27 6" xfId="16717" xr:uid="{3DD61AE4-9D00-40C3-8437-35AB34581110}"/>
    <cellStyle name="40% - Accent3 27 7" xfId="16718" xr:uid="{90E7B478-21E4-44E5-B798-BA27D2EE088B}"/>
    <cellStyle name="40% - Accent3 28" xfId="16719" xr:uid="{C9E93AF0-1F41-405A-BBD3-FE48FF8C2367}"/>
    <cellStyle name="40% - Accent3 28 2" xfId="16720" xr:uid="{FCE98601-360F-4861-BF8A-263C4087684C}"/>
    <cellStyle name="40% - Accent3 28 2 2" xfId="16721" xr:uid="{B4C9D30F-73B8-4BFC-8D90-4059294DBEF6}"/>
    <cellStyle name="40% - Accent3 28 2 3" xfId="16722" xr:uid="{32551551-CCD9-4182-8641-FD75DAA97126}"/>
    <cellStyle name="40% - Accent3 28 2 4" xfId="16723" xr:uid="{2F905AC0-2F2D-40B1-BE4D-E7E6FEB3FF0E}"/>
    <cellStyle name="40% - Accent3 28 2 5" xfId="16724" xr:uid="{2E6B2ABF-C6E5-4E52-8994-0C5E7F799181}"/>
    <cellStyle name="40% - Accent3 28 2 6" xfId="16725" xr:uid="{AC7DCF6F-71AF-4608-92FA-4287892DAEE5}"/>
    <cellStyle name="40% - Accent3 28 3" xfId="16726" xr:uid="{E5E02A83-74E2-4D6D-B4E3-1F57830882F1}"/>
    <cellStyle name="40% - Accent3 28 3 2" xfId="16727" xr:uid="{9FD4CC3E-4230-44CE-B47D-648514555B15}"/>
    <cellStyle name="40% - Accent3 28 4" xfId="16728" xr:uid="{31868502-D7F7-4032-B701-5619A56A7BA6}"/>
    <cellStyle name="40% - Accent3 28 5" xfId="16729" xr:uid="{BDBC0378-67C3-4B4D-9D5E-B648C3FA68AE}"/>
    <cellStyle name="40% - Accent3 28 6" xfId="16730" xr:uid="{8141383A-299C-4A44-AD29-D0D8FEF89510}"/>
    <cellStyle name="40% - Accent3 28 7" xfId="16731" xr:uid="{89781219-62C5-4389-97DF-24047AC10028}"/>
    <cellStyle name="40% - Accent3 29" xfId="16732" xr:uid="{81126284-857C-464B-B54A-37E346946A65}"/>
    <cellStyle name="40% - Accent3 29 2" xfId="16733" xr:uid="{02AA7FF6-33C3-4E9F-9AC9-328D70209C4E}"/>
    <cellStyle name="40% - Accent3 29 2 2" xfId="16734" xr:uid="{C0DD7D28-E250-46FF-81DE-F928F74FA645}"/>
    <cellStyle name="40% - Accent3 29 2 3" xfId="16735" xr:uid="{2DD17C93-EE6A-44EF-A054-A5820BB36991}"/>
    <cellStyle name="40% - Accent3 29 2 4" xfId="16736" xr:uid="{96732B17-296D-4640-9F36-9ECE4201FE05}"/>
    <cellStyle name="40% - Accent3 29 2 5" xfId="16737" xr:uid="{D2CAB74F-B41B-4E49-B475-38214A275903}"/>
    <cellStyle name="40% - Accent3 29 2 6" xfId="16738" xr:uid="{AB6281F1-92AD-47A6-BFBD-A5526FF9C38D}"/>
    <cellStyle name="40% - Accent3 29 3" xfId="16739" xr:uid="{8218DC1A-6931-4C7C-AD63-751FD3C9DC98}"/>
    <cellStyle name="40% - Accent3 29 3 2" xfId="16740" xr:uid="{DBF1DBFA-A8E4-480A-9627-EC983C4E1D15}"/>
    <cellStyle name="40% - Accent3 29 4" xfId="16741" xr:uid="{F6A66D95-54B5-4284-B548-E88B32DEE98B}"/>
    <cellStyle name="40% - Accent3 29 5" xfId="16742" xr:uid="{BFFCDB34-114E-434F-A97F-765874B0436A}"/>
    <cellStyle name="40% - Accent3 29 6" xfId="16743" xr:uid="{22535AE0-35DA-4D0B-8E9C-B250C80C0F28}"/>
    <cellStyle name="40% - Accent3 29 7" xfId="16744" xr:uid="{563D92B8-238F-4FBA-8780-6CD05CEAEC5A}"/>
    <cellStyle name="40% - Accent3 3" xfId="227" xr:uid="{AF6B29B8-58B5-4D61-8F82-D1BE44EB92C9}"/>
    <cellStyle name="40% - Accent3 3 10" xfId="5362" xr:uid="{6BBA43EF-5051-47AB-B659-4E2CEAE38BC1}"/>
    <cellStyle name="40% - Accent3 3 11" xfId="4444" xr:uid="{571A56BD-6B87-4EFF-8D1D-A370CB4EBD1D}"/>
    <cellStyle name="40% - Accent3 3 2" xfId="5749" xr:uid="{CEEE6F4A-F734-4C2B-AB0F-73A990026AB7}"/>
    <cellStyle name="40% - Accent3 3 2 2" xfId="16747" xr:uid="{EA3FDCE2-FEEF-4A8E-95AD-BB1209FB0682}"/>
    <cellStyle name="40% - Accent3 3 2 2 2" xfId="16748" xr:uid="{105A76E9-0C37-484C-9C2E-D2AC0A18BA8F}"/>
    <cellStyle name="40% - Accent3 3 2 3" xfId="16749" xr:uid="{3A6BC9E3-5843-432B-93EE-EEB4CA7A6C9F}"/>
    <cellStyle name="40% - Accent3 3 2 4" xfId="16750" xr:uid="{4D2E5E17-AA48-4237-BA67-5A8AB05B1B05}"/>
    <cellStyle name="40% - Accent3 3 2 5" xfId="16751" xr:uid="{74FD8C9D-1FB1-4FA6-BAC6-D7BDC41C413D}"/>
    <cellStyle name="40% - Accent3 3 2 6" xfId="16752" xr:uid="{FCAEFE24-F68F-4B82-A08A-7A99FCE15E8D}"/>
    <cellStyle name="40% - Accent3 3 2 7" xfId="16753" xr:uid="{00D1F49F-09C5-4F63-B544-C00FAA81D4A4}"/>
    <cellStyle name="40% - Accent3 3 2 8" xfId="16746" xr:uid="{73ED0C2F-4674-4CFC-810E-11DF58F8C334}"/>
    <cellStyle name="40% - Accent3 3 3" xfId="5527" xr:uid="{97871A32-CD1D-4068-A46E-177C2DECFBA1}"/>
    <cellStyle name="40% - Accent3 3 3 2" xfId="16755" xr:uid="{77F2CCEF-2D0B-4415-94F7-5C9BA6318EA2}"/>
    <cellStyle name="40% - Accent3 3 3 3" xfId="16754" xr:uid="{9F4965C8-7CF8-42FB-9CC7-917AF6A5F47C}"/>
    <cellStyle name="40% - Accent3 3 4" xfId="16756" xr:uid="{E9B53E8F-804D-4372-8803-40755FE37DF1}"/>
    <cellStyle name="40% - Accent3 3 5" xfId="16757" xr:uid="{32F340C4-A90E-4D69-9991-14FD0CC4C3DD}"/>
    <cellStyle name="40% - Accent3 3 6" xfId="16758" xr:uid="{226B4709-420D-4494-A56E-0DE235FCD7E7}"/>
    <cellStyle name="40% - Accent3 3 7" xfId="16759" xr:uid="{1A2C61C9-3972-42BD-9D67-0C66BF93C537}"/>
    <cellStyle name="40% - Accent3 3 8" xfId="16760" xr:uid="{641CF386-92B0-491A-976E-80349F9512B4}"/>
    <cellStyle name="40% - Accent3 3 9" xfId="16745" xr:uid="{0B8CFBA3-3CE6-4912-BC2E-C3D6E5D3E072}"/>
    <cellStyle name="40% - Accent3 30" xfId="16761" xr:uid="{D18CBE92-B72F-4C1E-888C-E103D1BC0B5B}"/>
    <cellStyle name="40% - Accent3 30 2" xfId="16762" xr:uid="{EEFAF1F7-A8B5-467F-B92E-90962639D5D0}"/>
    <cellStyle name="40% - Accent3 30 2 2" xfId="16763" xr:uid="{6CB5CA9D-E00D-460F-96BC-290BF5B9B58C}"/>
    <cellStyle name="40% - Accent3 30 2 3" xfId="16764" xr:uid="{35F8D81F-298A-4157-882C-1E409B640130}"/>
    <cellStyle name="40% - Accent3 30 2 4" xfId="16765" xr:uid="{36285CEA-ED60-48D9-BD18-24A0249EE86B}"/>
    <cellStyle name="40% - Accent3 30 2 5" xfId="16766" xr:uid="{C18FAC22-416E-4F59-912E-50ED8B0084F6}"/>
    <cellStyle name="40% - Accent3 30 2 6" xfId="16767" xr:uid="{8DA7C5DB-F61C-4EFB-98AF-E31FEA272EE1}"/>
    <cellStyle name="40% - Accent3 30 3" xfId="16768" xr:uid="{AE8DD401-4191-4AB6-A7E9-5B7817B27C0C}"/>
    <cellStyle name="40% - Accent3 30 3 2" xfId="16769" xr:uid="{EEFD7B47-D22B-4401-9187-0AA60F3904A7}"/>
    <cellStyle name="40% - Accent3 30 4" xfId="16770" xr:uid="{2E712B2C-656C-45B4-B051-981041155242}"/>
    <cellStyle name="40% - Accent3 30 5" xfId="16771" xr:uid="{30A34FF0-E904-45E4-A7ED-FF84618D8AB0}"/>
    <cellStyle name="40% - Accent3 30 6" xfId="16772" xr:uid="{CFAF42D3-C238-4EEF-B851-803D1E80177B}"/>
    <cellStyle name="40% - Accent3 30 7" xfId="16773" xr:uid="{8F382C1F-F8A8-4010-8AB0-DF4D4860D3A2}"/>
    <cellStyle name="40% - Accent3 31" xfId="16774" xr:uid="{491C2786-FB4D-43BE-9FF9-4F88273C0EE4}"/>
    <cellStyle name="40% - Accent3 31 2" xfId="16775" xr:uid="{D16B830B-791C-473C-AC5E-ECB746CFC15C}"/>
    <cellStyle name="40% - Accent3 31 2 2" xfId="16776" xr:uid="{BD8CA01C-08A0-4C46-BBFA-8DADBC5051FB}"/>
    <cellStyle name="40% - Accent3 31 2 3" xfId="16777" xr:uid="{FFD4C3EA-17B0-4508-BF66-628AED11D0E6}"/>
    <cellStyle name="40% - Accent3 31 2 4" xfId="16778" xr:uid="{9B1DC86F-9734-4401-B91B-2F33D5054552}"/>
    <cellStyle name="40% - Accent3 31 2 5" xfId="16779" xr:uid="{639EAB88-E7C5-4FC6-98DB-3C2FAA1173AB}"/>
    <cellStyle name="40% - Accent3 31 2 6" xfId="16780" xr:uid="{2D053C03-1A35-4B9F-8F36-C0971EB8DA5A}"/>
    <cellStyle name="40% - Accent3 31 3" xfId="16781" xr:uid="{765220B2-CE75-488E-91F2-AC9B400771FF}"/>
    <cellStyle name="40% - Accent3 31 3 2" xfId="16782" xr:uid="{B06597D5-C0E5-43D5-80A2-80BB7178F183}"/>
    <cellStyle name="40% - Accent3 31 4" xfId="16783" xr:uid="{59355246-BEE4-4C06-B1EC-6D18514CA8A5}"/>
    <cellStyle name="40% - Accent3 31 5" xfId="16784" xr:uid="{0BA57593-D9A4-4E1D-A9B1-5A0116E3E080}"/>
    <cellStyle name="40% - Accent3 31 6" xfId="16785" xr:uid="{A27F3655-A5DE-4389-8A05-397E8A54CFE9}"/>
    <cellStyle name="40% - Accent3 31 7" xfId="16786" xr:uid="{02C6BE75-5064-47BA-B2BA-33B6E4CDEF47}"/>
    <cellStyle name="40% - Accent3 32" xfId="16787" xr:uid="{451B978F-06C5-4C7C-88EA-78E15493E215}"/>
    <cellStyle name="40% - Accent3 32 2" xfId="16788" xr:uid="{AC838FD7-65C6-42D9-98B3-5EC1DFA93171}"/>
    <cellStyle name="40% - Accent3 32 2 2" xfId="16789" xr:uid="{92F43CDE-15A0-41B0-AA67-BB0EBFAFACE4}"/>
    <cellStyle name="40% - Accent3 32 2 3" xfId="16790" xr:uid="{E671A5AF-678C-478A-8DAC-9A57CDA087A0}"/>
    <cellStyle name="40% - Accent3 32 2 4" xfId="16791" xr:uid="{A41D1CE2-97EB-4FBD-8585-24711FD5E3D2}"/>
    <cellStyle name="40% - Accent3 32 2 5" xfId="16792" xr:uid="{4887044C-7235-478C-9F85-102E0F4ED68F}"/>
    <cellStyle name="40% - Accent3 32 2 6" xfId="16793" xr:uid="{C0FE940F-55C9-4FD0-A4D7-244AFBD1E9C4}"/>
    <cellStyle name="40% - Accent3 32 3" xfId="16794" xr:uid="{4FB6BAA3-22D5-4700-AAC0-85B00747C5C8}"/>
    <cellStyle name="40% - Accent3 32 3 2" xfId="16795" xr:uid="{B3DAC053-AC81-4A94-B413-E0F627C8981E}"/>
    <cellStyle name="40% - Accent3 32 4" xfId="16796" xr:uid="{2BCC3334-C73B-437A-9F78-B8413F3D2BD6}"/>
    <cellStyle name="40% - Accent3 32 5" xfId="16797" xr:uid="{8DB5BCBE-CE69-4C7F-B94E-69A6F51C57DF}"/>
    <cellStyle name="40% - Accent3 32 6" xfId="16798" xr:uid="{130F136C-0BCF-49D2-B3DF-2AA3B4F5D9D2}"/>
    <cellStyle name="40% - Accent3 32 7" xfId="16799" xr:uid="{F889549D-3CD0-4582-B663-F6570D8215CA}"/>
    <cellStyle name="40% - Accent3 33" xfId="16800" xr:uid="{4586DC6A-5E77-4468-85B0-72F41C6FBF92}"/>
    <cellStyle name="40% - Accent3 33 2" xfId="16801" xr:uid="{54A8A1D4-A849-4774-98AA-31CAFE890DED}"/>
    <cellStyle name="40% - Accent3 33 2 2" xfId="16802" xr:uid="{378FB927-FC2C-4A2D-90B9-BAB072E6C4E0}"/>
    <cellStyle name="40% - Accent3 33 2 3" xfId="16803" xr:uid="{4A4124CB-EF7F-42F1-B7B4-FFBBC6E48D07}"/>
    <cellStyle name="40% - Accent3 33 2 4" xfId="16804" xr:uid="{F9181441-8908-4D1F-8DBA-611E6795CC16}"/>
    <cellStyle name="40% - Accent3 33 2 5" xfId="16805" xr:uid="{01E3AA8F-91EC-443F-9810-F497B2DB9268}"/>
    <cellStyle name="40% - Accent3 33 2 6" xfId="16806" xr:uid="{FE8BBDA1-E153-484C-8A93-ED418F61C8BD}"/>
    <cellStyle name="40% - Accent3 33 3" xfId="16807" xr:uid="{9141DE82-AB3A-4F98-8BDD-D45C54441B3C}"/>
    <cellStyle name="40% - Accent3 33 3 2" xfId="16808" xr:uid="{614CCB28-EE7D-4EA6-8EDE-6C581864B75D}"/>
    <cellStyle name="40% - Accent3 33 4" xfId="16809" xr:uid="{82C80477-E3F1-46A2-BB5A-038DFB0519E5}"/>
    <cellStyle name="40% - Accent3 33 5" xfId="16810" xr:uid="{891E6794-8877-44F0-97A0-8E9943B2838A}"/>
    <cellStyle name="40% - Accent3 33 6" xfId="16811" xr:uid="{1B5327F8-DAD6-474A-AF37-B95809172B5E}"/>
    <cellStyle name="40% - Accent3 33 7" xfId="16812" xr:uid="{62F03171-F0B9-4957-84F3-22328A9C4401}"/>
    <cellStyle name="40% - Accent3 34" xfId="16813" xr:uid="{C29316DF-4D7A-4BBC-AD72-5DFAD1450FD5}"/>
    <cellStyle name="40% - Accent3 34 2" xfId="16814" xr:uid="{28993FB1-D568-4CE6-B996-BF0D69170529}"/>
    <cellStyle name="40% - Accent3 34 2 2" xfId="16815" xr:uid="{96FDCC51-7572-48EF-909D-BA152D173175}"/>
    <cellStyle name="40% - Accent3 34 2 3" xfId="16816" xr:uid="{D35F3FFD-174F-4DC6-843C-D4352EA01621}"/>
    <cellStyle name="40% - Accent3 34 2 4" xfId="16817" xr:uid="{BD9F8682-85DA-4193-8F3F-B3DE1C3D1F86}"/>
    <cellStyle name="40% - Accent3 34 2 5" xfId="16818" xr:uid="{5420CA13-291A-4354-802E-3E901753D118}"/>
    <cellStyle name="40% - Accent3 34 2 6" xfId="16819" xr:uid="{1C1BE80A-232A-426B-8867-1D8E1D9EA40D}"/>
    <cellStyle name="40% - Accent3 34 3" xfId="16820" xr:uid="{21992EC9-2A17-4666-8D47-7856CF05A5F0}"/>
    <cellStyle name="40% - Accent3 34 3 2" xfId="16821" xr:uid="{D8FF33BB-4226-47D1-8C76-D55654F25C58}"/>
    <cellStyle name="40% - Accent3 34 4" xfId="16822" xr:uid="{15E41FE1-E101-43EF-8263-CC9108F27C0E}"/>
    <cellStyle name="40% - Accent3 34 5" xfId="16823" xr:uid="{42672212-01B1-41F2-B57F-72B79083BB54}"/>
    <cellStyle name="40% - Accent3 34 6" xfId="16824" xr:uid="{62D2C581-73A2-4FF6-83CC-F73E1F7412EC}"/>
    <cellStyle name="40% - Accent3 34 7" xfId="16825" xr:uid="{59058B76-3696-4E95-92D6-64F721ED4176}"/>
    <cellStyle name="40% - Accent3 35" xfId="16826" xr:uid="{D445C35C-5786-4581-9179-C4185376D602}"/>
    <cellStyle name="40% - Accent3 35 2" xfId="16827" xr:uid="{D93DBE90-0612-4E20-8A93-4AD54DDFC125}"/>
    <cellStyle name="40% - Accent3 35 2 2" xfId="16828" xr:uid="{A6376484-7A92-4709-876F-3DBBEAC7D359}"/>
    <cellStyle name="40% - Accent3 35 2 3" xfId="16829" xr:uid="{622F614B-A8F1-4A40-A28E-B72C6379ABA1}"/>
    <cellStyle name="40% - Accent3 35 2 4" xfId="16830" xr:uid="{0E98BC1D-B5E5-48AA-A046-5272B3F0410E}"/>
    <cellStyle name="40% - Accent3 35 2 5" xfId="16831" xr:uid="{E2FDB039-E7FC-4EAC-8B1B-911F3E930018}"/>
    <cellStyle name="40% - Accent3 35 2 6" xfId="16832" xr:uid="{21940953-ACB2-449E-8D6B-9B39C15E350C}"/>
    <cellStyle name="40% - Accent3 35 3" xfId="16833" xr:uid="{B9FE0F89-E4D5-4486-8A89-B17DEC6223C8}"/>
    <cellStyle name="40% - Accent3 35 3 2" xfId="16834" xr:uid="{9DF51EBE-7E78-43D7-9EAE-9A513ADD8B6A}"/>
    <cellStyle name="40% - Accent3 35 4" xfId="16835" xr:uid="{B3C21FE6-089E-4BCC-B3CD-931FD3FCB84F}"/>
    <cellStyle name="40% - Accent3 35 5" xfId="16836" xr:uid="{088B70A7-619A-44FB-AA23-C278C4857D5A}"/>
    <cellStyle name="40% - Accent3 35 6" xfId="16837" xr:uid="{5309A5F3-A969-4EB1-8D1E-53052627DFC1}"/>
    <cellStyle name="40% - Accent3 35 7" xfId="16838" xr:uid="{73D5A5F1-B797-4247-AFCB-99F9CC14F2F6}"/>
    <cellStyle name="40% - Accent3 36" xfId="16839" xr:uid="{1D2CE89B-9CAC-4B32-BA85-BAC7D1CA347E}"/>
    <cellStyle name="40% - Accent3 36 2" xfId="16840" xr:uid="{228AD59B-151C-4355-9CBC-D0C9558B97AC}"/>
    <cellStyle name="40% - Accent3 36 2 2" xfId="16841" xr:uid="{64927319-BD44-47EF-A72A-181433B8497F}"/>
    <cellStyle name="40% - Accent3 36 2 3" xfId="16842" xr:uid="{08CCDB7B-2C16-44BD-B023-5B10998E712C}"/>
    <cellStyle name="40% - Accent3 36 2 4" xfId="16843" xr:uid="{274AA897-24F4-457F-BD6D-F0931101866F}"/>
    <cellStyle name="40% - Accent3 36 2 5" xfId="16844" xr:uid="{1D53A869-FA17-479D-83E6-019554C5E2F4}"/>
    <cellStyle name="40% - Accent3 36 2 6" xfId="16845" xr:uid="{EF6EBA4F-0C85-4667-A350-133F5691416D}"/>
    <cellStyle name="40% - Accent3 36 3" xfId="16846" xr:uid="{9D97D771-3963-4353-880D-E34DC6225AFA}"/>
    <cellStyle name="40% - Accent3 36 3 2" xfId="16847" xr:uid="{275082C6-0C16-4116-9990-93E7A25557A9}"/>
    <cellStyle name="40% - Accent3 36 4" xfId="16848" xr:uid="{463591F8-B4B0-4428-B213-0F2F63999E2C}"/>
    <cellStyle name="40% - Accent3 36 5" xfId="16849" xr:uid="{3D06A551-D052-4FB3-86B8-A63E30F866DB}"/>
    <cellStyle name="40% - Accent3 36 6" xfId="16850" xr:uid="{EE41EC6B-AAFD-4763-8962-A15C499FB102}"/>
    <cellStyle name="40% - Accent3 36 7" xfId="16851" xr:uid="{5FC44509-975E-4E52-8A0A-C2419767C787}"/>
    <cellStyle name="40% - Accent3 37" xfId="16852" xr:uid="{390FBA82-357C-4256-8A05-A47BE937C34A}"/>
    <cellStyle name="40% - Accent3 37 2" xfId="16853" xr:uid="{3426240B-3EA0-402B-BBD8-986895041EE9}"/>
    <cellStyle name="40% - Accent3 37 2 2" xfId="16854" xr:uid="{C98C1B84-8716-4DD2-8E3B-4F7CF9F9E360}"/>
    <cellStyle name="40% - Accent3 37 2 3" xfId="16855" xr:uid="{EDF93A0E-24DB-4A61-9A4D-08449455A4A8}"/>
    <cellStyle name="40% - Accent3 37 2 4" xfId="16856" xr:uid="{C2E6E554-88F1-4593-84E4-EA4BF897F28B}"/>
    <cellStyle name="40% - Accent3 37 2 5" xfId="16857" xr:uid="{998AFFC9-6E91-4416-8072-F7B1DCE921B2}"/>
    <cellStyle name="40% - Accent3 37 2 6" xfId="16858" xr:uid="{6C5E5463-2679-445B-BA65-876939CC43CD}"/>
    <cellStyle name="40% - Accent3 37 3" xfId="16859" xr:uid="{5702DF83-F83E-4B7A-8FDB-F7567AE87526}"/>
    <cellStyle name="40% - Accent3 37 3 2" xfId="16860" xr:uid="{F6121942-76D4-429E-B213-39EBD0167420}"/>
    <cellStyle name="40% - Accent3 37 4" xfId="16861" xr:uid="{318D3259-3176-4660-B925-F6A79FBEBDCD}"/>
    <cellStyle name="40% - Accent3 37 5" xfId="16862" xr:uid="{1037DDD0-6736-4217-99BC-CF520515B949}"/>
    <cellStyle name="40% - Accent3 37 6" xfId="16863" xr:uid="{CF91C89D-2AC7-4ADD-A748-A8E8A8D99990}"/>
    <cellStyle name="40% - Accent3 37 7" xfId="16864" xr:uid="{C429E5E3-BE5E-44D4-A213-36DA26C4FCAB}"/>
    <cellStyle name="40% - Accent3 38" xfId="16865" xr:uid="{20DA98AF-726B-4996-A6EB-E5E2422D6B68}"/>
    <cellStyle name="40% - Accent3 38 2" xfId="16866" xr:uid="{6532A528-1F55-4EF2-8A4B-C532752543D5}"/>
    <cellStyle name="40% - Accent3 38 2 2" xfId="16867" xr:uid="{B64755D8-4AEE-423B-B82F-313871C5BA80}"/>
    <cellStyle name="40% - Accent3 38 2 3" xfId="16868" xr:uid="{86C81172-E378-4BFA-B432-4DD8659CFF20}"/>
    <cellStyle name="40% - Accent3 38 2 4" xfId="16869" xr:uid="{AC57D15E-0713-4EFC-8C3C-EF2FABAAF7A8}"/>
    <cellStyle name="40% - Accent3 38 2 5" xfId="16870" xr:uid="{B2233589-546B-48E7-A48C-4155846C55F4}"/>
    <cellStyle name="40% - Accent3 38 2 6" xfId="16871" xr:uid="{3139F48B-2554-412E-A628-0B2998B31008}"/>
    <cellStyle name="40% - Accent3 38 3" xfId="16872" xr:uid="{2ABF0695-5ECC-40F2-8C88-8AD17431F91F}"/>
    <cellStyle name="40% - Accent3 38 3 2" xfId="16873" xr:uid="{46B832AA-BB07-4D25-847F-64A411B5BBAC}"/>
    <cellStyle name="40% - Accent3 38 4" xfId="16874" xr:uid="{0AB27029-4492-42C4-B49D-2B255FEA3268}"/>
    <cellStyle name="40% - Accent3 38 5" xfId="16875" xr:uid="{6F307456-9CF9-4243-9B8D-305C53738AAC}"/>
    <cellStyle name="40% - Accent3 38 6" xfId="16876" xr:uid="{BF7F472A-AA02-4FD7-886C-4C15E0A15788}"/>
    <cellStyle name="40% - Accent3 38 7" xfId="16877" xr:uid="{8AD53D7C-B6F0-4411-96B9-7E228F5DECF9}"/>
    <cellStyle name="40% - Accent3 39" xfId="16878" xr:uid="{ECB08A33-87A1-4349-9239-D5CD7FD0E834}"/>
    <cellStyle name="40% - Accent3 39 2" xfId="16879" xr:uid="{A50B7B8A-1896-4FD2-9A3B-7EE0ECF0F2A3}"/>
    <cellStyle name="40% - Accent3 39 2 2" xfId="16880" xr:uid="{E50F94D4-E678-47E4-B199-ED76CF24092C}"/>
    <cellStyle name="40% - Accent3 39 2 3" xfId="16881" xr:uid="{1E333AE0-695D-4346-9B34-EDB710E1845E}"/>
    <cellStyle name="40% - Accent3 39 2 4" xfId="16882" xr:uid="{4E294AE0-64DA-4C68-9A1C-168B6C4489BA}"/>
    <cellStyle name="40% - Accent3 39 2 5" xfId="16883" xr:uid="{7760CF00-7518-4AA8-A587-30605B772CE8}"/>
    <cellStyle name="40% - Accent3 39 2 6" xfId="16884" xr:uid="{43A0F482-9029-43A5-A8CF-5E75315DEC0F}"/>
    <cellStyle name="40% - Accent3 39 3" xfId="16885" xr:uid="{0A458C72-BBEA-4AC5-9724-D25294B9F12E}"/>
    <cellStyle name="40% - Accent3 39 3 2" xfId="16886" xr:uid="{22387FE0-5093-44DD-B9C3-F18E6827E95E}"/>
    <cellStyle name="40% - Accent3 39 4" xfId="16887" xr:uid="{2D361DD6-BD02-470A-AFF1-AD9718792956}"/>
    <cellStyle name="40% - Accent3 39 5" xfId="16888" xr:uid="{AAEA1BF3-DC83-4595-BB2D-D6AB3C7EA1FD}"/>
    <cellStyle name="40% - Accent3 39 6" xfId="16889" xr:uid="{DF69514C-F2AF-4E9F-90DE-8D2411864C05}"/>
    <cellStyle name="40% - Accent3 39 7" xfId="16890" xr:uid="{2E426F3F-49DC-4961-9CF8-A116AAED7AAF}"/>
    <cellStyle name="40% - Accent3 4" xfId="228" xr:uid="{9B86130E-910C-4497-B5F7-F6807AE3AFEF}"/>
    <cellStyle name="40% - Accent3 4 10" xfId="4800" xr:uid="{8D5DE9E8-2D13-4654-9151-D2B3026421AD}"/>
    <cellStyle name="40% - Accent3 4 2" xfId="5794" xr:uid="{79BD262A-50E2-4630-BA17-467874DF3122}"/>
    <cellStyle name="40% - Accent3 4 2 2" xfId="16893" xr:uid="{E18AC5B0-93C3-46B4-B970-85BEF6432ECF}"/>
    <cellStyle name="40% - Accent3 4 2 3" xfId="16894" xr:uid="{070C4957-C41E-4BDE-B2B3-F40B522C9745}"/>
    <cellStyle name="40% - Accent3 4 2 4" xfId="16895" xr:uid="{A7A65D86-987E-4EF1-B2B0-BF5AA67B9A88}"/>
    <cellStyle name="40% - Accent3 4 2 5" xfId="16896" xr:uid="{6455A325-BC8A-4D8D-B59F-D51FCF1A906A}"/>
    <cellStyle name="40% - Accent3 4 2 6" xfId="16897" xr:uid="{9F1C462B-1597-4F06-94EE-F0CFFBD41733}"/>
    <cellStyle name="40% - Accent3 4 2 7" xfId="16892" xr:uid="{118A561C-4BBC-4A4F-A217-D81228F79EF1}"/>
    <cellStyle name="40% - Accent3 4 3" xfId="16898" xr:uid="{E9A12F31-8F1A-45E6-989C-C1227D2BE94F}"/>
    <cellStyle name="40% - Accent3 4 3 2" xfId="16899" xr:uid="{7F53168D-B4C9-4E1E-B54F-EA6641042ACA}"/>
    <cellStyle name="40% - Accent3 4 4" xfId="16900" xr:uid="{01CBBFAD-9B52-4B73-B5D9-02AB4232891E}"/>
    <cellStyle name="40% - Accent3 4 5" xfId="16901" xr:uid="{F0E63FCA-66F2-4ADA-978E-0B301AF32E40}"/>
    <cellStyle name="40% - Accent3 4 6" xfId="16902" xr:uid="{C36F11C7-2C7D-4E76-B1EB-F8D3ABA493E3}"/>
    <cellStyle name="40% - Accent3 4 7" xfId="16903" xr:uid="{D3224F34-A4F2-4E89-BDD9-3CE052B24CE5}"/>
    <cellStyle name="40% - Accent3 4 8" xfId="16891" xr:uid="{81AE8DC8-C360-4818-8874-A8D69F1CC7BC}"/>
    <cellStyle name="40% - Accent3 4 9" xfId="5570" xr:uid="{A5B02CD2-6306-493C-8E21-2EBF26DE77C2}"/>
    <cellStyle name="40% - Accent3 40" xfId="16904" xr:uid="{F22363BC-86E4-42D3-874F-72C0B5D2DD06}"/>
    <cellStyle name="40% - Accent3 40 2" xfId="16905" xr:uid="{1F28155F-73C6-4350-922D-B9204FAF96C7}"/>
    <cellStyle name="40% - Accent3 40 2 2" xfId="16906" xr:uid="{5329740B-DE92-4551-9F94-8441ED3E044F}"/>
    <cellStyle name="40% - Accent3 40 2 3" xfId="16907" xr:uid="{AB2CD15B-B056-47EE-9855-5EDE7852D33A}"/>
    <cellStyle name="40% - Accent3 40 2 4" xfId="16908" xr:uid="{DD989523-7B23-413F-8B85-2DEA3DF89D44}"/>
    <cellStyle name="40% - Accent3 40 2 5" xfId="16909" xr:uid="{7AA2BF1A-76E3-40F6-81BF-7DB953B3569A}"/>
    <cellStyle name="40% - Accent3 40 2 6" xfId="16910" xr:uid="{966E664A-4C10-4222-AE7D-937DA216A8D7}"/>
    <cellStyle name="40% - Accent3 40 3" xfId="16911" xr:uid="{95478DE3-D704-42B1-B180-C08EA75AD17C}"/>
    <cellStyle name="40% - Accent3 40 3 2" xfId="16912" xr:uid="{7DD2CC55-003C-47B3-81A9-3CDC068893A5}"/>
    <cellStyle name="40% - Accent3 40 4" xfId="16913" xr:uid="{29B2DD55-D46E-42A8-9A89-A3D72005801D}"/>
    <cellStyle name="40% - Accent3 40 5" xfId="16914" xr:uid="{2065A07F-0B97-4FC2-9613-26D701680066}"/>
    <cellStyle name="40% - Accent3 40 6" xfId="16915" xr:uid="{6A295E86-DB12-4DFB-BBAB-6EABE6E57939}"/>
    <cellStyle name="40% - Accent3 40 7" xfId="16916" xr:uid="{CEB0C085-7F4F-4F24-A4A3-91308805662E}"/>
    <cellStyle name="40% - Accent3 41" xfId="16917" xr:uid="{6D0BA445-5855-49E8-BA5B-4C5B64A8E2B1}"/>
    <cellStyle name="40% - Accent3 41 2" xfId="16918" xr:uid="{80F0B867-83FE-4F2B-AFE2-CD370DA3EDBA}"/>
    <cellStyle name="40% - Accent3 41 2 2" xfId="16919" xr:uid="{E7C47626-3C0B-42AE-AA66-49B5A964451B}"/>
    <cellStyle name="40% - Accent3 41 2 3" xfId="16920" xr:uid="{5927BB90-6187-4230-82EA-47B86AB17FAA}"/>
    <cellStyle name="40% - Accent3 41 2 4" xfId="16921" xr:uid="{2B3E9498-E5E5-4BEC-A78A-2E2577D6DFF9}"/>
    <cellStyle name="40% - Accent3 41 2 5" xfId="16922" xr:uid="{369A1AFC-3089-4EE5-BA2B-07635105B728}"/>
    <cellStyle name="40% - Accent3 41 2 6" xfId="16923" xr:uid="{C4C413CE-44D5-45B6-BD14-3048E3427F9E}"/>
    <cellStyle name="40% - Accent3 41 3" xfId="16924" xr:uid="{88680871-7142-4169-BD26-108B02625B98}"/>
    <cellStyle name="40% - Accent3 41 3 2" xfId="16925" xr:uid="{F4E7FE06-D210-4AC4-AA86-E4E0FE1FF3EA}"/>
    <cellStyle name="40% - Accent3 41 4" xfId="16926" xr:uid="{BBB87562-C50B-49EE-892E-1D9E7457CC02}"/>
    <cellStyle name="40% - Accent3 41 5" xfId="16927" xr:uid="{453B4338-451C-435C-943E-1E26CD1B3B19}"/>
    <cellStyle name="40% - Accent3 41 6" xfId="16928" xr:uid="{DF16BAB3-593F-4D91-8A96-8CC3108D0948}"/>
    <cellStyle name="40% - Accent3 41 7" xfId="16929" xr:uid="{9C39EBFF-F084-4216-B870-C6570EACD7F1}"/>
    <cellStyle name="40% - Accent3 42" xfId="16930" xr:uid="{4AEBBF83-33F9-4C56-A430-9F756EA0F11E}"/>
    <cellStyle name="40% - Accent3 42 2" xfId="16931" xr:uid="{0678350E-8776-4036-94B8-E38F859BD92B}"/>
    <cellStyle name="40% - Accent3 42 2 2" xfId="16932" xr:uid="{15E9B3D9-8F9B-4073-B96F-389CEE0899CB}"/>
    <cellStyle name="40% - Accent3 42 2 3" xfId="16933" xr:uid="{1DE726C8-A728-4116-B2C2-0A18A9E789FA}"/>
    <cellStyle name="40% - Accent3 42 2 4" xfId="16934" xr:uid="{969AAF63-70C4-4115-B235-07EE6F1BD3EB}"/>
    <cellStyle name="40% - Accent3 42 2 5" xfId="16935" xr:uid="{FA33949B-902A-46B2-8A60-42A215D1782A}"/>
    <cellStyle name="40% - Accent3 42 2 6" xfId="16936" xr:uid="{806DF209-00FF-4F20-9579-878DA543AA16}"/>
    <cellStyle name="40% - Accent3 42 3" xfId="16937" xr:uid="{80B83C08-2933-4DC4-B427-88598145A488}"/>
    <cellStyle name="40% - Accent3 42 3 2" xfId="16938" xr:uid="{5852B1D4-7AED-4BC0-86DA-9F25E9D47096}"/>
    <cellStyle name="40% - Accent3 42 4" xfId="16939" xr:uid="{4EC3F83A-591E-41AF-A17A-1B4F5ED30E8B}"/>
    <cellStyle name="40% - Accent3 42 5" xfId="16940" xr:uid="{C66B3321-1BAE-468A-9031-F2EE63D4D646}"/>
    <cellStyle name="40% - Accent3 42 6" xfId="16941" xr:uid="{B5223A69-EBFA-4B03-8652-47BCD9D52097}"/>
    <cellStyle name="40% - Accent3 42 7" xfId="16942" xr:uid="{AE825DAD-C00E-4D36-89C1-81685EC425EF}"/>
    <cellStyle name="40% - Accent3 43" xfId="16943" xr:uid="{75E7CF38-2953-4C93-84F4-A1477C946FB7}"/>
    <cellStyle name="40% - Accent3 43 2" xfId="16944" xr:uid="{C458EEF8-BB0B-4A40-AEE8-A4B6E1348557}"/>
    <cellStyle name="40% - Accent3 43 2 2" xfId="16945" xr:uid="{3F8D0E54-227E-48A1-919F-18588CC6F820}"/>
    <cellStyle name="40% - Accent3 43 2 3" xfId="16946" xr:uid="{0DE9CB49-E155-44A2-A311-6254225D8260}"/>
    <cellStyle name="40% - Accent3 43 2 4" xfId="16947" xr:uid="{F51EF664-F2E2-4F39-B766-48F842360E73}"/>
    <cellStyle name="40% - Accent3 43 2 5" xfId="16948" xr:uid="{6DAA9835-06D2-4988-B109-15FBAD6CC8A2}"/>
    <cellStyle name="40% - Accent3 43 2 6" xfId="16949" xr:uid="{72F09AC9-66F1-4A0A-AE1D-E00D30C1E706}"/>
    <cellStyle name="40% - Accent3 43 3" xfId="16950" xr:uid="{0A3AA293-CF4C-4E3C-9946-73FF7B379F4D}"/>
    <cellStyle name="40% - Accent3 43 3 2" xfId="16951" xr:uid="{791412C8-108F-46E7-B7BB-7055D6217714}"/>
    <cellStyle name="40% - Accent3 43 4" xfId="16952" xr:uid="{B037B3DF-8CFA-416B-A1A9-C0FA667E9FC5}"/>
    <cellStyle name="40% - Accent3 43 5" xfId="16953" xr:uid="{FFC7ADD1-71EA-48C3-8D31-E1750AB763EB}"/>
    <cellStyle name="40% - Accent3 43 6" xfId="16954" xr:uid="{38FADABE-9BAD-4C09-B221-DAEC25A30C33}"/>
    <cellStyle name="40% - Accent3 43 7" xfId="16955" xr:uid="{C84524FC-84F8-4BBE-97B8-B126AEB683AC}"/>
    <cellStyle name="40% - Accent3 44" xfId="16956" xr:uid="{6AE9FCF0-202B-4A67-A213-796FBBB830F1}"/>
    <cellStyle name="40% - Accent3 44 2" xfId="16957" xr:uid="{9E3FE411-EE26-4997-B6B9-D68327DF5F9F}"/>
    <cellStyle name="40% - Accent3 44 2 2" xfId="16958" xr:uid="{C422ADCD-D59F-4B32-9082-04A4588E41E4}"/>
    <cellStyle name="40% - Accent3 44 2 3" xfId="16959" xr:uid="{CF681B51-E6F9-40DA-83B5-F03B1578988E}"/>
    <cellStyle name="40% - Accent3 44 2 4" xfId="16960" xr:uid="{774D89DF-39A1-40DE-90AB-C087E8FAEA68}"/>
    <cellStyle name="40% - Accent3 44 2 5" xfId="16961" xr:uid="{98F356B0-A4A5-4ADD-8C49-B94151807298}"/>
    <cellStyle name="40% - Accent3 44 2 6" xfId="16962" xr:uid="{1F7397FB-7FB8-45AD-90B7-EDA88A96B978}"/>
    <cellStyle name="40% - Accent3 44 3" xfId="16963" xr:uid="{44C3CD2A-618E-4415-9FAB-432EEB039FD7}"/>
    <cellStyle name="40% - Accent3 44 3 2" xfId="16964" xr:uid="{C022F8CB-CE5D-4A86-BFDD-F278A6CC2AE8}"/>
    <cellStyle name="40% - Accent3 44 4" xfId="16965" xr:uid="{45ED4D60-4416-4995-8BB6-DA2436476E96}"/>
    <cellStyle name="40% - Accent3 44 5" xfId="16966" xr:uid="{0F12A189-8CF0-4F08-86CC-8C9D7761D21B}"/>
    <cellStyle name="40% - Accent3 44 6" xfId="16967" xr:uid="{DD2AF1D8-FDD0-4BF2-BCA1-75EB46A812AE}"/>
    <cellStyle name="40% - Accent3 44 7" xfId="16968" xr:uid="{A28105DB-2654-4C12-BC3D-0933D47626A5}"/>
    <cellStyle name="40% - Accent3 45" xfId="16969" xr:uid="{0A97C98D-8702-4FCF-A7B3-A16CB6B8D8EA}"/>
    <cellStyle name="40% - Accent3 45 2" xfId="16970" xr:uid="{C7516206-1746-43E6-A976-F53AD27DE053}"/>
    <cellStyle name="40% - Accent3 45 2 2" xfId="16971" xr:uid="{461DAA31-E74F-4C0C-98E0-2F71CFDAC2E7}"/>
    <cellStyle name="40% - Accent3 45 2 3" xfId="16972" xr:uid="{A3F8DED5-89C9-4356-822E-17C23B7C5C84}"/>
    <cellStyle name="40% - Accent3 45 2 4" xfId="16973" xr:uid="{90FE46C8-3F31-47AD-BA04-84EBCE5363D7}"/>
    <cellStyle name="40% - Accent3 45 2 5" xfId="16974" xr:uid="{53FF7B89-B517-4F30-88A7-7F49A383D80F}"/>
    <cellStyle name="40% - Accent3 45 2 6" xfId="16975" xr:uid="{DF943E7D-D2DB-4F84-8D05-2488BA0AB1CA}"/>
    <cellStyle name="40% - Accent3 45 3" xfId="16976" xr:uid="{9FCEF097-7D29-4D6F-B322-9028D741710A}"/>
    <cellStyle name="40% - Accent3 45 3 2" xfId="16977" xr:uid="{E02E227E-01D5-4500-9986-7D4D8B5CDD08}"/>
    <cellStyle name="40% - Accent3 45 4" xfId="16978" xr:uid="{1644FA58-3F3B-4521-ADD4-11023203418E}"/>
    <cellStyle name="40% - Accent3 45 5" xfId="16979" xr:uid="{C43E681D-60FF-4734-A75B-E06666CBBEE6}"/>
    <cellStyle name="40% - Accent3 45 6" xfId="16980" xr:uid="{D5E66F5E-A466-429C-9A67-C642044290D9}"/>
    <cellStyle name="40% - Accent3 45 7" xfId="16981" xr:uid="{9CE0547E-0D1B-487C-824F-E8331727E8C5}"/>
    <cellStyle name="40% - Accent3 46" xfId="16982" xr:uid="{115D2DCF-0057-4582-8AE3-27E66C7D06FD}"/>
    <cellStyle name="40% - Accent3 46 2" xfId="16983" xr:uid="{6F9AE1F1-D344-4A44-8477-36D0F0D1D0D6}"/>
    <cellStyle name="40% - Accent3 46 2 2" xfId="16984" xr:uid="{66D609F9-74FC-4C19-8DD3-54AFA835322E}"/>
    <cellStyle name="40% - Accent3 46 2 3" xfId="16985" xr:uid="{CD8AAEB6-E38C-48D4-BE2D-4CB6818D8B13}"/>
    <cellStyle name="40% - Accent3 46 2 4" xfId="16986" xr:uid="{D1AB11CA-BCA9-4D19-B91B-E75EE037359C}"/>
    <cellStyle name="40% - Accent3 46 2 5" xfId="16987" xr:uid="{0206A304-A290-4866-9FEE-ABC3499006A0}"/>
    <cellStyle name="40% - Accent3 46 2 6" xfId="16988" xr:uid="{00C20F2E-B2E3-44CA-8235-060615F17A66}"/>
    <cellStyle name="40% - Accent3 46 2 7" xfId="16989" xr:uid="{4580D5C2-A7C4-4BA6-A00C-E4591859F4F0}"/>
    <cellStyle name="40% - Accent3 46 2 8" xfId="16990" xr:uid="{752C54FC-9D52-481C-8C15-2E6B34935EA6}"/>
    <cellStyle name="40% - Accent3 46 3" xfId="16991" xr:uid="{674A483B-FB08-4395-8449-23B5C120C4B9}"/>
    <cellStyle name="40% - Accent3 46 3 2" xfId="16992" xr:uid="{5897E443-4BDF-465F-A8EE-62EE89ED98F2}"/>
    <cellStyle name="40% - Accent3 46 4" xfId="16993" xr:uid="{A8CD9C00-4E45-4075-833D-FE840F527353}"/>
    <cellStyle name="40% - Accent3 46 5" xfId="16994" xr:uid="{7D4D07B0-3F3F-469D-81ED-96924B68803B}"/>
    <cellStyle name="40% - Accent3 46 6" xfId="16995" xr:uid="{E4D35394-7792-4C0A-93BE-DDF191463922}"/>
    <cellStyle name="40% - Accent3 46 7" xfId="16996" xr:uid="{3AE2B534-1518-41E3-AA1C-41332A9B3C8D}"/>
    <cellStyle name="40% - Accent3 46 8" xfId="16997" xr:uid="{B4731F83-F16B-4A3D-837F-7C8C46A475C5}"/>
    <cellStyle name="40% - Accent3 46 9" xfId="16998" xr:uid="{39DBEB42-A6E9-4CF7-BF8E-4F451A9F261E}"/>
    <cellStyle name="40% - Accent3 47" xfId="16999" xr:uid="{29421AD9-3F03-409C-8FBA-E00F15A2C4CF}"/>
    <cellStyle name="40% - Accent3 47 2" xfId="17000" xr:uid="{E25790A4-B10E-4830-A1FB-18F6D3502C63}"/>
    <cellStyle name="40% - Accent3 47 2 2" xfId="17001" xr:uid="{8153E85C-C35F-44C7-86B0-80762ADF61B6}"/>
    <cellStyle name="40% - Accent3 47 2 3" xfId="17002" xr:uid="{ECAD6041-A6D6-42E0-BAE8-931D85A0DB15}"/>
    <cellStyle name="40% - Accent3 47 2 4" xfId="17003" xr:uid="{D9103BA0-259B-423E-B743-9DC9E1ED0192}"/>
    <cellStyle name="40% - Accent3 47 2 5" xfId="17004" xr:uid="{1514F410-A4F9-48C7-958C-0F6B9693F913}"/>
    <cellStyle name="40% - Accent3 47 2 6" xfId="17005" xr:uid="{9BDC5974-D2D8-45FB-BF84-31FD73D41D4D}"/>
    <cellStyle name="40% - Accent3 47 2 7" xfId="17006" xr:uid="{2299B885-A606-4C98-8004-4094701B8F2D}"/>
    <cellStyle name="40% - Accent3 47 2 8" xfId="17007" xr:uid="{B37F3954-DAE4-4BD4-98B6-AFCED6746003}"/>
    <cellStyle name="40% - Accent3 47 3" xfId="17008" xr:uid="{5EEB9319-E49A-4EB4-A96F-C5F726376273}"/>
    <cellStyle name="40% - Accent3 47 3 2" xfId="17009" xr:uid="{2BA89EA0-06EB-4EE7-87CF-9FB1F45D4F31}"/>
    <cellStyle name="40% - Accent3 47 4" xfId="17010" xr:uid="{991E53A6-21A7-423C-A7CA-1D97B8DAB96F}"/>
    <cellStyle name="40% - Accent3 47 5" xfId="17011" xr:uid="{449CE64F-9981-48EF-98CC-2F065AC7A43C}"/>
    <cellStyle name="40% - Accent3 47 6" xfId="17012" xr:uid="{57C202B3-6804-4C76-A079-BCB404DDD061}"/>
    <cellStyle name="40% - Accent3 47 7" xfId="17013" xr:uid="{F75A3DEB-01D0-47CB-B528-B7D28B0DF1D1}"/>
    <cellStyle name="40% - Accent3 47 8" xfId="17014" xr:uid="{1146C48E-04F9-413F-8FEC-ABFFA945253B}"/>
    <cellStyle name="40% - Accent3 47 9" xfId="17015" xr:uid="{2744250A-9D82-464C-A719-458ADBAF7B58}"/>
    <cellStyle name="40% - Accent3 48" xfId="17016" xr:uid="{7B85CE60-519D-4A4E-91B5-3DF3708C8BA0}"/>
    <cellStyle name="40% - Accent3 48 2" xfId="17017" xr:uid="{F0597088-A709-4DFC-9417-ADEA476FFD96}"/>
    <cellStyle name="40% - Accent3 48 2 2" xfId="17018" xr:uid="{FA4A34F1-153D-4C75-B12D-615432189158}"/>
    <cellStyle name="40% - Accent3 48 2 3" xfId="17019" xr:uid="{7B893092-F54C-4ABF-B2E4-8B26AFF75C36}"/>
    <cellStyle name="40% - Accent3 48 2 4" xfId="17020" xr:uid="{A6ED7E2E-2216-4F67-AAF5-E8DF934F56DF}"/>
    <cellStyle name="40% - Accent3 48 2 5" xfId="17021" xr:uid="{B49693AF-6343-4EEA-A7DE-4C94CCDB400A}"/>
    <cellStyle name="40% - Accent3 48 2 6" xfId="17022" xr:uid="{08FF4648-676B-46CF-9E92-104FB78E518E}"/>
    <cellStyle name="40% - Accent3 48 2 7" xfId="17023" xr:uid="{071C2434-1F7B-496A-91EF-4273ADD310C3}"/>
    <cellStyle name="40% - Accent3 48 2 8" xfId="17024" xr:uid="{D228D46D-C7D5-4707-AF9B-FC44A6B25BC2}"/>
    <cellStyle name="40% - Accent3 48 3" xfId="17025" xr:uid="{1AAF9AB6-969B-49FB-9DD3-F212A8D89ADE}"/>
    <cellStyle name="40% - Accent3 48 3 2" xfId="17026" xr:uid="{3CD166E1-2580-46D9-9EAD-CCF8A5A56D26}"/>
    <cellStyle name="40% - Accent3 48 4" xfId="17027" xr:uid="{761A3678-0BCE-4261-8195-78314477ACA4}"/>
    <cellStyle name="40% - Accent3 48 5" xfId="17028" xr:uid="{770AC311-A0EF-4CD6-A587-D89D27FDE4EA}"/>
    <cellStyle name="40% - Accent3 48 6" xfId="17029" xr:uid="{403D789A-D896-4CCD-8114-56BD4AF5844A}"/>
    <cellStyle name="40% - Accent3 48 7" xfId="17030" xr:uid="{C38D5076-CC7B-4033-9B20-7B3B1F831A25}"/>
    <cellStyle name="40% - Accent3 48 8" xfId="17031" xr:uid="{26B23C74-A020-4F9C-8D4C-ABC550F505B2}"/>
    <cellStyle name="40% - Accent3 48 9" xfId="17032" xr:uid="{C058A8DF-9FA5-407B-9D8A-4A2254960A76}"/>
    <cellStyle name="40% - Accent3 49" xfId="17033" xr:uid="{F71132A1-128D-470C-B7B7-11EC67BB1350}"/>
    <cellStyle name="40% - Accent3 49 2" xfId="17034" xr:uid="{256F8608-AC86-49A4-B637-278454DBF97E}"/>
    <cellStyle name="40% - Accent3 49 2 2" xfId="17035" xr:uid="{6299CAE5-E556-4FA6-920B-D94614BEB62B}"/>
    <cellStyle name="40% - Accent3 49 2 3" xfId="17036" xr:uid="{D0BC5580-1510-4E46-8B08-D64581879E79}"/>
    <cellStyle name="40% - Accent3 49 2 4" xfId="17037" xr:uid="{3524886E-B1B8-44CF-B639-D2DBBA8951B9}"/>
    <cellStyle name="40% - Accent3 49 2 5" xfId="17038" xr:uid="{8036C518-3E27-4B7D-8BE7-8EC08FC9A0B4}"/>
    <cellStyle name="40% - Accent3 49 2 6" xfId="17039" xr:uid="{13E2960E-B2EE-43B3-A5AD-7170E54CDB7C}"/>
    <cellStyle name="40% - Accent3 49 2 7" xfId="17040" xr:uid="{E26D7938-5316-4B76-9529-E927039D4BE2}"/>
    <cellStyle name="40% - Accent3 49 2 8" xfId="17041" xr:uid="{3FBB8666-7228-4F19-BDA8-BE348CD6B8D3}"/>
    <cellStyle name="40% - Accent3 49 3" xfId="17042" xr:uid="{CE73C488-6E5A-4AA4-8E8C-0A1CC47E9AE6}"/>
    <cellStyle name="40% - Accent3 49 3 2" xfId="17043" xr:uid="{C2475C2A-BFC3-46B7-BB7F-183671CEA630}"/>
    <cellStyle name="40% - Accent3 49 4" xfId="17044" xr:uid="{F0B9C6FC-0CF3-43CB-B3B7-A5670CD6E6EF}"/>
    <cellStyle name="40% - Accent3 49 5" xfId="17045" xr:uid="{5E4F8FA5-FED5-42BA-9C62-EDD8E1DCB9B4}"/>
    <cellStyle name="40% - Accent3 49 6" xfId="17046" xr:uid="{925CB386-E247-41C2-ADB3-78CDD3933E6F}"/>
    <cellStyle name="40% - Accent3 49 7" xfId="17047" xr:uid="{BBA54FD0-C2AC-4B1A-8EF0-F89991EA386C}"/>
    <cellStyle name="40% - Accent3 49 8" xfId="17048" xr:uid="{76225CAA-9011-47B4-BABF-5372FF92BEF3}"/>
    <cellStyle name="40% - Accent3 49 9" xfId="17049" xr:uid="{0A6A5DCC-D71D-4425-B0CA-F3C17CFDCA02}"/>
    <cellStyle name="40% - Accent3 5" xfId="5622" xr:uid="{C35FED1F-37C1-4D24-A10A-C1ACC277B1E0}"/>
    <cellStyle name="40% - Accent3 5 2" xfId="5835" xr:uid="{EEF66A11-F1CC-4B8A-84DB-0B33CCC4170C}"/>
    <cellStyle name="40% - Accent3 5 2 2" xfId="17052" xr:uid="{47B26F16-802B-4BC1-811C-BC3E441D7E0F}"/>
    <cellStyle name="40% - Accent3 5 2 3" xfId="17053" xr:uid="{F2AAFF07-8301-4A45-84BE-AC1430CDCE56}"/>
    <cellStyle name="40% - Accent3 5 2 4" xfId="17054" xr:uid="{DBE6E1E9-347A-49A2-95D8-D19497920B64}"/>
    <cellStyle name="40% - Accent3 5 2 5" xfId="17055" xr:uid="{A176415B-6512-4F9F-BFAA-8A2C3CE14DE3}"/>
    <cellStyle name="40% - Accent3 5 2 6" xfId="17056" xr:uid="{FAB81378-D59D-4CBA-AA66-F12A6C1C8627}"/>
    <cellStyle name="40% - Accent3 5 2 7" xfId="17051" xr:uid="{8344F1A4-8D93-4A13-BE61-3133582DECBB}"/>
    <cellStyle name="40% - Accent3 5 3" xfId="17057" xr:uid="{DB4C2713-7AF9-4C77-BAD0-1485D1D4FE5E}"/>
    <cellStyle name="40% - Accent3 5 3 2" xfId="17058" xr:uid="{8CCB993E-7793-4FF1-AEB9-772349EF421C}"/>
    <cellStyle name="40% - Accent3 5 4" xfId="17059" xr:uid="{F1210862-13C2-49E4-B343-B3BF70A2CE66}"/>
    <cellStyle name="40% - Accent3 5 5" xfId="17060" xr:uid="{A69BF948-54FD-462D-BC25-91F5578E4001}"/>
    <cellStyle name="40% - Accent3 5 6" xfId="17061" xr:uid="{1442E038-4490-4699-920A-AE2258A1436A}"/>
    <cellStyle name="40% - Accent3 5 7" xfId="17062" xr:uid="{E1931E1B-9B8F-43E0-A0B9-3C311C910D41}"/>
    <cellStyle name="40% - Accent3 5 8" xfId="17050" xr:uid="{9D73ACE6-1A7E-476D-89C2-22F6FDF0FC71}"/>
    <cellStyle name="40% - Accent3 50" xfId="17063" xr:uid="{318F5612-98B5-4BAE-BBE9-A6ECF6670775}"/>
    <cellStyle name="40% - Accent3 50 2" xfId="17064" xr:uid="{CFB312F4-9819-4645-804A-7AE8CB799AD5}"/>
    <cellStyle name="40% - Accent3 50 2 2" xfId="17065" xr:uid="{267DD81E-F857-4266-AFB6-0614ADB397AD}"/>
    <cellStyle name="40% - Accent3 50 2 3" xfId="17066" xr:uid="{D55A0B26-AF2D-4931-91B0-70787787393B}"/>
    <cellStyle name="40% - Accent3 50 2 4" xfId="17067" xr:uid="{974860AB-C086-4476-997E-A2B5B9B661FD}"/>
    <cellStyle name="40% - Accent3 50 2 5" xfId="17068" xr:uid="{3385B92B-EBD0-4B4D-AB13-16F422D48572}"/>
    <cellStyle name="40% - Accent3 50 2 6" xfId="17069" xr:uid="{425B362B-AAF8-45C2-9B87-7485AFC3BFB9}"/>
    <cellStyle name="40% - Accent3 50 2 7" xfId="17070" xr:uid="{38967D32-0D92-4772-9A66-137F78AEA454}"/>
    <cellStyle name="40% - Accent3 50 2 8" xfId="17071" xr:uid="{2576188F-3289-4F3B-92C1-C08A883F8234}"/>
    <cellStyle name="40% - Accent3 50 3" xfId="17072" xr:uid="{65BADB2E-1F88-4D9F-9140-0BAAF0AA8E19}"/>
    <cellStyle name="40% - Accent3 50 3 2" xfId="17073" xr:uid="{CC85782D-C030-4D62-9B43-C8C0078E3201}"/>
    <cellStyle name="40% - Accent3 50 4" xfId="17074" xr:uid="{2106E19C-21FB-4418-B0B0-D0F38640D6F8}"/>
    <cellStyle name="40% - Accent3 50 5" xfId="17075" xr:uid="{FD4ACEA5-0B53-4DB1-80FD-E767999ACCDA}"/>
    <cellStyle name="40% - Accent3 50 6" xfId="17076" xr:uid="{8403FAF0-5211-4FCD-A74D-E3AEC272460C}"/>
    <cellStyle name="40% - Accent3 50 7" xfId="17077" xr:uid="{A1080E7E-44EA-43E6-BBE9-BD92F7CC94EA}"/>
    <cellStyle name="40% - Accent3 50 8" xfId="17078" xr:uid="{1E070AD7-5E6E-4A9C-A1F6-8F97FDCC491A}"/>
    <cellStyle name="40% - Accent3 50 9" xfId="17079" xr:uid="{6277655A-A5E9-43A3-B489-2B7D994659F3}"/>
    <cellStyle name="40% - Accent3 51" xfId="17080" xr:uid="{CC4CCE11-1735-483D-9C3A-9A38C4A1166F}"/>
    <cellStyle name="40% - Accent3 51 2" xfId="17081" xr:uid="{64C97C99-15B2-4BE8-894A-5C2FFB47199D}"/>
    <cellStyle name="40% - Accent3 51 2 2" xfId="17082" xr:uid="{086BB29B-E302-451E-B3F4-CFC8A37ADCE8}"/>
    <cellStyle name="40% - Accent3 51 2 3" xfId="17083" xr:uid="{E8E81E43-417C-4AE1-9197-714628D52641}"/>
    <cellStyle name="40% - Accent3 51 2 4" xfId="17084" xr:uid="{874FFBAA-A523-443F-8AFB-1D5510C0B7AF}"/>
    <cellStyle name="40% - Accent3 51 2 5" xfId="17085" xr:uid="{76D8B2DE-FEBE-4068-B5BF-092307D4D2B7}"/>
    <cellStyle name="40% - Accent3 51 2 6" xfId="17086" xr:uid="{817CDBB3-D2A3-4181-9D14-9FDD0141512C}"/>
    <cellStyle name="40% - Accent3 51 2 7" xfId="17087" xr:uid="{7A93C417-A0CB-45B7-B040-3F9E5FDA75A3}"/>
    <cellStyle name="40% - Accent3 51 2 8" xfId="17088" xr:uid="{3059A78F-72DA-4630-B0AC-0171FF7344A2}"/>
    <cellStyle name="40% - Accent3 51 3" xfId="17089" xr:uid="{A5722A0D-9590-4E33-9C68-038125BBDAE7}"/>
    <cellStyle name="40% - Accent3 51 3 2" xfId="17090" xr:uid="{409FBC58-FA2D-44D5-87D3-7D84BC680769}"/>
    <cellStyle name="40% - Accent3 51 4" xfId="17091" xr:uid="{3B5C3F77-36AB-4A3D-A1B7-49D70621A4E2}"/>
    <cellStyle name="40% - Accent3 51 5" xfId="17092" xr:uid="{E25A4EC6-9224-49AF-A690-53CCD5DDA87A}"/>
    <cellStyle name="40% - Accent3 51 6" xfId="17093" xr:uid="{088823A0-F008-4D93-B62B-B519143098A7}"/>
    <cellStyle name="40% - Accent3 51 7" xfId="17094" xr:uid="{15024F69-2AB7-4A80-96A8-32FDFC5496BB}"/>
    <cellStyle name="40% - Accent3 51 8" xfId="17095" xr:uid="{60B04291-C82B-4AD3-9032-8DE086A6380C}"/>
    <cellStyle name="40% - Accent3 51 9" xfId="17096" xr:uid="{0AC5EC11-FB84-45D0-B5E9-0CA5895C96EF}"/>
    <cellStyle name="40% - Accent3 52" xfId="17097" xr:uid="{75EE0E33-75C2-40A7-A12B-29AE3DD023DB}"/>
    <cellStyle name="40% - Accent3 52 2" xfId="17098" xr:uid="{5CE7598A-4B4D-44D1-8500-4B368DB37C0F}"/>
    <cellStyle name="40% - Accent3 52 2 2" xfId="17099" xr:uid="{5BD9C7DD-6629-4A7C-AFE1-037B53CAE8F2}"/>
    <cellStyle name="40% - Accent3 52 2 3" xfId="17100" xr:uid="{3119CD25-B7AE-43D2-9BFD-DC2C080D5082}"/>
    <cellStyle name="40% - Accent3 52 2 4" xfId="17101" xr:uid="{FBDCFD36-E7D5-4A72-8207-3FC906E039B0}"/>
    <cellStyle name="40% - Accent3 52 2 5" xfId="17102" xr:uid="{EC0F64C3-768C-483C-8565-5B6A4EA947F4}"/>
    <cellStyle name="40% - Accent3 52 2 6" xfId="17103" xr:uid="{2BFDAE37-BC13-445B-94CC-E5D4C51CD2EA}"/>
    <cellStyle name="40% - Accent3 52 2 7" xfId="17104" xr:uid="{F6BC713D-FA76-4275-9F70-713648751E5D}"/>
    <cellStyle name="40% - Accent3 52 2 8" xfId="17105" xr:uid="{9E28371D-E432-4951-89CA-492EFBF0DEFA}"/>
    <cellStyle name="40% - Accent3 52 3" xfId="17106" xr:uid="{E51D09D6-5BC5-488B-B499-6AC2C6A8D72D}"/>
    <cellStyle name="40% - Accent3 52 3 2" xfId="17107" xr:uid="{D7CD6E59-F11D-4098-B1BB-619B38C94D87}"/>
    <cellStyle name="40% - Accent3 52 4" xfId="17108" xr:uid="{C5DD2745-39F1-4D35-8579-139B393E0D27}"/>
    <cellStyle name="40% - Accent3 52 5" xfId="17109" xr:uid="{6926AB5B-C2B8-4BDE-A428-57DDFC775A3B}"/>
    <cellStyle name="40% - Accent3 52 6" xfId="17110" xr:uid="{DEA6BFA1-D193-411B-9BF4-0791D5361754}"/>
    <cellStyle name="40% - Accent3 52 7" xfId="17111" xr:uid="{559B6CCA-3FED-4BAB-9FFF-852C662DEDBD}"/>
    <cellStyle name="40% - Accent3 52 8" xfId="17112" xr:uid="{FC14DE1F-A844-40C6-B027-632100310E66}"/>
    <cellStyle name="40% - Accent3 52 9" xfId="17113" xr:uid="{ED3780DE-F1D2-41E0-BD52-B7AC36904509}"/>
    <cellStyle name="40% - Accent3 53" xfId="17114" xr:uid="{DE026195-6163-4681-A4B2-8AF1BD1FDD33}"/>
    <cellStyle name="40% - Accent3 53 2" xfId="17115" xr:uid="{6A955149-90E9-4CD6-AB2A-9876CC95F5D9}"/>
    <cellStyle name="40% - Accent3 53 2 2" xfId="17116" xr:uid="{C742C150-8CEB-44EB-9430-C507CA718A20}"/>
    <cellStyle name="40% - Accent3 53 2 3" xfId="17117" xr:uid="{03BB2F02-84F5-4F14-BCED-770139F98289}"/>
    <cellStyle name="40% - Accent3 53 2 4" xfId="17118" xr:uid="{EBD5D4F8-4528-426A-BBC3-442D30FB0101}"/>
    <cellStyle name="40% - Accent3 53 2 5" xfId="17119" xr:uid="{DFC485C7-59F4-44DF-B56E-D2DF78DBF285}"/>
    <cellStyle name="40% - Accent3 53 2 6" xfId="17120" xr:uid="{A047A2AD-D972-4BFE-BC14-87804C58E0EB}"/>
    <cellStyle name="40% - Accent3 53 2 7" xfId="17121" xr:uid="{FDC04725-FFA7-46E1-B314-658CEEB0BD83}"/>
    <cellStyle name="40% - Accent3 53 2 8" xfId="17122" xr:uid="{52D30134-3893-4A86-93E8-7D7564177620}"/>
    <cellStyle name="40% - Accent3 53 3" xfId="17123" xr:uid="{64EEE610-AE4C-4031-8025-45278B7D7D2D}"/>
    <cellStyle name="40% - Accent3 53 3 2" xfId="17124" xr:uid="{C4AD6D23-6C27-4615-9DF6-26F0A228D06C}"/>
    <cellStyle name="40% - Accent3 53 4" xfId="17125" xr:uid="{59891F4E-0AC0-4B85-8CD7-2380A64F7942}"/>
    <cellStyle name="40% - Accent3 53 5" xfId="17126" xr:uid="{5E7B4587-4189-4627-BE71-1C20F91D4663}"/>
    <cellStyle name="40% - Accent3 53 6" xfId="17127" xr:uid="{2FB5A006-391B-4A82-9998-B76529AE9054}"/>
    <cellStyle name="40% - Accent3 53 7" xfId="17128" xr:uid="{1BAC4D22-FC8A-4472-BD68-9A3CCD85F89C}"/>
    <cellStyle name="40% - Accent3 53 8" xfId="17129" xr:uid="{62F86765-ECB2-4FBD-BB09-25D402893F75}"/>
    <cellStyle name="40% - Accent3 53 9" xfId="17130" xr:uid="{B6FF9F2E-3A38-4D95-9C6C-B3BB7E11E399}"/>
    <cellStyle name="40% - Accent3 54" xfId="17131" xr:uid="{2D30080A-751F-4691-B7B7-54E4D7FCE153}"/>
    <cellStyle name="40% - Accent3 54 2" xfId="17132" xr:uid="{1A58E9C1-636C-470E-B498-033A39A54DCD}"/>
    <cellStyle name="40% - Accent3 54 2 2" xfId="17133" xr:uid="{572DEB44-6715-42A5-8B73-A8B7C8D3DC27}"/>
    <cellStyle name="40% - Accent3 54 2 3" xfId="17134" xr:uid="{21DE4542-A9B2-4E76-84BE-91CFF30F0E61}"/>
    <cellStyle name="40% - Accent3 54 2 4" xfId="17135" xr:uid="{049BA857-6075-4577-93D9-F7EDCB290872}"/>
    <cellStyle name="40% - Accent3 54 2 5" xfId="17136" xr:uid="{E90779AC-E0A6-4BFD-94B4-B36C4DB6755B}"/>
    <cellStyle name="40% - Accent3 54 2 6" xfId="17137" xr:uid="{7136F588-2E45-48F8-8DCA-3F71D98A571B}"/>
    <cellStyle name="40% - Accent3 54 2 7" xfId="17138" xr:uid="{42323871-7D15-402F-A116-7C2E2B649448}"/>
    <cellStyle name="40% - Accent3 54 2 8" xfId="17139" xr:uid="{3DD21A7B-B8E4-486D-8769-466377799229}"/>
    <cellStyle name="40% - Accent3 54 3" xfId="17140" xr:uid="{83FB60A3-60B8-4C80-825D-41DEE5CCE70B}"/>
    <cellStyle name="40% - Accent3 54 3 2" xfId="17141" xr:uid="{C2E2E1C0-CAD1-4B4C-8B4C-991BD96BEC4B}"/>
    <cellStyle name="40% - Accent3 54 4" xfId="17142" xr:uid="{BF442AFF-AB80-48BC-A4A8-371ABF0B3764}"/>
    <cellStyle name="40% - Accent3 54 5" xfId="17143" xr:uid="{7A3B6DE9-5AA8-4050-B6A5-16C508E04B87}"/>
    <cellStyle name="40% - Accent3 54 6" xfId="17144" xr:uid="{DEA01255-53A3-4958-B7A0-4FF673F84DE1}"/>
    <cellStyle name="40% - Accent3 54 7" xfId="17145" xr:uid="{7148C1F7-178E-462D-A57A-E2BE29C0C653}"/>
    <cellStyle name="40% - Accent3 54 8" xfId="17146" xr:uid="{208092D0-CD74-408E-86B2-8B4DF70FB9BF}"/>
    <cellStyle name="40% - Accent3 54 9" xfId="17147" xr:uid="{53CDD6F0-B28F-4F2A-8C2A-DCA0AE48AA5B}"/>
    <cellStyle name="40% - Accent3 55" xfId="17148" xr:uid="{F3E0DE89-EDBE-47A0-9F81-39CD27EB6A7E}"/>
    <cellStyle name="40% - Accent3 55 2" xfId="17149" xr:uid="{9258C335-87D6-4C42-9917-6C2408716736}"/>
    <cellStyle name="40% - Accent3 55 2 2" xfId="17150" xr:uid="{78510793-5FB9-4779-8A24-64339A4A018C}"/>
    <cellStyle name="40% - Accent3 55 3" xfId="17151" xr:uid="{954F8F2B-6110-4840-863F-7591D60254F9}"/>
    <cellStyle name="40% - Accent3 55 3 2" xfId="17152" xr:uid="{A8ED48EE-70BE-4A5B-97CA-3059CC84CD6D}"/>
    <cellStyle name="40% - Accent3 55 4" xfId="17153" xr:uid="{0AF7D83F-869D-4001-B064-002C23CBD128}"/>
    <cellStyle name="40% - Accent3 55 5" xfId="17154" xr:uid="{941EE86C-25FC-422E-A7EA-945005D1EE27}"/>
    <cellStyle name="40% - Accent3 55 6" xfId="17155" xr:uid="{8F156995-C751-4086-BFCE-F59C929D1165}"/>
    <cellStyle name="40% - Accent3 55 7" xfId="17156" xr:uid="{4FEFBD8D-218D-4EF9-BB3F-005884B9B56A}"/>
    <cellStyle name="40% - Accent3 56" xfId="17157" xr:uid="{8EFB5838-1AC3-4F0D-9CC9-7698FF432A6A}"/>
    <cellStyle name="40% - Accent3 56 2" xfId="17158" xr:uid="{D2DFD205-54BC-4F8D-82B0-795ADB055BEA}"/>
    <cellStyle name="40% - Accent3 56 2 2" xfId="17159" xr:uid="{F41A0663-5087-4708-BEB8-3D8335B7CE2F}"/>
    <cellStyle name="40% - Accent3 56 3" xfId="17160" xr:uid="{0F80C6B4-96C5-4734-8C73-976F131F7D77}"/>
    <cellStyle name="40% - Accent3 56 4" xfId="17161" xr:uid="{61EFA03F-B881-468E-A02B-CB330C8444D1}"/>
    <cellStyle name="40% - Accent3 56 5" xfId="17162" xr:uid="{C8478759-D6CE-438C-9C6B-06A1A9CA4103}"/>
    <cellStyle name="40% - Accent3 56 6" xfId="17163" xr:uid="{6CD43B26-2494-438A-A5C7-CB24C5F6142F}"/>
    <cellStyle name="40% - Accent3 56 7" xfId="17164" xr:uid="{7FB89AC7-DE37-4365-AC49-2671E444B778}"/>
    <cellStyle name="40% - Accent3 57" xfId="17165" xr:uid="{CC45CF90-3823-406A-B99A-E483B53EE1DA}"/>
    <cellStyle name="40% - Accent3 57 2" xfId="17166" xr:uid="{FA407CBA-173A-4F14-AB20-36436DC8EA7C}"/>
    <cellStyle name="40% - Accent3 57 2 2" xfId="17167" xr:uid="{89A7C30F-C0BB-4EA8-803B-7E4ADC61BC58}"/>
    <cellStyle name="40% - Accent3 57 3" xfId="17168" xr:uid="{C9922058-A649-4B94-A560-A1784A2BC3F5}"/>
    <cellStyle name="40% - Accent3 57 4" xfId="17169" xr:uid="{19D6D626-4123-41B1-A956-0BF47E91BB44}"/>
    <cellStyle name="40% - Accent3 57 5" xfId="17170" xr:uid="{8750662E-E4FA-48AF-885F-0A72058A4678}"/>
    <cellStyle name="40% - Accent3 57 6" xfId="17171" xr:uid="{B1533FA7-3F3B-441E-A2A0-DD789F63EA89}"/>
    <cellStyle name="40% - Accent3 57 7" xfId="17172" xr:uid="{078BB22E-16E3-4971-8F3C-7B7496C6073D}"/>
    <cellStyle name="40% - Accent3 58" xfId="17173" xr:uid="{3BB0F27F-3A45-4C33-AD6D-180CCA3C14B0}"/>
    <cellStyle name="40% - Accent3 58 2" xfId="17174" xr:uid="{FB07799B-590D-439F-BF0F-30D3689AD517}"/>
    <cellStyle name="40% - Accent3 58 2 2" xfId="17175" xr:uid="{5A8C5ABD-A855-4E71-AEF2-A37175A1A9E5}"/>
    <cellStyle name="40% - Accent3 58 3" xfId="17176" xr:uid="{FC838B53-052D-4886-9228-B05588B3CA0E}"/>
    <cellStyle name="40% - Accent3 58 3 2" xfId="17177" xr:uid="{9326ACD0-96E1-4AC7-9375-890B096C2B4E}"/>
    <cellStyle name="40% - Accent3 58 4" xfId="17178" xr:uid="{2F32DB32-E89B-4FFA-85E1-004ADD5AAE5E}"/>
    <cellStyle name="40% - Accent3 58 5" xfId="17179" xr:uid="{E6DF599C-6A26-4F7E-AFEE-6151922141C6}"/>
    <cellStyle name="40% - Accent3 58 6" xfId="17180" xr:uid="{8F1B4A46-0AFD-4D95-B6DE-6DE7682F2F22}"/>
    <cellStyle name="40% - Accent3 58 7" xfId="17181" xr:uid="{6D9C63F5-BC4D-4DB2-9D9C-2FC1514CB339}"/>
    <cellStyle name="40% - Accent3 59" xfId="17182" xr:uid="{66A37A34-8AC1-4A9A-95A2-F76E467553B9}"/>
    <cellStyle name="40% - Accent3 59 2" xfId="17183" xr:uid="{BDB59EB2-187C-4EBC-B247-9DE94415D27D}"/>
    <cellStyle name="40% - Accent3 59 2 2" xfId="17184" xr:uid="{B902652F-6826-48FF-8043-1320EC44871E}"/>
    <cellStyle name="40% - Accent3 59 3" xfId="17185" xr:uid="{C0129758-5E96-412C-806C-6E3EBB702D5D}"/>
    <cellStyle name="40% - Accent3 59 3 2" xfId="17186" xr:uid="{29C7ACDD-9FC6-4F06-A654-BD3B8DEFD62B}"/>
    <cellStyle name="40% - Accent3 59 4" xfId="17187" xr:uid="{4E3169FE-BB01-4C65-9421-BBBFB75E6807}"/>
    <cellStyle name="40% - Accent3 59 5" xfId="17188" xr:uid="{4F5A837F-1C15-4691-BC49-533BF554199E}"/>
    <cellStyle name="40% - Accent3 59 6" xfId="17189" xr:uid="{6AF2A0E6-D178-4088-AFC7-47C882D72668}"/>
    <cellStyle name="40% - Accent3 59 7" xfId="17190" xr:uid="{CCDD02DA-C24F-40F6-BA23-D4A97DC0EB12}"/>
    <cellStyle name="40% - Accent3 6" xfId="17191" xr:uid="{53CCCE79-AB44-490A-A6F0-138A87B7EC61}"/>
    <cellStyle name="40% - Accent3 6 2" xfId="17192" xr:uid="{22AA2857-B089-4F63-9126-588874D1358B}"/>
    <cellStyle name="40% - Accent3 6 2 2" xfId="17193" xr:uid="{B37168A8-E7D3-4432-B467-41922E3761B9}"/>
    <cellStyle name="40% - Accent3 6 2 3" xfId="17194" xr:uid="{DD9B2001-62C5-4DE5-97C8-54BC3A98CFCE}"/>
    <cellStyle name="40% - Accent3 6 2 4" xfId="17195" xr:uid="{A185F9F3-3327-4743-9E43-D0E4D0BE8BF2}"/>
    <cellStyle name="40% - Accent3 6 2 5" xfId="17196" xr:uid="{1F0AF922-ADAD-404B-95B1-0200B089AE44}"/>
    <cellStyle name="40% - Accent3 6 2 6" xfId="17197" xr:uid="{AF222A01-E599-4849-91CD-DA241F0D6AA1}"/>
    <cellStyle name="40% - Accent3 6 3" xfId="17198" xr:uid="{CCDA6681-675E-4AA3-8C81-E49EEC3DB08D}"/>
    <cellStyle name="40% - Accent3 6 3 2" xfId="17199" xr:uid="{CCB834E0-EC19-4A45-8077-BB06CD431274}"/>
    <cellStyle name="40% - Accent3 6 4" xfId="17200" xr:uid="{05C93105-A248-486E-9883-FA9DB0987D7B}"/>
    <cellStyle name="40% - Accent3 6 5" xfId="17201" xr:uid="{603F0ED4-3EE2-4778-8F45-EDE166DC2314}"/>
    <cellStyle name="40% - Accent3 6 6" xfId="17202" xr:uid="{30A6C0E2-E2DB-4FBC-8C9C-BA692BB63817}"/>
    <cellStyle name="40% - Accent3 6 7" xfId="17203" xr:uid="{7C4AC035-42D6-447F-90AB-BB30BACF5A16}"/>
    <cellStyle name="40% - Accent3 60" xfId="17204" xr:uid="{998FFB15-0D6D-48D8-9C28-AECBCC549BA5}"/>
    <cellStyle name="40% - Accent3 60 2" xfId="17205" xr:uid="{4866DE38-A6B9-481D-92CF-AB8741F96806}"/>
    <cellStyle name="40% - Accent3 60 2 2" xfId="17206" xr:uid="{533D0739-4016-40E5-B5FD-DA1BF6A34364}"/>
    <cellStyle name="40% - Accent3 60 3" xfId="17207" xr:uid="{24ECA5FC-8531-49D5-BA62-E01842B892D8}"/>
    <cellStyle name="40% - Accent3 60 3 2" xfId="17208" xr:uid="{5688797F-20EA-4A5F-BE8D-7B021315F11D}"/>
    <cellStyle name="40% - Accent3 60 4" xfId="17209" xr:uid="{6C82942D-0BD2-422E-8538-A5012CB5C2B3}"/>
    <cellStyle name="40% - Accent3 60 5" xfId="17210" xr:uid="{AD1EBC0D-8296-4F8C-9EF8-1F39AD9FB9B7}"/>
    <cellStyle name="40% - Accent3 60 6" xfId="17211" xr:uid="{95656C43-582C-483E-A352-424CDE92B1B2}"/>
    <cellStyle name="40% - Accent3 60 7" xfId="17212" xr:uid="{1C1767EF-3BF4-4616-A6EB-FDA043661B76}"/>
    <cellStyle name="40% - Accent3 61" xfId="17213" xr:uid="{204A2819-C064-4D95-B2D2-AD178DD01C46}"/>
    <cellStyle name="40% - Accent3 61 2" xfId="17214" xr:uid="{F652C627-DBA4-474C-A13D-CBB0401C2DE1}"/>
    <cellStyle name="40% - Accent3 61 2 2" xfId="17215" xr:uid="{14F60FC4-1117-4184-A7CF-F10BDFC8871D}"/>
    <cellStyle name="40% - Accent3 61 3" xfId="17216" xr:uid="{98E8FF28-55FD-4689-A479-2A88C8B7ECEB}"/>
    <cellStyle name="40% - Accent3 61 3 2" xfId="17217" xr:uid="{6467ECAA-5632-4687-A6C6-4D31FAF72753}"/>
    <cellStyle name="40% - Accent3 61 4" xfId="17218" xr:uid="{12F32E98-5D65-4BDB-9A9B-3A4EDFEB7A73}"/>
    <cellStyle name="40% - Accent3 61 5" xfId="17219" xr:uid="{866FCE5D-7EFA-4532-AF0B-874BBD156B3D}"/>
    <cellStyle name="40% - Accent3 61 6" xfId="17220" xr:uid="{8F04DAA7-6F76-4112-99C8-4F4CAE1AA251}"/>
    <cellStyle name="40% - Accent3 61 7" xfId="17221" xr:uid="{EA008CE6-79A4-4265-88CB-15A88A565FAD}"/>
    <cellStyle name="40% - Accent3 62" xfId="17222" xr:uid="{DCD19C08-25CC-4E4C-ADC1-0CEF71ED75D1}"/>
    <cellStyle name="40% - Accent3 62 2" xfId="17223" xr:uid="{87C4140E-43FC-4B8A-9B5B-797D22B39BCC}"/>
    <cellStyle name="40% - Accent3 62 2 2" xfId="17224" xr:uid="{A4602382-FA7D-4B08-A03E-09AB9386AB92}"/>
    <cellStyle name="40% - Accent3 62 3" xfId="17225" xr:uid="{3F004A86-B17A-475D-8D7E-8E2BDF87FEFF}"/>
    <cellStyle name="40% - Accent3 62 3 2" xfId="17226" xr:uid="{51B7B83E-87A5-4BDD-8FB6-47970CDBDC35}"/>
    <cellStyle name="40% - Accent3 62 4" xfId="17227" xr:uid="{0E82EE3E-FFB7-4092-8BA9-16CFADE82CC7}"/>
    <cellStyle name="40% - Accent3 62 5" xfId="17228" xr:uid="{35705BB6-2F44-4D2F-A9C1-1000C905DCA0}"/>
    <cellStyle name="40% - Accent3 62 6" xfId="17229" xr:uid="{611E0780-2E46-44DC-9266-04F3C9A983B0}"/>
    <cellStyle name="40% - Accent3 62 7" xfId="17230" xr:uid="{83E6E20D-A673-45A9-B113-F8372F9BDA48}"/>
    <cellStyle name="40% - Accent3 63" xfId="17231" xr:uid="{C27C6380-2777-4290-B878-CD309C0F4B27}"/>
    <cellStyle name="40% - Accent3 63 2" xfId="17232" xr:uid="{A2C0BBD0-CA5F-4D0C-A5FF-E86EBBE1AA3E}"/>
    <cellStyle name="40% - Accent3 63 2 2" xfId="17233" xr:uid="{A344973D-6B14-41D5-9987-693A172EFDFA}"/>
    <cellStyle name="40% - Accent3 63 3" xfId="17234" xr:uid="{0899D2CF-A0CB-4D3A-83CC-262F7F761F44}"/>
    <cellStyle name="40% - Accent3 63 3 2" xfId="17235" xr:uid="{A4F23280-C54C-4C63-976D-1F019AEDEDE2}"/>
    <cellStyle name="40% - Accent3 63 4" xfId="17236" xr:uid="{37629014-94A0-4E16-812D-E89DF51B4041}"/>
    <cellStyle name="40% - Accent3 63 5" xfId="17237" xr:uid="{E0E36060-A12A-4104-A85A-0C6077CDCF14}"/>
    <cellStyle name="40% - Accent3 63 6" xfId="17238" xr:uid="{DA8B7F97-5A38-4C86-8266-3578A889F954}"/>
    <cellStyle name="40% - Accent3 63 7" xfId="17239" xr:uid="{EE985C48-E629-4600-9549-626CE9EF4E76}"/>
    <cellStyle name="40% - Accent3 64" xfId="17240" xr:uid="{4A47BD1A-F6D4-4887-825B-61CCB7E3E5FA}"/>
    <cellStyle name="40% - Accent3 64 2" xfId="17241" xr:uid="{15C656B3-F4A9-41EF-A15D-DDE52FC02678}"/>
    <cellStyle name="40% - Accent3 64 2 2" xfId="17242" xr:uid="{A7F863DC-54A7-46AD-AF65-736D030F9FEF}"/>
    <cellStyle name="40% - Accent3 64 3" xfId="17243" xr:uid="{FF04CAA7-6713-4C7B-B49E-4F7E0E701C77}"/>
    <cellStyle name="40% - Accent3 64 3 2" xfId="17244" xr:uid="{307AB5B5-2DA8-42AC-BF18-6BC59216F9EE}"/>
    <cellStyle name="40% - Accent3 64 4" xfId="17245" xr:uid="{0BB7A5DB-D108-464F-B173-F0CBDAA0B9A3}"/>
    <cellStyle name="40% - Accent3 64 5" xfId="17246" xr:uid="{A43E67B2-B2F3-4A29-A205-FFD442D60641}"/>
    <cellStyle name="40% - Accent3 64 6" xfId="17247" xr:uid="{B9A0768E-0F0A-419A-8275-7E275581C35E}"/>
    <cellStyle name="40% - Accent3 64 7" xfId="17248" xr:uid="{07CEB3EE-4502-48C4-AE26-3CE8A2B0DC6E}"/>
    <cellStyle name="40% - Accent3 65" xfId="17249" xr:uid="{0DD30778-55E1-4869-A70D-931611BDB477}"/>
    <cellStyle name="40% - Accent3 65 2" xfId="17250" xr:uid="{62814E6E-C824-416E-8DF3-2A6FFB99A6B6}"/>
    <cellStyle name="40% - Accent3 65 2 2" xfId="17251" xr:uid="{6C395B65-A10B-49D2-84EB-1CD5414B9606}"/>
    <cellStyle name="40% - Accent3 65 3" xfId="17252" xr:uid="{32E9351B-E5AC-4253-97FF-B52B5A7A2A56}"/>
    <cellStyle name="40% - Accent3 65 3 2" xfId="17253" xr:uid="{B7BAD758-A7CF-4E7C-BCD5-51A05AD2C9BF}"/>
    <cellStyle name="40% - Accent3 65 4" xfId="17254" xr:uid="{ABD3FC5D-A877-4460-835E-A43887AA1EBE}"/>
    <cellStyle name="40% - Accent3 65 5" xfId="17255" xr:uid="{74807E09-5DB2-4014-96E0-8EF09E64265D}"/>
    <cellStyle name="40% - Accent3 65 6" xfId="17256" xr:uid="{C5EAA325-6877-46B5-AB93-E67BEEB28284}"/>
    <cellStyle name="40% - Accent3 65 7" xfId="17257" xr:uid="{BDA5E363-71CC-4A1C-BC39-5EFF5608E2A2}"/>
    <cellStyle name="40% - Accent3 66" xfId="17258" xr:uid="{6CDD284D-5D18-40A6-92A3-E78F45E3B428}"/>
    <cellStyle name="40% - Accent3 66 2" xfId="17259" xr:uid="{D8F8A773-D65A-42E7-88AB-8697EE08DF6A}"/>
    <cellStyle name="40% - Accent3 66 2 2" xfId="17260" xr:uid="{F18ECFEC-B41E-4540-AFB8-0EB9C4FA36F7}"/>
    <cellStyle name="40% - Accent3 66 3" xfId="17261" xr:uid="{B877FB94-A7AA-4FAB-BC39-C009C71DDB4D}"/>
    <cellStyle name="40% - Accent3 66 3 2" xfId="17262" xr:uid="{7CE3A10E-F3FB-4F77-BC5A-5BFE9A387F7B}"/>
    <cellStyle name="40% - Accent3 66 4" xfId="17263" xr:uid="{D63C08CE-496C-41CD-B5B4-982985EFFAF8}"/>
    <cellStyle name="40% - Accent3 66 5" xfId="17264" xr:uid="{38529534-D94D-4D14-B97F-2631C746EF29}"/>
    <cellStyle name="40% - Accent3 66 6" xfId="17265" xr:uid="{3F827275-21E6-4B83-9D7A-8F88A05A7CF1}"/>
    <cellStyle name="40% - Accent3 66 7" xfId="17266" xr:uid="{C23A44DA-BF8E-4BF0-8442-CF2FF59FB59D}"/>
    <cellStyle name="40% - Accent3 67" xfId="17267" xr:uid="{83E75EC0-2500-4328-B459-1DFD0BEAD00B}"/>
    <cellStyle name="40% - Accent3 67 2" xfId="17268" xr:uid="{5E89DEDE-4F6D-46A5-8C5A-6D13B929017C}"/>
    <cellStyle name="40% - Accent3 67 2 2" xfId="17269" xr:uid="{CA1AA609-994B-4F62-AE1A-1C73C916F8C1}"/>
    <cellStyle name="40% - Accent3 67 3" xfId="17270" xr:uid="{CD29B32A-ECB9-44A1-8127-2ACF9A2BCF7A}"/>
    <cellStyle name="40% - Accent3 67 3 2" xfId="17271" xr:uid="{C0F6F7E7-72CF-464A-A4AA-AC0932B057E6}"/>
    <cellStyle name="40% - Accent3 67 4" xfId="17272" xr:uid="{3B16C976-3510-49BF-B32B-663BB6C66B29}"/>
    <cellStyle name="40% - Accent3 67 5" xfId="17273" xr:uid="{5AF6ED2E-FE3E-4978-8740-78E5DDF80AC5}"/>
    <cellStyle name="40% - Accent3 67 6" xfId="17274" xr:uid="{FFDC1BB2-2BE5-4866-8475-2069A1CB70D0}"/>
    <cellStyle name="40% - Accent3 67 7" xfId="17275" xr:uid="{95F49CCE-9312-4767-90CE-E0BD9F92361F}"/>
    <cellStyle name="40% - Accent3 68" xfId="17276" xr:uid="{984E7266-0C72-4A1E-988F-77351688F8B6}"/>
    <cellStyle name="40% - Accent3 68 2" xfId="17277" xr:uid="{61C7E474-05AC-4B37-BF2A-5AB055A956C5}"/>
    <cellStyle name="40% - Accent3 68 2 2" xfId="17278" xr:uid="{ABDB7754-9036-4FA2-A727-2ABC1F71B93C}"/>
    <cellStyle name="40% - Accent3 68 3" xfId="17279" xr:uid="{4F79B1A6-9B02-4D92-AE58-237128F7963A}"/>
    <cellStyle name="40% - Accent3 68 3 2" xfId="17280" xr:uid="{9BC349CF-7DEF-44C5-9956-15F1FDA1FB0C}"/>
    <cellStyle name="40% - Accent3 68 4" xfId="17281" xr:uid="{2943AC0B-EB5E-43A6-A15B-E5561137EDD0}"/>
    <cellStyle name="40% - Accent3 68 5" xfId="17282" xr:uid="{9D50D5CA-58F9-48AB-A262-12DFBB3ADD2C}"/>
    <cellStyle name="40% - Accent3 68 6" xfId="17283" xr:uid="{8A287122-2C22-4C08-A036-63E5005940F2}"/>
    <cellStyle name="40% - Accent3 68 7" xfId="17284" xr:uid="{9EA4C115-5A3D-4C27-931F-D1C6661DF1AB}"/>
    <cellStyle name="40% - Accent3 69" xfId="17285" xr:uid="{2E18E3C3-0A93-4010-BE50-BFE078BD6206}"/>
    <cellStyle name="40% - Accent3 69 2" xfId="17286" xr:uid="{26722BFE-62FD-4BD5-94BA-B33560C75ACD}"/>
    <cellStyle name="40% - Accent3 69 2 2" xfId="17287" xr:uid="{069B972F-A8BF-4625-8319-0B68D8C83F66}"/>
    <cellStyle name="40% - Accent3 69 3" xfId="17288" xr:uid="{3A3512E9-D5BC-47EF-800A-A2E23118376A}"/>
    <cellStyle name="40% - Accent3 69 3 2" xfId="17289" xr:uid="{4182C2D9-8CC4-4E46-95B1-CF7DDDA09EA5}"/>
    <cellStyle name="40% - Accent3 69 4" xfId="17290" xr:uid="{838F5C4F-1C5B-4DD4-80A2-02F8B72A3AE4}"/>
    <cellStyle name="40% - Accent3 69 5" xfId="17291" xr:uid="{1A35DEDA-AB67-44C3-A337-250FC1F2A981}"/>
    <cellStyle name="40% - Accent3 69 6" xfId="17292" xr:uid="{50E23B7B-32C8-4F77-8A85-E5E82F7BDCC4}"/>
    <cellStyle name="40% - Accent3 69 7" xfId="17293" xr:uid="{577EF888-D802-4877-B712-BD58E829C666}"/>
    <cellStyle name="40% - Accent3 7" xfId="17294" xr:uid="{6ED5774E-6F9A-4DA8-A384-F30756FE73C8}"/>
    <cellStyle name="40% - Accent3 7 2" xfId="17295" xr:uid="{FCCB9B5D-28FD-4D08-8624-6F2D6A74F2C3}"/>
    <cellStyle name="40% - Accent3 7 2 2" xfId="17296" xr:uid="{B482419A-4606-4EBC-BCAD-28DE65B9C12B}"/>
    <cellStyle name="40% - Accent3 7 2 3" xfId="17297" xr:uid="{646D3079-17AB-47E3-B38D-1E1B60E05DD3}"/>
    <cellStyle name="40% - Accent3 7 2 4" xfId="17298" xr:uid="{7F9DDA42-F102-4831-961A-CEBE0324F66E}"/>
    <cellStyle name="40% - Accent3 7 2 5" xfId="17299" xr:uid="{A5EDF3D4-3835-4679-A7D5-AF14EF0740FA}"/>
    <cellStyle name="40% - Accent3 7 2 6" xfId="17300" xr:uid="{8FBC6189-A5F4-40F6-A61D-EECBFD94CE03}"/>
    <cellStyle name="40% - Accent3 7 3" xfId="17301" xr:uid="{FB851485-A6DB-442E-ABC4-A385EA052C15}"/>
    <cellStyle name="40% - Accent3 7 3 2" xfId="17302" xr:uid="{A07B4F6D-B3A9-462E-B587-02BE3B10CA66}"/>
    <cellStyle name="40% - Accent3 7 4" xfId="17303" xr:uid="{00F6BC48-C3BF-4006-8DE5-F7846AD190BC}"/>
    <cellStyle name="40% - Accent3 7 5" xfId="17304" xr:uid="{8F73E207-95D6-4ACF-B278-DDC9F8D36CCC}"/>
    <cellStyle name="40% - Accent3 7 6" xfId="17305" xr:uid="{53CF17E7-3410-40C0-B595-4D0DB990842A}"/>
    <cellStyle name="40% - Accent3 7 7" xfId="17306" xr:uid="{230839A6-B35C-4FA3-AFC6-4F13292E7A9A}"/>
    <cellStyle name="40% - Accent3 70" xfId="17307" xr:uid="{4DDD3163-818B-4EBC-9C93-01C33B8052DC}"/>
    <cellStyle name="40% - Accent3 70 2" xfId="17308" xr:uid="{A1E1757E-6715-47EA-BC6A-80E08DABEF6E}"/>
    <cellStyle name="40% - Accent3 70 2 2" xfId="17309" xr:uid="{17CB5521-F756-4059-8967-5E7BDD5D5FD7}"/>
    <cellStyle name="40% - Accent3 70 3" xfId="17310" xr:uid="{B222FDF0-71B9-4837-BB16-9EBF4D491792}"/>
    <cellStyle name="40% - Accent3 70 4" xfId="17311" xr:uid="{8F0D27EC-56B7-433A-A5A4-04589F8B537B}"/>
    <cellStyle name="40% - Accent3 70 5" xfId="17312" xr:uid="{E81F044F-99FA-40E7-AAAF-76401ED647EB}"/>
    <cellStyle name="40% - Accent3 70 6" xfId="17313" xr:uid="{CA2DEF2F-1750-423E-B815-FE01929DBB86}"/>
    <cellStyle name="40% - Accent3 70 7" xfId="17314" xr:uid="{4F81F477-F469-4602-A67D-E8D1A0352609}"/>
    <cellStyle name="40% - Accent3 71" xfId="17315" xr:uid="{31A72FF2-6378-463D-BBC7-33F29F49E13D}"/>
    <cellStyle name="40% - Accent3 71 2" xfId="17316" xr:uid="{CB67F63A-D4B1-4C3C-933F-879E0B30E40D}"/>
    <cellStyle name="40% - Accent3 71 2 2" xfId="17317" xr:uid="{3AD7BC88-A60F-4ECC-8F69-773D514DCAF9}"/>
    <cellStyle name="40% - Accent3 71 3" xfId="17318" xr:uid="{8B2970FB-FBB9-4FCD-BBC0-22DB83F06DF8}"/>
    <cellStyle name="40% - Accent3 71 4" xfId="17319" xr:uid="{1E6BB6B3-3042-4BA3-9B6E-44F6CBF23C09}"/>
    <cellStyle name="40% - Accent3 71 5" xfId="17320" xr:uid="{D18821DD-D4F0-4FF8-AF5E-79029E85D2DC}"/>
    <cellStyle name="40% - Accent3 71 6" xfId="17321" xr:uid="{CB2542A2-8817-4F4D-8CE2-BE63AFBD5F3C}"/>
    <cellStyle name="40% - Accent3 71 7" xfId="17322" xr:uid="{65A4856A-6A84-4C69-9C23-CD48C4B06645}"/>
    <cellStyle name="40% - Accent3 72" xfId="17323" xr:uid="{F38F3B65-77BB-40F5-94E0-8032E206082E}"/>
    <cellStyle name="40% - Accent3 72 2" xfId="17324" xr:uid="{74BCED51-406D-42C5-80A7-0976515D5C97}"/>
    <cellStyle name="40% - Accent3 72 2 2" xfId="17325" xr:uid="{C9FC5049-3AAD-475D-A1B7-BA3AD0C865BC}"/>
    <cellStyle name="40% - Accent3 72 3" xfId="17326" xr:uid="{69CCC1BC-9CAE-4F96-90AA-0A70D74001EE}"/>
    <cellStyle name="40% - Accent3 72 4" xfId="17327" xr:uid="{419F9DC8-B9C7-46C4-844B-8F6F1809C7DD}"/>
    <cellStyle name="40% - Accent3 72 5" xfId="17328" xr:uid="{50CF0662-9B79-418D-BB6F-705D67B3A59B}"/>
    <cellStyle name="40% - Accent3 72 6" xfId="17329" xr:uid="{26AE60B6-4CD7-41A9-9EDC-63B68460D4F3}"/>
    <cellStyle name="40% - Accent3 72 7" xfId="17330" xr:uid="{C9A9D8DF-1D11-41DD-AB59-6D506BB6EDF0}"/>
    <cellStyle name="40% - Accent3 73" xfId="17331" xr:uid="{7D146F39-F4C7-487E-8D20-12B12E68C4F5}"/>
    <cellStyle name="40% - Accent3 73 2" xfId="17332" xr:uid="{34C6F211-4C34-410A-BDAE-E503DAB899DC}"/>
    <cellStyle name="40% - Accent3 73 2 2" xfId="17333" xr:uid="{F7313D0F-D739-475E-8ADC-E1948602DAB6}"/>
    <cellStyle name="40% - Accent3 73 3" xfId="17334" xr:uid="{474ACA9E-423B-4F6D-9EF0-317F4A1AE2F2}"/>
    <cellStyle name="40% - Accent3 73 4" xfId="17335" xr:uid="{4AF82B96-8138-4905-977A-CA78B28A0FD2}"/>
    <cellStyle name="40% - Accent3 74" xfId="17336" xr:uid="{D6C57A7F-B82A-457F-A355-B968CEFF2209}"/>
    <cellStyle name="40% - Accent3 74 2" xfId="17337" xr:uid="{A6E4E3FC-E634-4A67-A29B-45DD78D9764E}"/>
    <cellStyle name="40% - Accent3 74 2 2" xfId="17338" xr:uid="{1FCB9A1E-6FA1-4E39-BFFB-D2C20D11C3A3}"/>
    <cellStyle name="40% - Accent3 74 3" xfId="17339" xr:uid="{C3D0F169-39DD-4D88-ACC7-8E2B639C559D}"/>
    <cellStyle name="40% - Accent3 74 4" xfId="17340" xr:uid="{58ACA527-1BEB-4DAD-BEB8-4559C4182883}"/>
    <cellStyle name="40% - Accent3 75" xfId="17341" xr:uid="{03113A52-315B-45AA-A1F7-EF2B789CD2FD}"/>
    <cellStyle name="40% - Accent3 75 2" xfId="17342" xr:uid="{C7F6E301-7BBA-4F97-89E9-8D26BA36CFCA}"/>
    <cellStyle name="40% - Accent3 75 2 2" xfId="17343" xr:uid="{0057048A-0E71-43FA-A7F5-67D2178E891A}"/>
    <cellStyle name="40% - Accent3 75 3" xfId="17344" xr:uid="{9D9F0547-C755-4C4B-BAAF-1BB1B345ABDE}"/>
    <cellStyle name="40% - Accent3 75 4" xfId="17345" xr:uid="{674853C3-202F-4316-855F-EB510C5B848B}"/>
    <cellStyle name="40% - Accent3 76" xfId="17346" xr:uid="{7E273EFD-0196-41D0-B54C-21495C8DA794}"/>
    <cellStyle name="40% - Accent3 76 2" xfId="17347" xr:uid="{47EC1BF4-2A1E-42D5-844E-77B4762C4B7F}"/>
    <cellStyle name="40% - Accent3 76 2 2" xfId="17348" xr:uid="{56E33C3D-DF1B-4D57-9F99-2CC95E246DB8}"/>
    <cellStyle name="40% - Accent3 76 3" xfId="17349" xr:uid="{E586E9E1-00E9-4026-92B6-1F83F49E778A}"/>
    <cellStyle name="40% - Accent3 76 4" xfId="17350" xr:uid="{C2A08383-6080-41DF-9CA6-54FF086F8CF5}"/>
    <cellStyle name="40% - Accent3 77" xfId="17351" xr:uid="{4B48E82E-25F3-4427-9068-ECDE337014F9}"/>
    <cellStyle name="40% - Accent3 77 2" xfId="17352" xr:uid="{5BCA1388-6076-4C44-B8B9-CE64778005B2}"/>
    <cellStyle name="40% - Accent3 77 2 2" xfId="17353" xr:uid="{4338DB85-9CA8-4CB2-BC57-28B710BB08F7}"/>
    <cellStyle name="40% - Accent3 77 3" xfId="17354" xr:uid="{ECCFF092-149A-4D96-86DB-92175FEF6A25}"/>
    <cellStyle name="40% - Accent3 77 4" xfId="17355" xr:uid="{F49BF9FF-1A5D-4916-89CB-839D9348E98B}"/>
    <cellStyle name="40% - Accent3 78" xfId="17356" xr:uid="{F7FBB992-A848-422B-B40A-17A513B81A28}"/>
    <cellStyle name="40% - Accent3 78 2" xfId="17357" xr:uid="{3AF7DA30-8453-4E6C-8AA0-61901BD4734B}"/>
    <cellStyle name="40% - Accent3 78 2 2" xfId="17358" xr:uid="{E33BCDB0-E523-479E-B12D-7E05828B153D}"/>
    <cellStyle name="40% - Accent3 78 3" xfId="17359" xr:uid="{00378736-60E3-4610-8CD4-65EDED26CE23}"/>
    <cellStyle name="40% - Accent3 78 4" xfId="17360" xr:uid="{2A14DC13-A80C-47C3-90D2-3E5D626591FC}"/>
    <cellStyle name="40% - Accent3 79" xfId="17361" xr:uid="{601F2DC7-7ABD-4305-B100-D56EB1C317FF}"/>
    <cellStyle name="40% - Accent3 79 2" xfId="17362" xr:uid="{C06001FA-91BD-4A48-9408-7D2EF0B445AB}"/>
    <cellStyle name="40% - Accent3 79 2 2" xfId="17363" xr:uid="{1A9E6293-609E-4F88-AD8B-904EBACF2B43}"/>
    <cellStyle name="40% - Accent3 79 3" xfId="17364" xr:uid="{49EACF6D-2850-4A4D-A3DC-B6DEC1C85932}"/>
    <cellStyle name="40% - Accent3 79 4" xfId="17365" xr:uid="{D4F36F23-38DB-40CB-B983-C280164079B3}"/>
    <cellStyle name="40% - Accent3 8" xfId="17366" xr:uid="{27FF38A7-3308-4387-B7D0-9AA9ED5B55E6}"/>
    <cellStyle name="40% - Accent3 8 2" xfId="17367" xr:uid="{5AF7B376-6AB8-4CE8-B616-1630018B0856}"/>
    <cellStyle name="40% - Accent3 8 2 2" xfId="17368" xr:uid="{328E0391-1718-4E31-A134-FC2302A38B8B}"/>
    <cellStyle name="40% - Accent3 8 2 3" xfId="17369" xr:uid="{8B1F5B1F-7FDE-42AD-99CF-8F8584199849}"/>
    <cellStyle name="40% - Accent3 8 2 4" xfId="17370" xr:uid="{E0E7A7D6-790E-4431-8A94-DF20306016FA}"/>
    <cellStyle name="40% - Accent3 8 2 5" xfId="17371" xr:uid="{BECC8456-2C29-4B7E-99B0-DB5C2667FB15}"/>
    <cellStyle name="40% - Accent3 8 2 6" xfId="17372" xr:uid="{09226F4F-2993-4172-9E7C-41370EB4C92D}"/>
    <cellStyle name="40% - Accent3 8 3" xfId="17373" xr:uid="{6E3F46EF-8E5C-4BD9-B1D6-2F820D759E95}"/>
    <cellStyle name="40% - Accent3 8 3 2" xfId="17374" xr:uid="{CB6C4E84-B6A7-40FD-BC29-70DBFE2FB8F8}"/>
    <cellStyle name="40% - Accent3 8 4" xfId="17375" xr:uid="{DB4CFDA9-8BB4-482A-B5A7-E567418B08BF}"/>
    <cellStyle name="40% - Accent3 8 5" xfId="17376" xr:uid="{DFED3AA7-B05A-463C-97D5-AD5D4C6804DB}"/>
    <cellStyle name="40% - Accent3 8 6" xfId="17377" xr:uid="{6AD0C8C4-3E4A-4298-AE0C-0C1B79F7DE9C}"/>
    <cellStyle name="40% - Accent3 8 7" xfId="17378" xr:uid="{7FE508E5-57D6-430C-A657-BC2770954141}"/>
    <cellStyle name="40% - Accent3 80" xfId="17379" xr:uid="{BEA17FEC-0DF4-41AC-869D-5239A65A73EE}"/>
    <cellStyle name="40% - Accent3 80 2" xfId="17380" xr:uid="{6FF7ABAC-38B2-42EB-B5B3-04C37994D9BC}"/>
    <cellStyle name="40% - Accent3 80 2 2" xfId="17381" xr:uid="{1245FD79-E790-41C2-A760-FC8D338CC2B3}"/>
    <cellStyle name="40% - Accent3 80 3" xfId="17382" xr:uid="{1A8AF1AC-642A-4CBB-9265-126FE304BBB2}"/>
    <cellStyle name="40% - Accent3 80 4" xfId="17383" xr:uid="{81C74D77-D857-4738-B5D6-1BCAB19F2A1E}"/>
    <cellStyle name="40% - Accent3 81" xfId="17384" xr:uid="{31C58F98-ECFA-4709-A0FB-C19E92DB68EF}"/>
    <cellStyle name="40% - Accent3 81 2" xfId="17385" xr:uid="{10D4B022-287A-47B1-84C0-C76D4D9E119C}"/>
    <cellStyle name="40% - Accent3 81 2 2" xfId="17386" xr:uid="{0826AE7E-131E-4820-A6FF-F9F65CA05F1F}"/>
    <cellStyle name="40% - Accent3 81 2 2 2" xfId="17387" xr:uid="{B6A7A2E3-D00D-4F8E-B30E-87BDA8BAEE8F}"/>
    <cellStyle name="40% - Accent3 81 2 3" xfId="17388" xr:uid="{272B2C07-4EB4-49F4-9204-778A486EDFF8}"/>
    <cellStyle name="40% - Accent3 81 2 4" xfId="17389" xr:uid="{FBF49E12-CB32-4527-A684-768E68E4EC87}"/>
    <cellStyle name="40% - Accent3 81 2 5" xfId="17390" xr:uid="{E1C325A2-2D84-4D22-8207-F126BF9A2AD3}"/>
    <cellStyle name="40% - Accent3 81 2 6" xfId="17391" xr:uid="{80DEA21F-D28C-4B07-85F4-602CEA9ADF4C}"/>
    <cellStyle name="40% - Accent3 81 3" xfId="17392" xr:uid="{E651467C-5CD8-48F8-A7B1-3C2D4690E259}"/>
    <cellStyle name="40% - Accent3 81 4" xfId="17393" xr:uid="{D251F9E2-9B09-4091-8594-7B254D4E696F}"/>
    <cellStyle name="40% - Accent3 82" xfId="17394" xr:uid="{067F64B8-7E22-451A-B5D5-514430E98444}"/>
    <cellStyle name="40% - Accent3 82 2" xfId="17395" xr:uid="{8A3BE38C-9648-41D5-A13A-D5FD4FF43DE3}"/>
    <cellStyle name="40% - Accent3 82 3" xfId="17396" xr:uid="{B07B2947-843E-402D-9F9F-D66CDB7CDDDF}"/>
    <cellStyle name="40% - Accent3 83" xfId="17397" xr:uid="{7714FCC3-211A-4DA1-B315-CF221D4CA648}"/>
    <cellStyle name="40% - Accent3 83 2" xfId="17398" xr:uid="{4C827661-BE10-4205-910A-D5FBA673F32F}"/>
    <cellStyle name="40% - Accent3 83 3" xfId="17399" xr:uid="{DBDC716F-FA46-4A20-AE5F-CBC5B111BF36}"/>
    <cellStyle name="40% - Accent3 84" xfId="17400" xr:uid="{2C50EE30-628B-4FFC-8B22-6E33F5438AEF}"/>
    <cellStyle name="40% - Accent3 84 2" xfId="17401" xr:uid="{7FE44E5B-330F-47C4-96A8-0E7159EBBDFA}"/>
    <cellStyle name="40% - Accent3 84 3" xfId="17402" xr:uid="{E4E334AC-E946-4532-88CE-5C403196F1E1}"/>
    <cellStyle name="40% - Accent3 85" xfId="17403" xr:uid="{57D4012F-3C27-4AB0-A4C0-7ACE45946EAA}"/>
    <cellStyle name="40% - Accent3 85 2" xfId="17404" xr:uid="{CF3920B5-5A12-4472-9CD3-541B047DDEDD}"/>
    <cellStyle name="40% - Accent3 85 3" xfId="17405" xr:uid="{9236F8FE-3DF4-4728-9D4A-5B2D18C7E69B}"/>
    <cellStyle name="40% - Accent3 86" xfId="17406" xr:uid="{F55C7C34-D1BE-449B-B046-2140A7FE0D24}"/>
    <cellStyle name="40% - Accent3 86 2" xfId="17407" xr:uid="{27A6FA15-24F3-40EE-BFFE-7E4F3A4E0A49}"/>
    <cellStyle name="40% - Accent3 86 2 2" xfId="17408" xr:uid="{4BF6EC8A-0992-41EE-96A3-7D9203BF3954}"/>
    <cellStyle name="40% - Accent3 86 3" xfId="17409" xr:uid="{5A22831C-6051-4406-A9EE-22BBC3F18B5D}"/>
    <cellStyle name="40% - Accent3 86 4" xfId="17410" xr:uid="{16D27AF3-DD0E-4B2E-9C05-6E28B9E96D7A}"/>
    <cellStyle name="40% - Accent3 86 5" xfId="17411" xr:uid="{95E24F58-00C1-4175-BBD6-ED20E09C34F3}"/>
    <cellStyle name="40% - Accent3 86 6" xfId="17412" xr:uid="{E49C1A54-54BB-4850-AA31-E7F23796B48B}"/>
    <cellStyle name="40% - Accent3 87" xfId="17413" xr:uid="{70219083-C12C-4B99-9AAD-3A2F17F18FC2}"/>
    <cellStyle name="40% - Accent3 87 2" xfId="17414" xr:uid="{1D38FE01-9D96-4A5B-B51A-846BB6B13547}"/>
    <cellStyle name="40% - Accent3 87 2 2" xfId="17415" xr:uid="{99C16CA4-99BC-4B6C-A1CD-61DE491BC258}"/>
    <cellStyle name="40% - Accent3 87 3" xfId="17416" xr:uid="{D9FC4823-E3F8-40C1-BEB9-4A88A5653D82}"/>
    <cellStyle name="40% - Accent3 87 4" xfId="17417" xr:uid="{562C459B-9148-4282-B9CA-CB4D54EFC404}"/>
    <cellStyle name="40% - Accent3 87 5" xfId="17418" xr:uid="{F879F5A6-B66A-4FF4-A9C2-27EC14E959F3}"/>
    <cellStyle name="40% - Accent3 87 6" xfId="17419" xr:uid="{21FC3619-F585-4611-A08A-C6EA9EB4F77F}"/>
    <cellStyle name="40% - Accent3 88" xfId="17420" xr:uid="{2958880B-E693-4910-B2BA-531D3C6BE089}"/>
    <cellStyle name="40% - Accent3 88 2" xfId="17421" xr:uid="{76A64174-D692-45D9-BFBE-D68DE09723FA}"/>
    <cellStyle name="40% - Accent3 88 3" xfId="17422" xr:uid="{2486621D-307D-46C1-975F-C582F2D6D87F}"/>
    <cellStyle name="40% - Accent3 88 4" xfId="17423" xr:uid="{CC85349F-74A3-4904-906A-DB1450464167}"/>
    <cellStyle name="40% - Accent3 88 5" xfId="17424" xr:uid="{2371C2E3-85D1-4888-9568-984F38A79AED}"/>
    <cellStyle name="40% - Accent3 88 6" xfId="17425" xr:uid="{C15F42DA-870F-4035-965B-3A6D73DAE8BB}"/>
    <cellStyle name="40% - Accent3 89" xfId="17426" xr:uid="{4EE8E5E7-FEBA-415B-9ED8-808978094C27}"/>
    <cellStyle name="40% - Accent3 9" xfId="17427" xr:uid="{B89F0707-AD01-400E-B9C3-1A878C25B5B2}"/>
    <cellStyle name="40% - Accent3 9 2" xfId="17428" xr:uid="{8563FB7D-3D3C-445A-B4BC-255282F6FFBE}"/>
    <cellStyle name="40% - Accent3 9 2 2" xfId="17429" xr:uid="{80A8D3DE-E3C6-4CA2-98B3-9C6120719D3D}"/>
    <cellStyle name="40% - Accent3 9 2 3" xfId="17430" xr:uid="{02B89CFD-472C-4788-9CA7-8B58B86EAFA8}"/>
    <cellStyle name="40% - Accent3 9 2 4" xfId="17431" xr:uid="{01A33377-6984-481A-BCBB-FBAFC3D40567}"/>
    <cellStyle name="40% - Accent3 9 2 5" xfId="17432" xr:uid="{211DB3BB-65BD-4BE1-8D6A-177B9F7F02C7}"/>
    <cellStyle name="40% - Accent3 9 2 6" xfId="17433" xr:uid="{D460D089-F9E0-4165-9370-FE24D8588150}"/>
    <cellStyle name="40% - Accent3 9 3" xfId="17434" xr:uid="{239E577A-774F-45A7-86DB-EF8CC5B7D34C}"/>
    <cellStyle name="40% - Accent3 9 3 2" xfId="17435" xr:uid="{D2ACC48C-97F8-466F-9A7D-40D247AE219D}"/>
    <cellStyle name="40% - Accent3 9 4" xfId="17436" xr:uid="{4AB04B3A-479F-454C-80FC-9C9A0A6D0BCE}"/>
    <cellStyle name="40% - Accent3 9 5" xfId="17437" xr:uid="{A9B5AD03-A89B-4F01-87B5-3E501D9C6E61}"/>
    <cellStyle name="40% - Accent3 9 6" xfId="17438" xr:uid="{6E68D917-1DE5-48E2-9842-D8BAAACAAED4}"/>
    <cellStyle name="40% - Accent3 9 7" xfId="17439" xr:uid="{47E421ED-4D9D-4898-BAF2-F6E3C5A8CBC1}"/>
    <cellStyle name="40% - Accent3 90" xfId="17440" xr:uid="{AAC889FD-8B62-4B4F-AE7B-8E464B566289}"/>
    <cellStyle name="40% - Accent3 91" xfId="17441" xr:uid="{DE8BB833-EA13-42C7-95BA-FA6B3ECF391D}"/>
    <cellStyle name="40% - Accent3 92" xfId="17442" xr:uid="{1F062988-2F5E-4A33-820F-54C476A38CDE}"/>
    <cellStyle name="40% - Accent3 93" xfId="17443" xr:uid="{E9713AC3-C3A1-476E-BC85-FA6C4CED0040}"/>
    <cellStyle name="40% - Accent3 94" xfId="17444" xr:uid="{352064FF-6218-4E75-8E4A-457A8F3AA7BF}"/>
    <cellStyle name="40% - Accent3 95" xfId="17445" xr:uid="{A289807B-357C-41B3-AC76-CD1950F65DDC}"/>
    <cellStyle name="40% - Accent3 96" xfId="5193" xr:uid="{D76102C7-FC84-4845-ABFE-57E35FA4692C}"/>
    <cellStyle name="40% - Accent3 97" xfId="37858" xr:uid="{EC23FAB7-CE24-4EB0-9C8E-AAF587765F64}"/>
    <cellStyle name="40% - Accent3 98" xfId="37959" xr:uid="{ABD382E0-A81D-488E-9707-D6B7523E0880}"/>
    <cellStyle name="40% - Accent3 99" xfId="38013" xr:uid="{0F6C5E78-3AAA-456B-9611-761EDF44C37E}"/>
    <cellStyle name="40% - Accent4" xfId="41" builtinId="43" customBuiltin="1"/>
    <cellStyle name="40% - Accent4 10" xfId="17446" xr:uid="{83432D4A-CE34-4B12-BB5B-E4453699E377}"/>
    <cellStyle name="40% - Accent4 10 2" xfId="17447" xr:uid="{94DB8A8D-3C55-4EFB-B0EE-BB973B29EB22}"/>
    <cellStyle name="40% - Accent4 10 2 2" xfId="17448" xr:uid="{B8B54144-05AB-4E63-A631-859A91007C04}"/>
    <cellStyle name="40% - Accent4 10 2 3" xfId="17449" xr:uid="{424B008D-DC77-43F4-AF09-4A51560CCC40}"/>
    <cellStyle name="40% - Accent4 10 2 4" xfId="17450" xr:uid="{2BF46845-8DA3-427E-8611-EFEFA6118003}"/>
    <cellStyle name="40% - Accent4 10 2 5" xfId="17451" xr:uid="{945584F1-3087-4DB4-BACB-750D81B495F4}"/>
    <cellStyle name="40% - Accent4 10 2 6" xfId="17452" xr:uid="{B6329089-4758-4D27-A164-DB76B7BD6E0C}"/>
    <cellStyle name="40% - Accent4 10 3" xfId="17453" xr:uid="{D0201867-6853-4973-A596-B85409A8D3A7}"/>
    <cellStyle name="40% - Accent4 10 3 2" xfId="17454" xr:uid="{E773302F-4139-4B2E-8547-6C4FCF4966D0}"/>
    <cellStyle name="40% - Accent4 10 4" xfId="17455" xr:uid="{83E989D0-678D-4427-B337-C6B197971E53}"/>
    <cellStyle name="40% - Accent4 10 5" xfId="17456" xr:uid="{420471FD-38FC-4085-AC83-F1A2FF3FD81B}"/>
    <cellStyle name="40% - Accent4 10 6" xfId="17457" xr:uid="{8B7C5C0E-2495-48B3-BEB5-B4CAADB42C6A}"/>
    <cellStyle name="40% - Accent4 10 7" xfId="17458" xr:uid="{FA1622CC-0B2D-49FC-AA61-82EEED757541}"/>
    <cellStyle name="40% - Accent4 11" xfId="17459" xr:uid="{C50482EF-B997-4A41-9483-09CED227709F}"/>
    <cellStyle name="40% - Accent4 11 2" xfId="17460" xr:uid="{778C031B-8A4A-432A-B9C8-5BCA5460D0A5}"/>
    <cellStyle name="40% - Accent4 11 2 2" xfId="17461" xr:uid="{BBD4F193-F2E6-4191-88A8-85549FDD1EBD}"/>
    <cellStyle name="40% - Accent4 11 2 3" xfId="17462" xr:uid="{34CBA4DE-655B-4046-95FF-E9B94D503069}"/>
    <cellStyle name="40% - Accent4 11 2 4" xfId="17463" xr:uid="{AA8CEAFA-881F-4A74-9339-2C6853455487}"/>
    <cellStyle name="40% - Accent4 11 2 5" xfId="17464" xr:uid="{1B1517D4-2522-4801-BE84-F35A1F26CCB4}"/>
    <cellStyle name="40% - Accent4 11 2 6" xfId="17465" xr:uid="{49F351AD-69D6-4F8C-AE06-1B1EC815E8C1}"/>
    <cellStyle name="40% - Accent4 11 3" xfId="17466" xr:uid="{6A2482C2-25D7-47EF-9BC4-B1E5A67501F9}"/>
    <cellStyle name="40% - Accent4 11 3 2" xfId="17467" xr:uid="{1C0608A0-C3D0-4578-8096-18F4B8CAB134}"/>
    <cellStyle name="40% - Accent4 11 4" xfId="17468" xr:uid="{0D1785C1-9A5A-4D23-B95F-AD4B3D6A836D}"/>
    <cellStyle name="40% - Accent4 11 5" xfId="17469" xr:uid="{0D7BB1E5-DE2A-4B02-9525-6F961B6B2DAA}"/>
    <cellStyle name="40% - Accent4 11 6" xfId="17470" xr:uid="{55CB6AA9-5A50-48C1-8FDB-F7551C869941}"/>
    <cellStyle name="40% - Accent4 11 7" xfId="17471" xr:uid="{0DA1C650-B67A-47CC-839A-9E68B42A2DF8}"/>
    <cellStyle name="40% - Accent4 12" xfId="17472" xr:uid="{15CEDB6D-39C0-446C-B560-2C4A336AAE90}"/>
    <cellStyle name="40% - Accent4 12 2" xfId="17473" xr:uid="{5BE1FE44-9430-4416-BA54-BCFC447A01C9}"/>
    <cellStyle name="40% - Accent4 12 2 2" xfId="17474" xr:uid="{73AFD623-1F1B-40F1-9A89-D7D5B7273018}"/>
    <cellStyle name="40% - Accent4 12 2 3" xfId="17475" xr:uid="{F08CEC00-D6D7-41D5-B13C-3DB2BE04D6F6}"/>
    <cellStyle name="40% - Accent4 12 2 4" xfId="17476" xr:uid="{A0BD7FB6-4A84-4440-B138-9BE32D6E16EA}"/>
    <cellStyle name="40% - Accent4 12 2 5" xfId="17477" xr:uid="{84F56B8E-8DBD-476B-82A1-2A8EE6C75A43}"/>
    <cellStyle name="40% - Accent4 12 2 6" xfId="17478" xr:uid="{B3950108-D82A-4A86-AB0C-A8BF2145D47B}"/>
    <cellStyle name="40% - Accent4 12 3" xfId="17479" xr:uid="{2F2E45B0-9172-4BDB-8748-48C236F02AB2}"/>
    <cellStyle name="40% - Accent4 12 3 2" xfId="17480" xr:uid="{3F29FBF1-DC62-43A0-8983-815BE2280A94}"/>
    <cellStyle name="40% - Accent4 12 4" xfId="17481" xr:uid="{C2CED2F0-413B-4017-AB99-21E4F066A67B}"/>
    <cellStyle name="40% - Accent4 12 5" xfId="17482" xr:uid="{1CD6D594-8661-4691-A412-5EB85AB2BE71}"/>
    <cellStyle name="40% - Accent4 12 6" xfId="17483" xr:uid="{110A6CEE-7DB4-426D-9D3B-2D0F0235291F}"/>
    <cellStyle name="40% - Accent4 12 7" xfId="17484" xr:uid="{03D426BB-9958-4C1E-A262-82E706A0B2A6}"/>
    <cellStyle name="40% - Accent4 13" xfId="17485" xr:uid="{6320875D-5A96-4F53-9735-9AC08CBACCB1}"/>
    <cellStyle name="40% - Accent4 13 2" xfId="17486" xr:uid="{86E65609-72A3-4283-9F8E-DC0225CE8F2A}"/>
    <cellStyle name="40% - Accent4 13 2 2" xfId="17487" xr:uid="{0B9A2776-2641-4EA3-9C00-36CA499E1B14}"/>
    <cellStyle name="40% - Accent4 13 2 3" xfId="17488" xr:uid="{7544EE28-4FBA-4305-B107-0E0AAA06069C}"/>
    <cellStyle name="40% - Accent4 13 2 4" xfId="17489" xr:uid="{71C49AFE-7D38-4804-B3DF-ED3B101A9DA3}"/>
    <cellStyle name="40% - Accent4 13 2 5" xfId="17490" xr:uid="{93B45DA6-686C-4F05-B7E9-965364228FF6}"/>
    <cellStyle name="40% - Accent4 13 2 6" xfId="17491" xr:uid="{98F5F321-1E8C-4B06-8519-C145D1A254B7}"/>
    <cellStyle name="40% - Accent4 13 3" xfId="17492" xr:uid="{8053BFE4-4836-4625-8C96-9053D0B34744}"/>
    <cellStyle name="40% - Accent4 13 3 2" xfId="17493" xr:uid="{3E07E1ED-2CDE-4A4E-A920-0B606533F98B}"/>
    <cellStyle name="40% - Accent4 13 4" xfId="17494" xr:uid="{728F28DD-9188-4895-863A-4773391D16F4}"/>
    <cellStyle name="40% - Accent4 13 5" xfId="17495" xr:uid="{C41422D1-8948-46A9-895F-67DA0E1A94EB}"/>
    <cellStyle name="40% - Accent4 13 6" xfId="17496" xr:uid="{44463943-47D5-42A5-8232-4DBC919B767A}"/>
    <cellStyle name="40% - Accent4 13 7" xfId="17497" xr:uid="{636FC3CA-52A0-45EA-B6B5-A75A8AC70402}"/>
    <cellStyle name="40% - Accent4 14" xfId="17498" xr:uid="{1D589CAC-5EE7-4290-B97E-4EA3CBCF2564}"/>
    <cellStyle name="40% - Accent4 14 2" xfId="17499" xr:uid="{C0845614-B0D8-4854-86B0-8DE4DC9CB9E1}"/>
    <cellStyle name="40% - Accent4 14 2 2" xfId="17500" xr:uid="{89C152BD-59A6-403F-BC4A-4DD9220BC0A3}"/>
    <cellStyle name="40% - Accent4 14 2 3" xfId="17501" xr:uid="{0BDCD8D5-F006-49EC-82B6-9AC7909F46B3}"/>
    <cellStyle name="40% - Accent4 14 2 4" xfId="17502" xr:uid="{0FD7CF4D-4399-46EB-B702-CE14878A22E0}"/>
    <cellStyle name="40% - Accent4 14 2 5" xfId="17503" xr:uid="{C5C17988-D5BA-4701-BEC9-A375735A1E6A}"/>
    <cellStyle name="40% - Accent4 14 2 6" xfId="17504" xr:uid="{68F07E21-3B0C-4C4F-A793-A33177C87B85}"/>
    <cellStyle name="40% - Accent4 14 3" xfId="17505" xr:uid="{71A55B12-729F-49E5-B277-0C6C1F819496}"/>
    <cellStyle name="40% - Accent4 14 3 2" xfId="17506" xr:uid="{9A678030-3666-4F41-86A8-67636F08B698}"/>
    <cellStyle name="40% - Accent4 14 4" xfId="17507" xr:uid="{2E206584-0107-4AA0-B958-91A24F2B00F9}"/>
    <cellStyle name="40% - Accent4 14 5" xfId="17508" xr:uid="{C68F6856-C09F-4F3F-B98A-9BB387BFA9FD}"/>
    <cellStyle name="40% - Accent4 14 6" xfId="17509" xr:uid="{B62F920C-0D7A-42D9-8DD1-2F9A1729CEDE}"/>
    <cellStyle name="40% - Accent4 14 7" xfId="17510" xr:uid="{390BF125-ED50-4B5C-B860-30B9C07A5681}"/>
    <cellStyle name="40% - Accent4 15" xfId="17511" xr:uid="{6C93685E-4185-4F7E-B4A7-49392663558B}"/>
    <cellStyle name="40% - Accent4 15 2" xfId="17512" xr:uid="{AEA8292B-35A4-434E-9985-B73F5E7B962E}"/>
    <cellStyle name="40% - Accent4 15 2 2" xfId="17513" xr:uid="{21F0D829-3C7E-4887-AD86-4C631521B4DB}"/>
    <cellStyle name="40% - Accent4 15 2 3" xfId="17514" xr:uid="{CF49F16A-810E-48E0-96DD-7B90F60A6685}"/>
    <cellStyle name="40% - Accent4 15 2 4" xfId="17515" xr:uid="{D1B06019-8CAF-45B5-9831-1ECD07914ACE}"/>
    <cellStyle name="40% - Accent4 15 2 5" xfId="17516" xr:uid="{31866550-2069-4811-8E38-1B28A86256E3}"/>
    <cellStyle name="40% - Accent4 15 2 6" xfId="17517" xr:uid="{C2FA3003-355E-43AA-B6A5-130A4BC6750F}"/>
    <cellStyle name="40% - Accent4 15 3" xfId="17518" xr:uid="{79A3A986-EFF8-4150-8FB4-420D50CF78F2}"/>
    <cellStyle name="40% - Accent4 15 3 2" xfId="17519" xr:uid="{32F8CCF2-637B-4546-8EA0-1B48061645A0}"/>
    <cellStyle name="40% - Accent4 15 4" xfId="17520" xr:uid="{5C36379E-10F9-4B97-A8C9-590AE6A695A9}"/>
    <cellStyle name="40% - Accent4 15 5" xfId="17521" xr:uid="{B033F9CF-727D-4145-ADA1-059F7B69352F}"/>
    <cellStyle name="40% - Accent4 15 6" xfId="17522" xr:uid="{E6AB70D3-0983-44A0-8295-6366212E5B3D}"/>
    <cellStyle name="40% - Accent4 15 7" xfId="17523" xr:uid="{037B0AD8-1F54-40E7-9322-CF92F4595A4A}"/>
    <cellStyle name="40% - Accent4 16" xfId="17524" xr:uid="{1428215B-F9C4-4458-8136-527966737608}"/>
    <cellStyle name="40% - Accent4 16 2" xfId="17525" xr:uid="{7AAEBA01-3D7B-4C4C-99F1-C0B9E0AA0D24}"/>
    <cellStyle name="40% - Accent4 16 2 2" xfId="17526" xr:uid="{88D6B44A-D324-46E2-A83B-E317353C3907}"/>
    <cellStyle name="40% - Accent4 16 2 3" xfId="17527" xr:uid="{F4CB92C0-44D0-4752-BE54-9C147F1F9A52}"/>
    <cellStyle name="40% - Accent4 16 2 4" xfId="17528" xr:uid="{446097D0-A653-4823-ADF5-E43A368BC541}"/>
    <cellStyle name="40% - Accent4 16 2 5" xfId="17529" xr:uid="{F5FEB379-28E2-45ED-8602-3C4E0F3A55B7}"/>
    <cellStyle name="40% - Accent4 16 2 6" xfId="17530" xr:uid="{061EB66C-910A-470D-95E4-D9D223158436}"/>
    <cellStyle name="40% - Accent4 16 3" xfId="17531" xr:uid="{B34A0B9A-C3CF-4FBC-AC24-B1D77143E48A}"/>
    <cellStyle name="40% - Accent4 16 3 2" xfId="17532" xr:uid="{82602F6F-C4EE-4871-B508-D669EEEBE35D}"/>
    <cellStyle name="40% - Accent4 16 4" xfId="17533" xr:uid="{D002623E-BEB3-41AB-AFFE-8DED58AFB682}"/>
    <cellStyle name="40% - Accent4 16 5" xfId="17534" xr:uid="{7227EE03-C585-43FF-B537-91C25781C65C}"/>
    <cellStyle name="40% - Accent4 16 6" xfId="17535" xr:uid="{C7FCAAFA-F8B2-4193-97B1-EC7AFA5EB3EF}"/>
    <cellStyle name="40% - Accent4 16 7" xfId="17536" xr:uid="{71B6FBF1-75E9-4F34-83C1-AA7BBDC958F6}"/>
    <cellStyle name="40% - Accent4 17" xfId="17537" xr:uid="{D318163D-B4C8-435E-950C-9701BFD1B221}"/>
    <cellStyle name="40% - Accent4 17 2" xfId="17538" xr:uid="{7D9C0661-4ECB-4286-BFD0-5F02744C2D7F}"/>
    <cellStyle name="40% - Accent4 17 2 2" xfId="17539" xr:uid="{FF3D0E00-F6B6-40DB-8FFD-9AD89E1E3EE3}"/>
    <cellStyle name="40% - Accent4 17 2 3" xfId="17540" xr:uid="{ADBD507C-1E62-4E8E-ACDC-A7A123A54D0F}"/>
    <cellStyle name="40% - Accent4 17 2 4" xfId="17541" xr:uid="{BE086EDB-4700-4686-B8AC-627B3C209A54}"/>
    <cellStyle name="40% - Accent4 17 2 5" xfId="17542" xr:uid="{3F530B73-8B8B-41C2-AB0D-6011BB6AD8C5}"/>
    <cellStyle name="40% - Accent4 17 2 6" xfId="17543" xr:uid="{0B357A45-0FC8-4E52-9C2A-C7301B0BF229}"/>
    <cellStyle name="40% - Accent4 17 3" xfId="17544" xr:uid="{9450D9A6-07BA-40BB-B4F1-95FD148D807E}"/>
    <cellStyle name="40% - Accent4 17 3 2" xfId="17545" xr:uid="{6E24680D-B9DC-49B2-8A25-1CFED69C42D8}"/>
    <cellStyle name="40% - Accent4 17 4" xfId="17546" xr:uid="{A1349EB7-3B45-49EA-8CBC-889C7EA32C6C}"/>
    <cellStyle name="40% - Accent4 17 5" xfId="17547" xr:uid="{E8F2AEB1-B235-4006-B6D8-26C107109D1F}"/>
    <cellStyle name="40% - Accent4 17 6" xfId="17548" xr:uid="{07CC7D0C-331E-4325-B135-E2F19A82A8C3}"/>
    <cellStyle name="40% - Accent4 17 7" xfId="17549" xr:uid="{C3054383-34E5-4A46-BDC7-A30DE93EEC95}"/>
    <cellStyle name="40% - Accent4 18" xfId="17550" xr:uid="{2DCC41F9-76B2-4646-89C7-0611BF73491B}"/>
    <cellStyle name="40% - Accent4 18 2" xfId="17551" xr:uid="{9BC041DB-B1F4-4E89-B0BE-ED7B2B679703}"/>
    <cellStyle name="40% - Accent4 18 2 2" xfId="17552" xr:uid="{FD1FD0F4-7EE0-4AD1-970A-C0DED620D12E}"/>
    <cellStyle name="40% - Accent4 18 2 3" xfId="17553" xr:uid="{FAA71308-E336-4A87-AF6E-4B49D00C9AAD}"/>
    <cellStyle name="40% - Accent4 18 2 4" xfId="17554" xr:uid="{C7AF9C1C-6194-4C3C-BB56-1A422774A68C}"/>
    <cellStyle name="40% - Accent4 18 2 5" xfId="17555" xr:uid="{1B1A3C90-04FD-425D-8F86-10953F2F08D6}"/>
    <cellStyle name="40% - Accent4 18 2 6" xfId="17556" xr:uid="{D3A655A0-70FC-4884-A035-F4B8591B3D3B}"/>
    <cellStyle name="40% - Accent4 18 3" xfId="17557" xr:uid="{1676FBE6-07D3-4A81-897F-95C83278B4B5}"/>
    <cellStyle name="40% - Accent4 18 3 2" xfId="17558" xr:uid="{7BCF2B5C-2FE7-4C98-9D74-8D343A2DBCDA}"/>
    <cellStyle name="40% - Accent4 18 4" xfId="17559" xr:uid="{7DDB1E42-DEC6-482B-9E7E-527EBD398C63}"/>
    <cellStyle name="40% - Accent4 18 5" xfId="17560" xr:uid="{A677DD38-7186-4C02-82ED-E2C6533CCCDF}"/>
    <cellStyle name="40% - Accent4 18 6" xfId="17561" xr:uid="{72397788-B506-4EC7-98E3-8C2B892AB195}"/>
    <cellStyle name="40% - Accent4 18 7" xfId="17562" xr:uid="{012055CF-F6EE-4330-AA0E-EAB05E9FD2C2}"/>
    <cellStyle name="40% - Accent4 19" xfId="17563" xr:uid="{9710E7B9-34A3-495B-BC55-3D3D7495AC36}"/>
    <cellStyle name="40% - Accent4 19 2" xfId="17564" xr:uid="{B491EE4A-9167-4C21-9C29-D6B431982F65}"/>
    <cellStyle name="40% - Accent4 19 2 2" xfId="17565" xr:uid="{D2F2CEE5-9111-4F56-B29E-854A7A6B6057}"/>
    <cellStyle name="40% - Accent4 19 2 3" xfId="17566" xr:uid="{EEEF7790-7351-43DF-9EF5-87D5C6BCA9DE}"/>
    <cellStyle name="40% - Accent4 19 2 4" xfId="17567" xr:uid="{19262F0E-FE86-41C8-86F6-A92AFA5593A3}"/>
    <cellStyle name="40% - Accent4 19 2 5" xfId="17568" xr:uid="{4753B457-782C-4189-AFD9-479756A321A5}"/>
    <cellStyle name="40% - Accent4 19 2 6" xfId="17569" xr:uid="{035995AB-286F-4E6B-90B6-E993991AC76C}"/>
    <cellStyle name="40% - Accent4 19 3" xfId="17570" xr:uid="{BE217F34-9C65-4814-B06A-E795C2C64405}"/>
    <cellStyle name="40% - Accent4 19 3 2" xfId="17571" xr:uid="{6DAC0F86-FAD0-48AE-8252-587A3448EF16}"/>
    <cellStyle name="40% - Accent4 19 4" xfId="17572" xr:uid="{178F020D-43D1-4F80-B240-B49F15DD42A5}"/>
    <cellStyle name="40% - Accent4 19 5" xfId="17573" xr:uid="{37A0CF8E-7CD6-4415-A51B-49828644D631}"/>
    <cellStyle name="40% - Accent4 19 6" xfId="17574" xr:uid="{6D1299CB-66E1-46A0-8C89-66DDE6BAAABC}"/>
    <cellStyle name="40% - Accent4 19 7" xfId="17575" xr:uid="{924586D4-CD6C-4D4F-8CB1-71546B17EC45}"/>
    <cellStyle name="40% - Accent4 2" xfId="229" xr:uid="{6D738605-FB9C-4653-8FB3-B628DE23A81A}"/>
    <cellStyle name="40% - Accent4 2 10" xfId="37730" xr:uid="{7129D2A4-E68A-4CE9-98F8-C6320BDC6101}"/>
    <cellStyle name="40% - Accent4 2 11" xfId="5333" xr:uid="{3F022DF3-5278-452A-BE3E-DEDB9ACF5123}"/>
    <cellStyle name="40% - Accent4 2 12" xfId="4566" xr:uid="{766FC258-969A-4884-A27B-BF36ED2A68B6}"/>
    <cellStyle name="40% - Accent4 2 2" xfId="5419" xr:uid="{D650468E-AC20-48D4-BF5D-255D1F99BC7A}"/>
    <cellStyle name="40% - Accent4 2 2 2" xfId="5682" xr:uid="{FE9031AA-49A9-47E2-A896-AAFCE6F6551A}"/>
    <cellStyle name="40% - Accent4 2 2 2 2" xfId="17578" xr:uid="{D2816205-79DC-485D-91E8-67FE7F1260E9}"/>
    <cellStyle name="40% - Accent4 2 2 3" xfId="17579" xr:uid="{8372A437-F403-4CE9-89E1-E42C00383064}"/>
    <cellStyle name="40% - Accent4 2 2 4" xfId="17580" xr:uid="{1D5C6A62-C229-4A1C-BF6A-5436E1A9E5A6}"/>
    <cellStyle name="40% - Accent4 2 2 5" xfId="17581" xr:uid="{662ABEDA-F3BE-4C3E-9893-C369D0EF2C5C}"/>
    <cellStyle name="40% - Accent4 2 2 6" xfId="17582" xr:uid="{66E6A2A3-27A0-4C4C-90A0-6B257CCFBB9D}"/>
    <cellStyle name="40% - Accent4 2 2 7" xfId="17577" xr:uid="{724A1F2D-F94F-4BC7-A532-B4EEC718DF7C}"/>
    <cellStyle name="40% - Accent4 2 3" xfId="5305" xr:uid="{EDDB1FAE-72A6-48EA-BB71-4A028CA2255D}"/>
    <cellStyle name="40% - Accent4 2 3 2" xfId="17584" xr:uid="{DCE9BB60-274F-4D14-8CAC-1FFD9020E06C}"/>
    <cellStyle name="40% - Accent4 2 3 3" xfId="17583" xr:uid="{37D7EF47-C76D-48A6-A011-9C4BE214ACAF}"/>
    <cellStyle name="40% - Accent4 2 4" xfId="17585" xr:uid="{D7BFE571-4E17-4932-A9C3-2C7E99E34CAA}"/>
    <cellStyle name="40% - Accent4 2 5" xfId="17586" xr:uid="{783DB026-B520-40DE-94B7-B9319FD2CFFD}"/>
    <cellStyle name="40% - Accent4 2 6" xfId="17587" xr:uid="{9610C65F-CFC5-4DB8-B1F6-1B5AB91ED4B3}"/>
    <cellStyle name="40% - Accent4 2 7" xfId="17588" xr:uid="{CCC46A17-F888-4C1A-8C86-FFE660C55B4A}"/>
    <cellStyle name="40% - Accent4 2 8" xfId="17589" xr:uid="{0AE0201A-C76C-4677-B09E-BD73E3B80A7E}"/>
    <cellStyle name="40% - Accent4 2 9" xfId="17576" xr:uid="{BDA5B215-76CF-41D9-B704-C1AD14CB43CF}"/>
    <cellStyle name="40% - Accent4 20" xfId="17590" xr:uid="{DC187D2F-6F96-43AB-9CDF-BF4346014F25}"/>
    <cellStyle name="40% - Accent4 20 2" xfId="17591" xr:uid="{22AE02D9-6B2E-400E-A2FE-260422A90CCF}"/>
    <cellStyle name="40% - Accent4 20 2 2" xfId="17592" xr:uid="{A8C813A8-FBE8-4F4D-81F6-5BFF7173DB4D}"/>
    <cellStyle name="40% - Accent4 20 2 3" xfId="17593" xr:uid="{E66CDC78-391C-4C27-9A8D-9ED2FAFE989F}"/>
    <cellStyle name="40% - Accent4 20 2 4" xfId="17594" xr:uid="{CBFB98F4-A917-4E21-B61F-3ED844111DC2}"/>
    <cellStyle name="40% - Accent4 20 2 5" xfId="17595" xr:uid="{D00CF1FC-677C-47D6-87D5-03AFA354F938}"/>
    <cellStyle name="40% - Accent4 20 2 6" xfId="17596" xr:uid="{F8535221-E5EA-42E0-803D-62F658385029}"/>
    <cellStyle name="40% - Accent4 20 3" xfId="17597" xr:uid="{02DC9E16-C569-47B9-B00A-BBC12FBC3A55}"/>
    <cellStyle name="40% - Accent4 20 3 2" xfId="17598" xr:uid="{2A0D5F05-8B63-420D-B785-B0A2A34E8BD2}"/>
    <cellStyle name="40% - Accent4 20 4" xfId="17599" xr:uid="{CB4BF583-9C5F-434A-AFE9-0DA24B561A1E}"/>
    <cellStyle name="40% - Accent4 20 5" xfId="17600" xr:uid="{D49D7797-052B-4ED2-A18E-7FF6AA5E10B5}"/>
    <cellStyle name="40% - Accent4 20 6" xfId="17601" xr:uid="{30E520EB-0EF9-49AC-94C9-F8C6D93F1963}"/>
    <cellStyle name="40% - Accent4 20 7" xfId="17602" xr:uid="{41CF8585-2FAF-408F-ADA5-9D3F404AE60E}"/>
    <cellStyle name="40% - Accent4 21" xfId="17603" xr:uid="{05EAE0E5-761A-4383-B427-C55E6478BD07}"/>
    <cellStyle name="40% - Accent4 21 2" xfId="17604" xr:uid="{D8C07198-E0FA-4ED6-9AE6-FCD429CBFD1C}"/>
    <cellStyle name="40% - Accent4 21 2 2" xfId="17605" xr:uid="{AB976122-9C0C-43D7-9017-9B09381338BC}"/>
    <cellStyle name="40% - Accent4 21 2 3" xfId="17606" xr:uid="{F4C0A47D-11BE-41CA-A9EB-FA052395F8E4}"/>
    <cellStyle name="40% - Accent4 21 2 4" xfId="17607" xr:uid="{E4DCDBB3-4219-4552-B683-5723A84F5003}"/>
    <cellStyle name="40% - Accent4 21 2 5" xfId="17608" xr:uid="{C6DB0559-6BAC-48B2-A198-50B6A7E91D46}"/>
    <cellStyle name="40% - Accent4 21 2 6" xfId="17609" xr:uid="{E292BE6F-7475-46BD-8C77-E5984D6CDDD2}"/>
    <cellStyle name="40% - Accent4 21 3" xfId="17610" xr:uid="{1F7082F8-3F50-446F-90A2-E7AC084DCC90}"/>
    <cellStyle name="40% - Accent4 21 3 2" xfId="17611" xr:uid="{842935E8-6D27-4872-B82B-EC6AE9E01711}"/>
    <cellStyle name="40% - Accent4 21 4" xfId="17612" xr:uid="{957EDEC6-ED72-40D5-A45A-0E4611AFB798}"/>
    <cellStyle name="40% - Accent4 21 5" xfId="17613" xr:uid="{301B3A71-77D2-4992-8CFB-DC72E0EB02EF}"/>
    <cellStyle name="40% - Accent4 21 6" xfId="17614" xr:uid="{AA826931-00AF-4572-A1CF-61C223559E34}"/>
    <cellStyle name="40% - Accent4 21 7" xfId="17615" xr:uid="{092685BE-78C3-4D9D-BC65-09302C90547D}"/>
    <cellStyle name="40% - Accent4 22" xfId="17616" xr:uid="{770D512D-40C4-4B7C-BB1D-D47342D0634F}"/>
    <cellStyle name="40% - Accent4 22 2" xfId="17617" xr:uid="{D6A2486C-69FF-40F6-ACE6-C71709FA422C}"/>
    <cellStyle name="40% - Accent4 22 2 2" xfId="17618" xr:uid="{B7BA47A2-BA74-40FE-BABC-7889355A7C7E}"/>
    <cellStyle name="40% - Accent4 22 2 3" xfId="17619" xr:uid="{E64EEB66-DA35-4359-9C43-1B23CD4CC0F7}"/>
    <cellStyle name="40% - Accent4 22 2 4" xfId="17620" xr:uid="{0557D41F-BC18-4056-9F86-A293B3521E66}"/>
    <cellStyle name="40% - Accent4 22 2 5" xfId="17621" xr:uid="{23314571-F86E-4493-94DF-715A64592029}"/>
    <cellStyle name="40% - Accent4 22 2 6" xfId="17622" xr:uid="{D22F9B06-5C50-488E-9D16-8D3DFB97A022}"/>
    <cellStyle name="40% - Accent4 22 3" xfId="17623" xr:uid="{4ACBDCBD-A744-4D22-ADF1-2C89153FB7F6}"/>
    <cellStyle name="40% - Accent4 22 3 2" xfId="17624" xr:uid="{557E341B-0852-409D-BC3D-116947FFD558}"/>
    <cellStyle name="40% - Accent4 22 4" xfId="17625" xr:uid="{E2D334D6-7017-4E38-A779-5F1F0838A52C}"/>
    <cellStyle name="40% - Accent4 22 5" xfId="17626" xr:uid="{F9C2AB5B-EFD3-42F7-9AF9-BE2EE5244CBC}"/>
    <cellStyle name="40% - Accent4 22 6" xfId="17627" xr:uid="{C799D7CD-34A4-4538-91A5-4E1044C4D617}"/>
    <cellStyle name="40% - Accent4 22 7" xfId="17628" xr:uid="{0863EDA8-2FBA-46F1-93C3-EDB6F3E2B1FA}"/>
    <cellStyle name="40% - Accent4 23" xfId="17629" xr:uid="{CEDBB769-D6B9-48D4-8885-51E100F5990E}"/>
    <cellStyle name="40% - Accent4 23 2" xfId="17630" xr:uid="{9728A3A3-85FE-4E50-BB17-9FD63A32A7CC}"/>
    <cellStyle name="40% - Accent4 23 2 2" xfId="17631" xr:uid="{921F809F-438F-418F-A8A5-77C0E3031E18}"/>
    <cellStyle name="40% - Accent4 23 2 3" xfId="17632" xr:uid="{B3EE6C1B-AD9B-40BE-8895-223372CF92F5}"/>
    <cellStyle name="40% - Accent4 23 2 4" xfId="17633" xr:uid="{806032C1-8CDF-44B0-AF62-D5285EB3E835}"/>
    <cellStyle name="40% - Accent4 23 2 5" xfId="17634" xr:uid="{3F3F81AA-B55C-4084-AC42-30D4056B8977}"/>
    <cellStyle name="40% - Accent4 23 2 6" xfId="17635" xr:uid="{DB480696-47A6-4892-A31F-987D1122923A}"/>
    <cellStyle name="40% - Accent4 23 3" xfId="17636" xr:uid="{E5995853-ED7E-42CD-B673-B7EBCF77F4C6}"/>
    <cellStyle name="40% - Accent4 23 3 2" xfId="17637" xr:uid="{94074DEE-3514-4FAD-9740-7979494801D6}"/>
    <cellStyle name="40% - Accent4 23 4" xfId="17638" xr:uid="{7171A69E-010E-4028-971C-0C11F77A0D7A}"/>
    <cellStyle name="40% - Accent4 23 5" xfId="17639" xr:uid="{E1C4C802-DD5A-4C84-BDD5-5EB06BE91157}"/>
    <cellStyle name="40% - Accent4 23 6" xfId="17640" xr:uid="{316D6318-2BB7-45F8-A1E2-E53328AC35AE}"/>
    <cellStyle name="40% - Accent4 23 7" xfId="17641" xr:uid="{AC5B1102-EED3-41E2-86DB-3B45E5E4A33E}"/>
    <cellStyle name="40% - Accent4 24" xfId="17642" xr:uid="{F99CAD19-50D2-458C-85E2-6D8E77BD7B91}"/>
    <cellStyle name="40% - Accent4 24 2" xfId="17643" xr:uid="{C33F1FB1-A42C-4788-8C79-FD747D946436}"/>
    <cellStyle name="40% - Accent4 24 2 2" xfId="17644" xr:uid="{1134D040-4A0F-4FD9-AE8C-90A33C104AD4}"/>
    <cellStyle name="40% - Accent4 24 2 3" xfId="17645" xr:uid="{A7778B82-2850-4DF9-95B7-A30F1CD8A67A}"/>
    <cellStyle name="40% - Accent4 24 2 4" xfId="17646" xr:uid="{9158407D-59D2-482E-89D7-40D8E0DCE35C}"/>
    <cellStyle name="40% - Accent4 24 2 5" xfId="17647" xr:uid="{4E5857FF-3F91-4A4E-964E-F4315CC3F941}"/>
    <cellStyle name="40% - Accent4 24 2 6" xfId="17648" xr:uid="{A7EC9B85-1B4A-4339-A83B-74CA68AF1E39}"/>
    <cellStyle name="40% - Accent4 24 3" xfId="17649" xr:uid="{8A61ADAF-5D6C-4E84-98FB-8FB430C86CB5}"/>
    <cellStyle name="40% - Accent4 24 3 2" xfId="17650" xr:uid="{7D228CED-24A6-437B-96CE-5B87F7C0A182}"/>
    <cellStyle name="40% - Accent4 24 4" xfId="17651" xr:uid="{042D0B62-323A-4F06-AE3C-4BD1A96D0BDD}"/>
    <cellStyle name="40% - Accent4 24 5" xfId="17652" xr:uid="{74E7D7DE-D4D2-4DD1-82F7-C85E1217A4B1}"/>
    <cellStyle name="40% - Accent4 24 6" xfId="17653" xr:uid="{FD952313-C4D6-4714-8361-D8D1EC525AEB}"/>
    <cellStyle name="40% - Accent4 24 7" xfId="17654" xr:uid="{87440C86-D2EA-42C2-847C-C2BC165812E7}"/>
    <cellStyle name="40% - Accent4 25" xfId="17655" xr:uid="{B56FADB0-9C11-4D53-B851-990FE8FEA753}"/>
    <cellStyle name="40% - Accent4 25 2" xfId="17656" xr:uid="{2E8E5B5E-D331-47DA-97ED-1D78DE636DD2}"/>
    <cellStyle name="40% - Accent4 25 2 2" xfId="17657" xr:uid="{B8C34549-CAEF-42EA-9774-A5C80FC82120}"/>
    <cellStyle name="40% - Accent4 25 2 3" xfId="17658" xr:uid="{BEAF6BED-1186-4CDA-82EE-D5A21FFDD688}"/>
    <cellStyle name="40% - Accent4 25 2 4" xfId="17659" xr:uid="{495072D7-0420-48C0-83C3-D23A9E6DCDD0}"/>
    <cellStyle name="40% - Accent4 25 2 5" xfId="17660" xr:uid="{CD2AE0D8-EC35-462D-9A77-73932C8A3D30}"/>
    <cellStyle name="40% - Accent4 25 2 6" xfId="17661" xr:uid="{CA797E07-620C-49E8-8E21-76EDE8D0ADE6}"/>
    <cellStyle name="40% - Accent4 25 3" xfId="17662" xr:uid="{25999F68-2C7B-4A24-A1AA-C8E78037A03A}"/>
    <cellStyle name="40% - Accent4 25 3 2" xfId="17663" xr:uid="{885C8123-B101-4555-B64B-A3D65B6CB1A2}"/>
    <cellStyle name="40% - Accent4 25 4" xfId="17664" xr:uid="{E6963B1B-B69F-4712-8D6F-559F720ADC2D}"/>
    <cellStyle name="40% - Accent4 25 5" xfId="17665" xr:uid="{23CE647A-90F3-40DB-80FE-6F77C460229D}"/>
    <cellStyle name="40% - Accent4 25 6" xfId="17666" xr:uid="{DBFFBEC2-20EE-423A-97B6-CC3852A9FCBC}"/>
    <cellStyle name="40% - Accent4 25 7" xfId="17667" xr:uid="{3FD1B372-9AD4-4D57-A1EB-A411DF09FACA}"/>
    <cellStyle name="40% - Accent4 26" xfId="17668" xr:uid="{BCCE5461-9232-40B1-B17B-085B2CE28567}"/>
    <cellStyle name="40% - Accent4 26 2" xfId="17669" xr:uid="{B4B90D63-0059-4530-B45C-C759E220011F}"/>
    <cellStyle name="40% - Accent4 26 2 2" xfId="17670" xr:uid="{A640C2E1-B61A-4D67-88AB-46F340DCBF9D}"/>
    <cellStyle name="40% - Accent4 26 2 3" xfId="17671" xr:uid="{FFC85B01-6691-411A-8BC9-10302A7526E0}"/>
    <cellStyle name="40% - Accent4 26 2 4" xfId="17672" xr:uid="{4E2F690B-A369-4DBA-A581-9AC10E3777BC}"/>
    <cellStyle name="40% - Accent4 26 2 5" xfId="17673" xr:uid="{32C66BFC-5F17-4140-BBFC-E5D0A9D23AC3}"/>
    <cellStyle name="40% - Accent4 26 2 6" xfId="17674" xr:uid="{CE80EF5B-E4DB-43CD-A014-DC0381CEF18B}"/>
    <cellStyle name="40% - Accent4 26 3" xfId="17675" xr:uid="{1820A838-E142-4085-96CC-CD726CF7BD07}"/>
    <cellStyle name="40% - Accent4 26 3 2" xfId="17676" xr:uid="{F30E782B-E89D-4BE6-8F3B-341AB788AEA5}"/>
    <cellStyle name="40% - Accent4 26 4" xfId="17677" xr:uid="{4BCE4979-20EF-41CD-8891-F0DFB9AA8061}"/>
    <cellStyle name="40% - Accent4 26 5" xfId="17678" xr:uid="{8BC2516E-DC66-4016-9C60-02B119DE27BF}"/>
    <cellStyle name="40% - Accent4 26 6" xfId="17679" xr:uid="{7007639A-2336-46EB-929C-1E7EBB436F61}"/>
    <cellStyle name="40% - Accent4 26 7" xfId="17680" xr:uid="{EF9A0351-2D37-4D5D-97E3-CB58B51114A5}"/>
    <cellStyle name="40% - Accent4 27" xfId="17681" xr:uid="{C467D1D0-F154-408D-A241-5ECC3D439537}"/>
    <cellStyle name="40% - Accent4 27 2" xfId="17682" xr:uid="{41856388-EB83-44B9-841D-C56767A67796}"/>
    <cellStyle name="40% - Accent4 27 2 2" xfId="17683" xr:uid="{14077AC2-871D-410B-B3E2-CD44558EEA01}"/>
    <cellStyle name="40% - Accent4 27 2 3" xfId="17684" xr:uid="{10A3D9B7-5FD8-4CF1-BE47-46418C272A7A}"/>
    <cellStyle name="40% - Accent4 27 2 4" xfId="17685" xr:uid="{CE0FE712-BDF3-4A18-9052-CCE83D6398A2}"/>
    <cellStyle name="40% - Accent4 27 2 5" xfId="17686" xr:uid="{75C16A82-4594-4130-B4C9-9B2F2D008966}"/>
    <cellStyle name="40% - Accent4 27 2 6" xfId="17687" xr:uid="{74B8B909-AFC4-43D6-8843-076D2D1257FA}"/>
    <cellStyle name="40% - Accent4 27 3" xfId="17688" xr:uid="{DDAEF087-655D-4501-A19C-8D479A210883}"/>
    <cellStyle name="40% - Accent4 27 3 2" xfId="17689" xr:uid="{B6A80BDD-9936-4ED8-BE24-77C8C051949D}"/>
    <cellStyle name="40% - Accent4 27 4" xfId="17690" xr:uid="{4E36E2E7-2014-472A-B37C-A8AD357C04A4}"/>
    <cellStyle name="40% - Accent4 27 5" xfId="17691" xr:uid="{5BD65BAC-8997-41EE-875E-3A3B9768679D}"/>
    <cellStyle name="40% - Accent4 27 6" xfId="17692" xr:uid="{18F581D1-F20D-44FC-978B-EB9AE541B16E}"/>
    <cellStyle name="40% - Accent4 27 7" xfId="17693" xr:uid="{454CFF5B-7DF3-4800-A776-3684E678EA17}"/>
    <cellStyle name="40% - Accent4 28" xfId="17694" xr:uid="{BAEC74F4-CDC6-4E17-BAAB-384C04A2058D}"/>
    <cellStyle name="40% - Accent4 28 2" xfId="17695" xr:uid="{4BE738D9-03D6-46D8-807B-384474D5ACE1}"/>
    <cellStyle name="40% - Accent4 28 2 2" xfId="17696" xr:uid="{40CC2998-7F4A-474E-A5F1-A036C6834D51}"/>
    <cellStyle name="40% - Accent4 28 2 3" xfId="17697" xr:uid="{737CA44E-2417-40C0-BAA0-FBE8454CC08E}"/>
    <cellStyle name="40% - Accent4 28 2 4" xfId="17698" xr:uid="{2B2769BD-415C-4BC1-A3CD-A69B9970C3F2}"/>
    <cellStyle name="40% - Accent4 28 2 5" xfId="17699" xr:uid="{EA607516-94D4-4612-A4C4-613B51C8009C}"/>
    <cellStyle name="40% - Accent4 28 2 6" xfId="17700" xr:uid="{E545F613-0620-49C4-A0FD-A290A94107C1}"/>
    <cellStyle name="40% - Accent4 28 3" xfId="17701" xr:uid="{9C8787C3-5641-4801-AFF9-C704C485B431}"/>
    <cellStyle name="40% - Accent4 28 3 2" xfId="17702" xr:uid="{DC758619-C5A7-49F8-81EC-A8E3EBE1E0FB}"/>
    <cellStyle name="40% - Accent4 28 4" xfId="17703" xr:uid="{1B665AAB-15DC-4B8E-967F-7ABF9DA17269}"/>
    <cellStyle name="40% - Accent4 28 5" xfId="17704" xr:uid="{2D1B8A58-372B-4FDA-A608-C1269639C547}"/>
    <cellStyle name="40% - Accent4 28 6" xfId="17705" xr:uid="{BEBE6F49-2F47-401B-AE0A-48F1BA12EB35}"/>
    <cellStyle name="40% - Accent4 28 7" xfId="17706" xr:uid="{D02DDC18-A6AC-438B-B993-DABFFF46C4FA}"/>
    <cellStyle name="40% - Accent4 29" xfId="17707" xr:uid="{E24986D1-B169-4C69-B5C9-258830D8AD7B}"/>
    <cellStyle name="40% - Accent4 29 2" xfId="17708" xr:uid="{C207F578-BCDC-4A9F-876B-0D21229ED063}"/>
    <cellStyle name="40% - Accent4 29 2 2" xfId="17709" xr:uid="{65BA1F8A-884D-4BEF-8999-53E136A03622}"/>
    <cellStyle name="40% - Accent4 29 2 3" xfId="17710" xr:uid="{4476F16F-E357-4CCB-AEFA-3D420269755E}"/>
    <cellStyle name="40% - Accent4 29 2 4" xfId="17711" xr:uid="{60DDAFA9-C14B-4466-8F85-B33A11AE3FA9}"/>
    <cellStyle name="40% - Accent4 29 2 5" xfId="17712" xr:uid="{20830504-862D-4E8B-B890-2FF161A83AA4}"/>
    <cellStyle name="40% - Accent4 29 2 6" xfId="17713" xr:uid="{AEE55F4D-A6F1-4124-B1A9-B59BF565EBF7}"/>
    <cellStyle name="40% - Accent4 29 3" xfId="17714" xr:uid="{3AB2A5BB-3C29-49A8-84C9-D1A692D260F8}"/>
    <cellStyle name="40% - Accent4 29 3 2" xfId="17715" xr:uid="{3081B56A-0E9B-4276-A4B9-9DF04689CA5E}"/>
    <cellStyle name="40% - Accent4 29 4" xfId="17716" xr:uid="{6A26B60E-1258-4BEE-A769-A9101BF0BD8E}"/>
    <cellStyle name="40% - Accent4 29 5" xfId="17717" xr:uid="{95B30D89-96C1-4801-87C2-952C95C0C162}"/>
    <cellStyle name="40% - Accent4 29 6" xfId="17718" xr:uid="{0933BF04-8AEE-45E5-BCB9-E36DC71583A7}"/>
    <cellStyle name="40% - Accent4 29 7" xfId="17719" xr:uid="{34FD7946-4468-4B11-9FF4-588555CAE202}"/>
    <cellStyle name="40% - Accent4 3" xfId="230" xr:uid="{C38AAEE3-01B6-4DBB-9778-B70AF157604D}"/>
    <cellStyle name="40% - Accent4 3 10" xfId="5365" xr:uid="{CEB1BF46-5815-4CCE-B34C-770CC1AE794D}"/>
    <cellStyle name="40% - Accent4 3 11" xfId="4447" xr:uid="{C1AF9C94-FBC4-4C6D-8AA6-A5D2D0E8E8F0}"/>
    <cellStyle name="40% - Accent4 3 2" xfId="5751" xr:uid="{330BD788-1587-4D36-AE11-B50F64D8E773}"/>
    <cellStyle name="40% - Accent4 3 2 2" xfId="17722" xr:uid="{55635382-78FA-4468-B12D-B8665530DF84}"/>
    <cellStyle name="40% - Accent4 3 2 2 2" xfId="17723" xr:uid="{2E3F57F8-4AE9-4B61-9F99-D8A3375016A2}"/>
    <cellStyle name="40% - Accent4 3 2 3" xfId="17724" xr:uid="{647E3717-B469-4C4B-8254-A2053EFE4FFD}"/>
    <cellStyle name="40% - Accent4 3 2 4" xfId="17725" xr:uid="{378A6FE6-A7AB-4E24-AB20-59B6C2B787A9}"/>
    <cellStyle name="40% - Accent4 3 2 5" xfId="17726" xr:uid="{286FFD04-BC81-46F8-8369-C6EE997E9989}"/>
    <cellStyle name="40% - Accent4 3 2 6" xfId="17727" xr:uid="{411214C6-413F-4C1C-950E-00A0D4ECC944}"/>
    <cellStyle name="40% - Accent4 3 2 7" xfId="17728" xr:uid="{8A906051-1A0E-4DF0-B3FE-EEB17D1C43BF}"/>
    <cellStyle name="40% - Accent4 3 2 8" xfId="17721" xr:uid="{26D49B10-FA60-4468-9ACC-B1718250AF62}"/>
    <cellStyle name="40% - Accent4 3 3" xfId="5529" xr:uid="{61683A89-5C20-4B33-9BD7-5E8F4522CEC0}"/>
    <cellStyle name="40% - Accent4 3 3 2" xfId="17730" xr:uid="{E03ED024-3262-49B5-86C2-04629D8CF951}"/>
    <cellStyle name="40% - Accent4 3 3 3" xfId="17729" xr:uid="{8AA630EA-7516-4149-8152-A3BB17B6FCC5}"/>
    <cellStyle name="40% - Accent4 3 4" xfId="17731" xr:uid="{8F1492D8-08EF-48C5-848E-7788CD99AAB8}"/>
    <cellStyle name="40% - Accent4 3 5" xfId="17732" xr:uid="{73430D47-2973-4806-9395-683D0EC82C04}"/>
    <cellStyle name="40% - Accent4 3 6" xfId="17733" xr:uid="{B3BB8F85-7136-4461-B6DA-21F8E6D2D954}"/>
    <cellStyle name="40% - Accent4 3 7" xfId="17734" xr:uid="{01D10679-D76F-4172-A610-FBA303699D27}"/>
    <cellStyle name="40% - Accent4 3 8" xfId="17735" xr:uid="{46FA5DD8-92DC-4F0B-B9C1-9E84CF851F6D}"/>
    <cellStyle name="40% - Accent4 3 9" xfId="17720" xr:uid="{F00C491E-5F0E-478D-B179-295C84E493B1}"/>
    <cellStyle name="40% - Accent4 30" xfId="17736" xr:uid="{E5DB4FF8-6ADB-4F34-8A77-CBE11DFD3EA9}"/>
    <cellStyle name="40% - Accent4 30 2" xfId="17737" xr:uid="{15D1C150-56E8-4C6C-8EF0-ACFEB1831C6D}"/>
    <cellStyle name="40% - Accent4 30 2 2" xfId="17738" xr:uid="{1A59312A-946A-4592-828C-3081FFA911DE}"/>
    <cellStyle name="40% - Accent4 30 2 3" xfId="17739" xr:uid="{1CBD04E2-7635-45CE-B299-49C21CAC29AF}"/>
    <cellStyle name="40% - Accent4 30 2 4" xfId="17740" xr:uid="{52E5A2AA-9498-4ADC-B3BD-64002BB4F7AC}"/>
    <cellStyle name="40% - Accent4 30 2 5" xfId="17741" xr:uid="{B3E71B9D-95C8-46D3-B0FC-1ED16CF48B73}"/>
    <cellStyle name="40% - Accent4 30 2 6" xfId="17742" xr:uid="{789257CF-BF9B-4D04-B865-5F01E8AC8558}"/>
    <cellStyle name="40% - Accent4 30 3" xfId="17743" xr:uid="{433B8B8C-B74D-47E3-AE0E-C445C773B4D2}"/>
    <cellStyle name="40% - Accent4 30 3 2" xfId="17744" xr:uid="{1578AF14-D8FD-46FD-B495-82B5AB25C15F}"/>
    <cellStyle name="40% - Accent4 30 4" xfId="17745" xr:uid="{90EDE1DF-C860-447A-8959-FABDCDD126AD}"/>
    <cellStyle name="40% - Accent4 30 5" xfId="17746" xr:uid="{6E9CA027-E913-40FC-BAE8-C42383E10BD1}"/>
    <cellStyle name="40% - Accent4 30 6" xfId="17747" xr:uid="{75CFC6F7-1927-4003-82F6-4FFDE0501D21}"/>
    <cellStyle name="40% - Accent4 30 7" xfId="17748" xr:uid="{EC47E3F3-E79D-42BA-807C-A9357E4BE387}"/>
    <cellStyle name="40% - Accent4 31" xfId="17749" xr:uid="{0F871EBA-DE57-4153-8034-C7F5A5613A97}"/>
    <cellStyle name="40% - Accent4 31 2" xfId="17750" xr:uid="{07BCDA42-A21C-4ACF-99D6-D067FD8AE7F7}"/>
    <cellStyle name="40% - Accent4 31 2 2" xfId="17751" xr:uid="{748C114D-B5BC-460F-ABBF-1E3DCE2BA9C9}"/>
    <cellStyle name="40% - Accent4 31 2 3" xfId="17752" xr:uid="{B902F231-428D-488F-9274-89B0BBB04B37}"/>
    <cellStyle name="40% - Accent4 31 2 4" xfId="17753" xr:uid="{EFA676E2-29B2-4D25-BA0E-99DF1EFC40CF}"/>
    <cellStyle name="40% - Accent4 31 2 5" xfId="17754" xr:uid="{99414BD0-F86C-4C51-AAE9-891815FF933C}"/>
    <cellStyle name="40% - Accent4 31 2 6" xfId="17755" xr:uid="{F986CE67-77A3-4852-B3A2-B0FCA821A165}"/>
    <cellStyle name="40% - Accent4 31 3" xfId="17756" xr:uid="{BC138FA6-55E1-42DE-85DC-2C82AB4025D1}"/>
    <cellStyle name="40% - Accent4 31 3 2" xfId="17757" xr:uid="{B01A956B-335D-46A8-9AB6-FF289974E346}"/>
    <cellStyle name="40% - Accent4 31 4" xfId="17758" xr:uid="{A5F6239B-F137-47FB-80C8-FC682E8FF37E}"/>
    <cellStyle name="40% - Accent4 31 5" xfId="17759" xr:uid="{2152DA31-E969-4377-99C3-9A30C220CA8B}"/>
    <cellStyle name="40% - Accent4 31 6" xfId="17760" xr:uid="{87281DC7-4DBC-41DB-A04B-2A912B390D11}"/>
    <cellStyle name="40% - Accent4 31 7" xfId="17761" xr:uid="{31266BBA-6BC6-470D-9FAF-93E376F1EFEE}"/>
    <cellStyle name="40% - Accent4 32" xfId="17762" xr:uid="{BB73B20C-55F0-4322-9BBD-22E20C5EE21C}"/>
    <cellStyle name="40% - Accent4 32 2" xfId="17763" xr:uid="{D887C6FA-085B-4B55-8CA0-09D964956AF8}"/>
    <cellStyle name="40% - Accent4 32 2 2" xfId="17764" xr:uid="{04E54E49-39C7-4539-8F5A-07CD83D880EA}"/>
    <cellStyle name="40% - Accent4 32 2 3" xfId="17765" xr:uid="{1900BAA5-9787-444B-B2DC-8EEB54A50FEA}"/>
    <cellStyle name="40% - Accent4 32 2 4" xfId="17766" xr:uid="{BCBB4DE0-8B24-4C98-AC44-E424F3FB5BB6}"/>
    <cellStyle name="40% - Accent4 32 2 5" xfId="17767" xr:uid="{83FC6634-1443-4900-ACB8-68DC73D1F352}"/>
    <cellStyle name="40% - Accent4 32 2 6" xfId="17768" xr:uid="{5A435FCF-D153-43B5-AA41-37E5042E8FD7}"/>
    <cellStyle name="40% - Accent4 32 3" xfId="17769" xr:uid="{8F639314-852C-4F8A-8D5B-4B84DE7041BD}"/>
    <cellStyle name="40% - Accent4 32 3 2" xfId="17770" xr:uid="{CDC0B92E-C182-4113-9A84-855FEA6ED8A2}"/>
    <cellStyle name="40% - Accent4 32 4" xfId="17771" xr:uid="{268CF1E3-236B-46A7-B58A-9B467AC284C8}"/>
    <cellStyle name="40% - Accent4 32 5" xfId="17772" xr:uid="{CBC5F33D-B7E8-46DC-828D-0FFBFEC3AD46}"/>
    <cellStyle name="40% - Accent4 32 6" xfId="17773" xr:uid="{C216DB93-B330-49DE-B935-5961E670F6F5}"/>
    <cellStyle name="40% - Accent4 32 7" xfId="17774" xr:uid="{E681A517-2C9C-47B9-BECC-135BF2350918}"/>
    <cellStyle name="40% - Accent4 33" xfId="17775" xr:uid="{E9552F4B-BA07-44FD-B6F1-34553B48431B}"/>
    <cellStyle name="40% - Accent4 33 2" xfId="17776" xr:uid="{C1A4F0BB-29C3-42AA-939E-3567A7B2FFED}"/>
    <cellStyle name="40% - Accent4 33 2 2" xfId="17777" xr:uid="{C207222A-679A-400A-97E1-0C6853A361D5}"/>
    <cellStyle name="40% - Accent4 33 2 3" xfId="17778" xr:uid="{D673C91E-7C8B-41D4-9A2A-95F2B74DF9B7}"/>
    <cellStyle name="40% - Accent4 33 2 4" xfId="17779" xr:uid="{292B309E-1B85-4897-80F9-E1B354B5F21A}"/>
    <cellStyle name="40% - Accent4 33 2 5" xfId="17780" xr:uid="{D74118C4-0846-4B47-B067-86EA324494A7}"/>
    <cellStyle name="40% - Accent4 33 2 6" xfId="17781" xr:uid="{AAAAD417-EEA4-40F5-A5D0-DD10D1E31EE3}"/>
    <cellStyle name="40% - Accent4 33 3" xfId="17782" xr:uid="{095B9766-9140-4056-BE60-B6CB3436C82E}"/>
    <cellStyle name="40% - Accent4 33 3 2" xfId="17783" xr:uid="{17E99B06-60F5-4A26-ACB2-E44B8C091546}"/>
    <cellStyle name="40% - Accent4 33 4" xfId="17784" xr:uid="{41736A07-3803-4319-AC61-09E1473985CE}"/>
    <cellStyle name="40% - Accent4 33 5" xfId="17785" xr:uid="{63658E6E-1C5F-4DE6-8356-C0F2BD8D49A7}"/>
    <cellStyle name="40% - Accent4 33 6" xfId="17786" xr:uid="{1F0FD02F-5771-4624-97A3-EAA4AEC858B1}"/>
    <cellStyle name="40% - Accent4 33 7" xfId="17787" xr:uid="{334874A9-71FE-4A7A-AD6B-691193FA1500}"/>
    <cellStyle name="40% - Accent4 34" xfId="17788" xr:uid="{78B834C3-A728-4E8A-8B8A-B8860BDD049C}"/>
    <cellStyle name="40% - Accent4 34 2" xfId="17789" xr:uid="{529EF798-3C19-46ED-86F3-27BDADEE7CC9}"/>
    <cellStyle name="40% - Accent4 34 2 2" xfId="17790" xr:uid="{14E41D91-74BC-455C-88E4-9EB31B04164D}"/>
    <cellStyle name="40% - Accent4 34 2 3" xfId="17791" xr:uid="{97D8CA04-295C-437E-902E-10D3AA497D34}"/>
    <cellStyle name="40% - Accent4 34 2 4" xfId="17792" xr:uid="{4B44DF7A-9258-4CBE-B1AA-ACF6EF2B2370}"/>
    <cellStyle name="40% - Accent4 34 2 5" xfId="17793" xr:uid="{38867034-3E4D-4CC6-A4CB-9F952D7E0ADC}"/>
    <cellStyle name="40% - Accent4 34 2 6" xfId="17794" xr:uid="{8A40FB73-37B0-47C8-905F-B142E3577439}"/>
    <cellStyle name="40% - Accent4 34 3" xfId="17795" xr:uid="{ED76E0F2-A9F9-4CBD-859A-5975846DEBD7}"/>
    <cellStyle name="40% - Accent4 34 3 2" xfId="17796" xr:uid="{91422F56-4366-43BE-BA70-C70D0875E075}"/>
    <cellStyle name="40% - Accent4 34 4" xfId="17797" xr:uid="{AB8F8B43-9CE9-4CD8-B177-C4BFF01A76C8}"/>
    <cellStyle name="40% - Accent4 34 5" xfId="17798" xr:uid="{DB217BE7-2DC9-42F3-B93E-C649A4024F88}"/>
    <cellStyle name="40% - Accent4 34 6" xfId="17799" xr:uid="{A4062EFC-EBBB-465E-BA10-734BDE0D0D37}"/>
    <cellStyle name="40% - Accent4 34 7" xfId="17800" xr:uid="{0B7F2578-EA27-4B4A-B7A2-460C8AB59407}"/>
    <cellStyle name="40% - Accent4 35" xfId="17801" xr:uid="{F48E3FC1-4B0D-47F6-B132-18A6A56D427A}"/>
    <cellStyle name="40% - Accent4 35 2" xfId="17802" xr:uid="{CF832F56-DC3D-433C-AE26-3DBEDEAAF49C}"/>
    <cellStyle name="40% - Accent4 35 2 2" xfId="17803" xr:uid="{57644738-8192-43B1-8ADA-35669055AD3B}"/>
    <cellStyle name="40% - Accent4 35 2 3" xfId="17804" xr:uid="{745A88BC-80B3-412A-9A26-46C02B7A41A0}"/>
    <cellStyle name="40% - Accent4 35 2 4" xfId="17805" xr:uid="{E95152D3-4136-444B-B0AE-72B2C0476A92}"/>
    <cellStyle name="40% - Accent4 35 2 5" xfId="17806" xr:uid="{B09C137F-DCD7-4355-B996-98D48C992ABE}"/>
    <cellStyle name="40% - Accent4 35 2 6" xfId="17807" xr:uid="{D3F52D24-6B12-47AF-8CFB-D400A1C9456B}"/>
    <cellStyle name="40% - Accent4 35 3" xfId="17808" xr:uid="{EA56D8C2-CC08-43CA-86B3-72A8DA4E3551}"/>
    <cellStyle name="40% - Accent4 35 3 2" xfId="17809" xr:uid="{779CB513-F7EA-467C-998C-2A71C9D7788A}"/>
    <cellStyle name="40% - Accent4 35 4" xfId="17810" xr:uid="{46900AC5-D5B7-4CD6-BDCC-06DF806EE06A}"/>
    <cellStyle name="40% - Accent4 35 5" xfId="17811" xr:uid="{08606DBB-489A-4080-89DC-01F5A6C08B66}"/>
    <cellStyle name="40% - Accent4 35 6" xfId="17812" xr:uid="{4884DD70-BC43-4093-9DBF-136052B9FC10}"/>
    <cellStyle name="40% - Accent4 35 7" xfId="17813" xr:uid="{58176FF8-BCD3-4D4E-81FC-7D1EB12E7C1C}"/>
    <cellStyle name="40% - Accent4 36" xfId="17814" xr:uid="{9B46614B-6434-4A20-8620-3DC72734A098}"/>
    <cellStyle name="40% - Accent4 36 2" xfId="17815" xr:uid="{AE710CD1-BC38-4F16-8FD2-D6F7F0C7DEAB}"/>
    <cellStyle name="40% - Accent4 36 2 2" xfId="17816" xr:uid="{363BD2B4-A5DE-4580-BFB3-C4CB3F2162E5}"/>
    <cellStyle name="40% - Accent4 36 2 3" xfId="17817" xr:uid="{BBE8B865-D344-427F-982A-B53BB81C3036}"/>
    <cellStyle name="40% - Accent4 36 2 4" xfId="17818" xr:uid="{4A859702-214B-4A52-9C62-4E2F3DBA3662}"/>
    <cellStyle name="40% - Accent4 36 2 5" xfId="17819" xr:uid="{70EE10E8-97A9-4876-B187-CDB9313D786D}"/>
    <cellStyle name="40% - Accent4 36 2 6" xfId="17820" xr:uid="{9BA1F835-2CE0-40CF-ABCB-343AB76D49E7}"/>
    <cellStyle name="40% - Accent4 36 3" xfId="17821" xr:uid="{34FFD9FE-8529-4462-B030-F6E8B7A306F0}"/>
    <cellStyle name="40% - Accent4 36 3 2" xfId="17822" xr:uid="{CDB0BFEB-CE17-41A0-B98A-4A9BE0D17242}"/>
    <cellStyle name="40% - Accent4 36 4" xfId="17823" xr:uid="{C1579A3C-503F-4EFE-9160-9561D10493F9}"/>
    <cellStyle name="40% - Accent4 36 5" xfId="17824" xr:uid="{D01ED02D-77F7-4B7D-80AB-DB88972C676C}"/>
    <cellStyle name="40% - Accent4 36 6" xfId="17825" xr:uid="{302E1D81-2A6B-4903-B0CD-FD70C3666BB1}"/>
    <cellStyle name="40% - Accent4 36 7" xfId="17826" xr:uid="{BB652E1D-078F-48D6-9B1E-45FBD23CAEE1}"/>
    <cellStyle name="40% - Accent4 37" xfId="17827" xr:uid="{8FA50642-4345-4762-8B7B-F226E9F533ED}"/>
    <cellStyle name="40% - Accent4 37 2" xfId="17828" xr:uid="{1F96CF41-E4E9-4F71-A85F-FC9A700ADF3C}"/>
    <cellStyle name="40% - Accent4 37 2 2" xfId="17829" xr:uid="{DD4D4F34-1EEF-4D51-8356-A4B493A9D056}"/>
    <cellStyle name="40% - Accent4 37 2 3" xfId="17830" xr:uid="{7B1DD305-357B-4588-AB72-FA92733A78D0}"/>
    <cellStyle name="40% - Accent4 37 2 4" xfId="17831" xr:uid="{7E3511CA-F5E2-418B-B34A-FCA76C7D5EFD}"/>
    <cellStyle name="40% - Accent4 37 2 5" xfId="17832" xr:uid="{2AADED23-0C60-4A65-BB74-D55B79DA9F7C}"/>
    <cellStyle name="40% - Accent4 37 2 6" xfId="17833" xr:uid="{BACF384F-CF5C-499B-BB1C-3F37CE42220A}"/>
    <cellStyle name="40% - Accent4 37 3" xfId="17834" xr:uid="{F45F0E56-1019-4670-A602-05CA3C852281}"/>
    <cellStyle name="40% - Accent4 37 3 2" xfId="17835" xr:uid="{0E14C388-CDC5-4E45-B003-146121065074}"/>
    <cellStyle name="40% - Accent4 37 4" xfId="17836" xr:uid="{52E0C0E2-1296-426E-A0CD-FD3BEF8FEF17}"/>
    <cellStyle name="40% - Accent4 37 5" xfId="17837" xr:uid="{353F4097-CDF5-454B-BD60-E25A8E5D4D42}"/>
    <cellStyle name="40% - Accent4 37 6" xfId="17838" xr:uid="{697D6A97-A15E-43D7-92EE-F3E879B568BF}"/>
    <cellStyle name="40% - Accent4 37 7" xfId="17839" xr:uid="{CFDCF21E-85B5-483F-99F9-5B047BB345AB}"/>
    <cellStyle name="40% - Accent4 38" xfId="17840" xr:uid="{2C735D53-F9E9-463B-AADA-E8186C3E38D2}"/>
    <cellStyle name="40% - Accent4 38 2" xfId="17841" xr:uid="{1D696C72-F9B1-4086-AF14-925EBFECB89D}"/>
    <cellStyle name="40% - Accent4 38 2 2" xfId="17842" xr:uid="{4346334B-762F-4FF4-BA09-72EF52C97282}"/>
    <cellStyle name="40% - Accent4 38 2 3" xfId="17843" xr:uid="{B55805B3-1475-49C8-9A35-38048EA59B64}"/>
    <cellStyle name="40% - Accent4 38 2 4" xfId="17844" xr:uid="{4722537F-DB8F-46E0-ADE2-61309660AB68}"/>
    <cellStyle name="40% - Accent4 38 2 5" xfId="17845" xr:uid="{5A579FB2-BEA4-466A-89EE-8D2BD008CA61}"/>
    <cellStyle name="40% - Accent4 38 2 6" xfId="17846" xr:uid="{4F5D60D0-1FD7-49D3-97AD-193DC3913766}"/>
    <cellStyle name="40% - Accent4 38 3" xfId="17847" xr:uid="{97DFEC37-22FB-4D6F-B8D1-922FA5DD432B}"/>
    <cellStyle name="40% - Accent4 38 3 2" xfId="17848" xr:uid="{D4B9E251-1919-4025-98DC-CB7DBC09359B}"/>
    <cellStyle name="40% - Accent4 38 4" xfId="17849" xr:uid="{058C68D0-B9B4-4FD9-AEB7-ECDE2A1E0FBD}"/>
    <cellStyle name="40% - Accent4 38 5" xfId="17850" xr:uid="{5A84DB27-704C-4AEE-8A98-8321C7E4BB50}"/>
    <cellStyle name="40% - Accent4 38 6" xfId="17851" xr:uid="{3EF36627-CA5C-49FE-BAED-0E2662BE375A}"/>
    <cellStyle name="40% - Accent4 38 7" xfId="17852" xr:uid="{4913B30B-1602-4374-AEAB-A108DC9025A1}"/>
    <cellStyle name="40% - Accent4 39" xfId="17853" xr:uid="{EBBCE874-AADB-4693-A99C-08B8D21086E4}"/>
    <cellStyle name="40% - Accent4 39 2" xfId="17854" xr:uid="{3A3AF81B-EED0-4B9B-9405-5E539A9C6B04}"/>
    <cellStyle name="40% - Accent4 39 2 2" xfId="17855" xr:uid="{D0417051-EF74-43FE-A0D0-D4542E12A6AD}"/>
    <cellStyle name="40% - Accent4 39 2 3" xfId="17856" xr:uid="{1588AE48-0C30-4A5B-92E1-19155C242075}"/>
    <cellStyle name="40% - Accent4 39 2 4" xfId="17857" xr:uid="{8F8AAA6F-1C2C-4362-A3E1-EA272BCBAEEC}"/>
    <cellStyle name="40% - Accent4 39 2 5" xfId="17858" xr:uid="{587AC020-3306-40E2-85D3-F4BEFED2032C}"/>
    <cellStyle name="40% - Accent4 39 2 6" xfId="17859" xr:uid="{E3EF96AA-E519-498E-85D6-8F59A2F7D13C}"/>
    <cellStyle name="40% - Accent4 39 3" xfId="17860" xr:uid="{51C62302-F5CE-4248-A491-49E1E0C4E71A}"/>
    <cellStyle name="40% - Accent4 39 3 2" xfId="17861" xr:uid="{FD419611-7D0B-4746-9FF1-A7399CCDD9CC}"/>
    <cellStyle name="40% - Accent4 39 4" xfId="17862" xr:uid="{1CCB9236-97D5-4E64-8600-C6ED1C762D08}"/>
    <cellStyle name="40% - Accent4 39 5" xfId="17863" xr:uid="{41B89165-29CE-42AB-9AA3-343627DBBE13}"/>
    <cellStyle name="40% - Accent4 39 6" xfId="17864" xr:uid="{C90974F7-CD50-4516-AAD5-597F643E8CA8}"/>
    <cellStyle name="40% - Accent4 39 7" xfId="17865" xr:uid="{D24FA508-68FE-4C6F-9D57-15D9D65870E6}"/>
    <cellStyle name="40% - Accent4 4" xfId="231" xr:uid="{4FB2A126-8F50-4D21-B86A-6B84B2129A4B}"/>
    <cellStyle name="40% - Accent4 4 10" xfId="4803" xr:uid="{65B2E656-D7CB-4C2D-9452-5BDB8BFE2C6B}"/>
    <cellStyle name="40% - Accent4 4 2" xfId="5796" xr:uid="{827092DE-29DE-498B-9BDD-A104E9B9322A}"/>
    <cellStyle name="40% - Accent4 4 2 2" xfId="17868" xr:uid="{E1AC2F06-C537-4A7A-8A4E-D7D92291E95B}"/>
    <cellStyle name="40% - Accent4 4 2 3" xfId="17869" xr:uid="{B4B378E0-82AA-48A0-9EA3-0F82CE6BEA0C}"/>
    <cellStyle name="40% - Accent4 4 2 4" xfId="17870" xr:uid="{7E8150AD-EDE3-4B65-A6DB-BA898178F652}"/>
    <cellStyle name="40% - Accent4 4 2 5" xfId="17871" xr:uid="{E15858B2-0CF7-4860-830C-667B68C05A09}"/>
    <cellStyle name="40% - Accent4 4 2 6" xfId="17872" xr:uid="{2C150B2E-A9F7-48ED-96AF-89221AE5C3A6}"/>
    <cellStyle name="40% - Accent4 4 2 7" xfId="17867" xr:uid="{3E786481-6767-4058-995F-3E2ECABDBD4B}"/>
    <cellStyle name="40% - Accent4 4 3" xfId="17873" xr:uid="{B8BCD574-93CD-4E4E-923F-5B344E87B838}"/>
    <cellStyle name="40% - Accent4 4 3 2" xfId="17874" xr:uid="{9D609F75-1D69-4444-BB01-4233AE186AEF}"/>
    <cellStyle name="40% - Accent4 4 4" xfId="17875" xr:uid="{670F4AA3-BE5A-4408-AEDB-804193D01D98}"/>
    <cellStyle name="40% - Accent4 4 5" xfId="17876" xr:uid="{D95F3CA0-92DB-4BC6-A4DB-8E8C679DFACC}"/>
    <cellStyle name="40% - Accent4 4 6" xfId="17877" xr:uid="{68C54841-41B0-497D-924A-138F840E6790}"/>
    <cellStyle name="40% - Accent4 4 7" xfId="17878" xr:uid="{B12FA4EF-94B8-4ABA-BEDD-6E77E6DE5C3E}"/>
    <cellStyle name="40% - Accent4 4 8" xfId="17866" xr:uid="{A86CCD77-6262-4EB9-BF54-29F6A01DE453}"/>
    <cellStyle name="40% - Accent4 4 9" xfId="5572" xr:uid="{C590907D-2C1D-4031-AF01-A8987DFF3B92}"/>
    <cellStyle name="40% - Accent4 40" xfId="17879" xr:uid="{0EDBBA69-1E29-4A46-902D-4F9FEC6BC1AA}"/>
    <cellStyle name="40% - Accent4 40 2" xfId="17880" xr:uid="{EEEC7D22-34CC-437B-B54E-FAAC4899B178}"/>
    <cellStyle name="40% - Accent4 40 2 2" xfId="17881" xr:uid="{533188EA-4BE9-455B-B188-FDC68B5DA3D2}"/>
    <cellStyle name="40% - Accent4 40 2 3" xfId="17882" xr:uid="{52F9F938-C608-4D3D-A238-4DC15D597A84}"/>
    <cellStyle name="40% - Accent4 40 2 4" xfId="17883" xr:uid="{0ABCA6E8-0EE0-4329-8A3D-5117B7716985}"/>
    <cellStyle name="40% - Accent4 40 2 5" xfId="17884" xr:uid="{17A443AD-73C2-4B7A-ACE0-73C31BD2FDB8}"/>
    <cellStyle name="40% - Accent4 40 2 6" xfId="17885" xr:uid="{1FC25B66-11D1-4C6F-BA30-C29676BA0919}"/>
    <cellStyle name="40% - Accent4 40 3" xfId="17886" xr:uid="{A58DE922-26BF-4462-AF32-1BF4EFDEFD9F}"/>
    <cellStyle name="40% - Accent4 40 3 2" xfId="17887" xr:uid="{0C13644B-41D0-4B34-A81B-76B7ABC580FA}"/>
    <cellStyle name="40% - Accent4 40 4" xfId="17888" xr:uid="{1FD1CF46-617B-437C-9BC9-565D7662FE77}"/>
    <cellStyle name="40% - Accent4 40 5" xfId="17889" xr:uid="{A3F02C85-99C0-4FD3-9F49-47E28EC5C9B4}"/>
    <cellStyle name="40% - Accent4 40 6" xfId="17890" xr:uid="{2ABF8A79-BF38-4A0E-A5EF-4B1079F516E8}"/>
    <cellStyle name="40% - Accent4 40 7" xfId="17891" xr:uid="{733FF839-EC82-4E87-839E-B9D776D7A579}"/>
    <cellStyle name="40% - Accent4 41" xfId="17892" xr:uid="{F6939760-80EF-4F97-B5F9-66085B449AE8}"/>
    <cellStyle name="40% - Accent4 41 2" xfId="17893" xr:uid="{0F9EE1DC-1055-4123-9F04-F49116C5300B}"/>
    <cellStyle name="40% - Accent4 41 2 2" xfId="17894" xr:uid="{B35CE7A9-9EE7-46FC-9D55-C22E0E7669C3}"/>
    <cellStyle name="40% - Accent4 41 2 3" xfId="17895" xr:uid="{D0FBD7C9-EFC6-41A2-A2CB-850A89931000}"/>
    <cellStyle name="40% - Accent4 41 2 4" xfId="17896" xr:uid="{08FFBBCD-1589-40D0-B13E-AE7295967F65}"/>
    <cellStyle name="40% - Accent4 41 2 5" xfId="17897" xr:uid="{E222491A-4BF6-46C0-A1F6-AE38E1A740FA}"/>
    <cellStyle name="40% - Accent4 41 2 6" xfId="17898" xr:uid="{DFFFCE22-4358-4EE3-9ECC-CDB5C06E01FA}"/>
    <cellStyle name="40% - Accent4 41 3" xfId="17899" xr:uid="{D1287332-AF2E-42DA-9732-35D66558923C}"/>
    <cellStyle name="40% - Accent4 41 3 2" xfId="17900" xr:uid="{73F82F33-F4CD-4CA9-874B-0FC3D8BF7318}"/>
    <cellStyle name="40% - Accent4 41 4" xfId="17901" xr:uid="{B832C3E3-9E7D-4CF5-B98F-AF1E16F08058}"/>
    <cellStyle name="40% - Accent4 41 5" xfId="17902" xr:uid="{222BCF97-7FF2-499A-B569-CF423115A181}"/>
    <cellStyle name="40% - Accent4 41 6" xfId="17903" xr:uid="{D8257DE1-B7F9-4FA1-A48B-2F4D09AEDBB0}"/>
    <cellStyle name="40% - Accent4 41 7" xfId="17904" xr:uid="{FE3E17C5-258D-41BA-A188-4C43A5230572}"/>
    <cellStyle name="40% - Accent4 42" xfId="17905" xr:uid="{E5818284-E909-4D26-B3BC-5F2B6AA6FB69}"/>
    <cellStyle name="40% - Accent4 42 2" xfId="17906" xr:uid="{18B7959C-9D3D-4BC6-A556-1240993EECC1}"/>
    <cellStyle name="40% - Accent4 42 2 2" xfId="17907" xr:uid="{A8E1F00E-51F2-4431-B3E3-FF7E269974F8}"/>
    <cellStyle name="40% - Accent4 42 2 3" xfId="17908" xr:uid="{44C69756-A19A-48C2-92DA-5A9AC318CCF8}"/>
    <cellStyle name="40% - Accent4 42 2 4" xfId="17909" xr:uid="{02FDA18A-3B77-4BB9-A933-5263AC49ABC7}"/>
    <cellStyle name="40% - Accent4 42 2 5" xfId="17910" xr:uid="{D862AFE3-8C56-48C6-9F19-630204F68CCC}"/>
    <cellStyle name="40% - Accent4 42 2 6" xfId="17911" xr:uid="{295BF75C-142A-447E-B36A-52EF6CFA5359}"/>
    <cellStyle name="40% - Accent4 42 3" xfId="17912" xr:uid="{C511B927-ACEC-4565-8DBD-DF6FB11E0CC3}"/>
    <cellStyle name="40% - Accent4 42 3 2" xfId="17913" xr:uid="{2D8B4D2C-4A7F-4F2F-8C8B-64C64CCFB3CB}"/>
    <cellStyle name="40% - Accent4 42 4" xfId="17914" xr:uid="{0D58157C-1145-41D3-ABF1-9222B9D0ACC1}"/>
    <cellStyle name="40% - Accent4 42 5" xfId="17915" xr:uid="{486F370F-FB0A-4BD9-AF68-FEC62520A4BA}"/>
    <cellStyle name="40% - Accent4 42 6" xfId="17916" xr:uid="{62CB62AE-74AD-4CCD-98ED-E04B93DA8EDE}"/>
    <cellStyle name="40% - Accent4 42 7" xfId="17917" xr:uid="{A6BCF9F6-4F87-48E1-A479-DA97314E2FFD}"/>
    <cellStyle name="40% - Accent4 43" xfId="17918" xr:uid="{B196C212-AFE8-470C-98C7-91F2CDE4D947}"/>
    <cellStyle name="40% - Accent4 43 2" xfId="17919" xr:uid="{2B5081F8-4874-4E1F-BAFC-9396CE7183C8}"/>
    <cellStyle name="40% - Accent4 43 2 2" xfId="17920" xr:uid="{F8D0D9AA-FC2C-4BD5-BD8D-6728805CC810}"/>
    <cellStyle name="40% - Accent4 43 2 3" xfId="17921" xr:uid="{F8A05FEB-ACAE-49A6-94FC-D362EA8C3E4F}"/>
    <cellStyle name="40% - Accent4 43 2 4" xfId="17922" xr:uid="{D955AB2E-7677-47DC-A308-21140E7132C1}"/>
    <cellStyle name="40% - Accent4 43 2 5" xfId="17923" xr:uid="{798EA36D-EF29-4D89-8CBC-2829B4B76EE4}"/>
    <cellStyle name="40% - Accent4 43 2 6" xfId="17924" xr:uid="{D6E7CF18-9975-45B9-A6ED-C3A627554939}"/>
    <cellStyle name="40% - Accent4 43 3" xfId="17925" xr:uid="{0969FF5D-161C-4B9A-8836-BC48F8D1A754}"/>
    <cellStyle name="40% - Accent4 43 3 2" xfId="17926" xr:uid="{C8A532F6-1248-4138-8C46-67BAE15E280D}"/>
    <cellStyle name="40% - Accent4 43 4" xfId="17927" xr:uid="{4E4FFDEE-39AB-4481-8346-DDE1BF2984B2}"/>
    <cellStyle name="40% - Accent4 43 5" xfId="17928" xr:uid="{AD7A2F53-89B2-40EC-9F64-C79D36381C10}"/>
    <cellStyle name="40% - Accent4 43 6" xfId="17929" xr:uid="{8E36000C-5ACB-4D56-9B26-8CF284CFCED2}"/>
    <cellStyle name="40% - Accent4 43 7" xfId="17930" xr:uid="{2B25FF0F-B38A-402D-AA2E-90F76DE4895C}"/>
    <cellStyle name="40% - Accent4 44" xfId="17931" xr:uid="{DE83098F-7D46-4E51-BC42-9A013792689B}"/>
    <cellStyle name="40% - Accent4 44 2" xfId="17932" xr:uid="{56AD7126-D4B2-43EB-AAA9-68D6A84F48EB}"/>
    <cellStyle name="40% - Accent4 44 2 2" xfId="17933" xr:uid="{10EAEAB0-D69C-4C19-ACEE-AE877798E031}"/>
    <cellStyle name="40% - Accent4 44 2 3" xfId="17934" xr:uid="{6CBAE592-4B57-4168-B1AE-F9E4E74708E6}"/>
    <cellStyle name="40% - Accent4 44 2 4" xfId="17935" xr:uid="{D06A83DB-A453-44F8-BF78-84A53F2B13AF}"/>
    <cellStyle name="40% - Accent4 44 2 5" xfId="17936" xr:uid="{798FBFC6-202E-4D02-8F63-1C4F5ABA6716}"/>
    <cellStyle name="40% - Accent4 44 2 6" xfId="17937" xr:uid="{845883B3-FF13-48B8-8D0B-507F9FB6F205}"/>
    <cellStyle name="40% - Accent4 44 3" xfId="17938" xr:uid="{9500703B-4D08-4115-8CA6-0743192A1540}"/>
    <cellStyle name="40% - Accent4 44 3 2" xfId="17939" xr:uid="{5473C7B9-1CE8-45D7-AF43-FE0E1DE2F42C}"/>
    <cellStyle name="40% - Accent4 44 4" xfId="17940" xr:uid="{76A69155-1D6D-4AC8-AE55-E2D38396318B}"/>
    <cellStyle name="40% - Accent4 44 5" xfId="17941" xr:uid="{8DA17645-4523-47E7-BB5D-7FF2200E74DE}"/>
    <cellStyle name="40% - Accent4 44 6" xfId="17942" xr:uid="{F1FA36F6-5358-4655-8E47-FB4D26A19574}"/>
    <cellStyle name="40% - Accent4 44 7" xfId="17943" xr:uid="{55ED6290-116B-45B6-88AB-5F0F4702C85E}"/>
    <cellStyle name="40% - Accent4 45" xfId="17944" xr:uid="{B2BFB98F-6E47-4D31-9E0E-2233330EAA3B}"/>
    <cellStyle name="40% - Accent4 45 2" xfId="17945" xr:uid="{A09FC395-1181-4139-A7E9-401BC6FAA328}"/>
    <cellStyle name="40% - Accent4 45 2 2" xfId="17946" xr:uid="{84FCC122-3229-438A-B798-9CF4DFCA9485}"/>
    <cellStyle name="40% - Accent4 45 2 3" xfId="17947" xr:uid="{5DCFF6BC-1685-4E8E-9D45-C052A0018686}"/>
    <cellStyle name="40% - Accent4 45 2 4" xfId="17948" xr:uid="{0C1A063E-3A52-4915-834D-698FF52D4C15}"/>
    <cellStyle name="40% - Accent4 45 2 5" xfId="17949" xr:uid="{E70B6B8E-A0B2-4A51-B23A-DAC993FE26CE}"/>
    <cellStyle name="40% - Accent4 45 2 6" xfId="17950" xr:uid="{4F9EF8C9-5590-4FE4-865A-A91B32202EA2}"/>
    <cellStyle name="40% - Accent4 45 3" xfId="17951" xr:uid="{B831AB36-5283-413F-B656-F727F0505D4B}"/>
    <cellStyle name="40% - Accent4 45 3 2" xfId="17952" xr:uid="{6765338B-BE70-4E02-8E99-3E034089C3E4}"/>
    <cellStyle name="40% - Accent4 45 4" xfId="17953" xr:uid="{9095E9B3-8477-4664-99D4-D57142D2EF72}"/>
    <cellStyle name="40% - Accent4 45 5" xfId="17954" xr:uid="{D0056E65-4E6F-4E85-821D-E446A46826E4}"/>
    <cellStyle name="40% - Accent4 45 6" xfId="17955" xr:uid="{6B33E823-5836-4597-BE2E-4F13C1DBEFE0}"/>
    <cellStyle name="40% - Accent4 45 7" xfId="17956" xr:uid="{909FD374-890B-485C-B693-703080E343E7}"/>
    <cellStyle name="40% - Accent4 46" xfId="17957" xr:uid="{1AD40E96-50AE-494F-8847-2E6E2A5072DA}"/>
    <cellStyle name="40% - Accent4 46 2" xfId="17958" xr:uid="{CB6B9D9B-FF9F-423B-8477-500A4BC9EE23}"/>
    <cellStyle name="40% - Accent4 46 2 2" xfId="17959" xr:uid="{BCF44700-3BE6-4970-A3FF-0473389286C1}"/>
    <cellStyle name="40% - Accent4 46 2 3" xfId="17960" xr:uid="{ECD9F71C-13E1-4027-9BD5-9F2480F987F5}"/>
    <cellStyle name="40% - Accent4 46 2 4" xfId="17961" xr:uid="{D32C7B72-2DD1-480E-AB84-6E9D210F8D39}"/>
    <cellStyle name="40% - Accent4 46 2 5" xfId="17962" xr:uid="{BCABAB45-8689-4C2C-83A2-B3BB0ED803E6}"/>
    <cellStyle name="40% - Accent4 46 2 6" xfId="17963" xr:uid="{C259D8A0-8F3C-4798-932F-17B9E822E84A}"/>
    <cellStyle name="40% - Accent4 46 2 7" xfId="17964" xr:uid="{BA21822A-0B1A-4C57-A003-D03BBC3D34C1}"/>
    <cellStyle name="40% - Accent4 46 2 8" xfId="17965" xr:uid="{72678EFD-198E-459F-B2A3-F566B080A50D}"/>
    <cellStyle name="40% - Accent4 46 3" xfId="17966" xr:uid="{0D33519F-E9AF-474D-902A-03AA87F8CA8A}"/>
    <cellStyle name="40% - Accent4 46 3 2" xfId="17967" xr:uid="{020FBD01-B076-4690-8E4E-56B89D6071A3}"/>
    <cellStyle name="40% - Accent4 46 4" xfId="17968" xr:uid="{FB863202-DC4C-412F-92BD-094821C86699}"/>
    <cellStyle name="40% - Accent4 46 5" xfId="17969" xr:uid="{2E427C1F-1D0C-429B-AD36-BBDD719C624E}"/>
    <cellStyle name="40% - Accent4 46 6" xfId="17970" xr:uid="{B59D8A13-3A36-448C-8676-3196C8DC227E}"/>
    <cellStyle name="40% - Accent4 46 7" xfId="17971" xr:uid="{9C6F8796-6F0C-4C63-BF47-07CA5AEA6916}"/>
    <cellStyle name="40% - Accent4 46 8" xfId="17972" xr:uid="{11C4E07B-7701-417C-8CB8-413ED3586887}"/>
    <cellStyle name="40% - Accent4 46 9" xfId="17973" xr:uid="{3932BBA6-DCD7-4F06-B8B7-73588802C174}"/>
    <cellStyle name="40% - Accent4 47" xfId="17974" xr:uid="{70622021-38CC-497E-B867-FF03E00379AC}"/>
    <cellStyle name="40% - Accent4 47 2" xfId="17975" xr:uid="{822194D5-EA95-4FC9-8E27-265BF78975B6}"/>
    <cellStyle name="40% - Accent4 47 2 2" xfId="17976" xr:uid="{29AAA430-8BD5-4756-AAFB-9BB8A9472453}"/>
    <cellStyle name="40% - Accent4 47 2 3" xfId="17977" xr:uid="{90AC2981-8B0E-4FA9-A126-517DB1E99219}"/>
    <cellStyle name="40% - Accent4 47 2 4" xfId="17978" xr:uid="{6EEB0744-FE22-4F48-B141-E17E94D356CA}"/>
    <cellStyle name="40% - Accent4 47 2 5" xfId="17979" xr:uid="{FFD4CE21-4EE5-4AA3-B1DE-96677C2D6977}"/>
    <cellStyle name="40% - Accent4 47 2 6" xfId="17980" xr:uid="{616BB34A-D2DF-4D12-B651-DB11A88B54A4}"/>
    <cellStyle name="40% - Accent4 47 2 7" xfId="17981" xr:uid="{D078AE97-4945-48E8-B53C-9F75B557ED0E}"/>
    <cellStyle name="40% - Accent4 47 2 8" xfId="17982" xr:uid="{DDE93D94-C274-48DE-AEF7-312F085DF01F}"/>
    <cellStyle name="40% - Accent4 47 3" xfId="17983" xr:uid="{3C69E0F2-F901-4C47-B836-F7839BAABFDA}"/>
    <cellStyle name="40% - Accent4 47 3 2" xfId="17984" xr:uid="{EDB71D89-BE20-4D86-BC5B-FDE940A3B75C}"/>
    <cellStyle name="40% - Accent4 47 4" xfId="17985" xr:uid="{7AFC9979-CAC2-4827-BEC0-04472CD948F6}"/>
    <cellStyle name="40% - Accent4 47 5" xfId="17986" xr:uid="{1EFA300F-CFC9-42CC-B861-28293CDE2F90}"/>
    <cellStyle name="40% - Accent4 47 6" xfId="17987" xr:uid="{38A60FB1-7444-496C-9566-B02105D747A9}"/>
    <cellStyle name="40% - Accent4 47 7" xfId="17988" xr:uid="{C02F28DD-E30B-4FBE-B531-3488A72D251C}"/>
    <cellStyle name="40% - Accent4 47 8" xfId="17989" xr:uid="{BA87A55B-DCA1-4FD9-BBE9-4D11F67EC0B1}"/>
    <cellStyle name="40% - Accent4 47 9" xfId="17990" xr:uid="{EEE30E07-A8AC-4BDE-A4AD-8FB3170AD16D}"/>
    <cellStyle name="40% - Accent4 48" xfId="17991" xr:uid="{094EF35B-C99F-4B1E-A2BF-A923B93A4154}"/>
    <cellStyle name="40% - Accent4 48 2" xfId="17992" xr:uid="{C7375459-0424-4A8E-93A7-D8AE0B0BFEE6}"/>
    <cellStyle name="40% - Accent4 48 2 2" xfId="17993" xr:uid="{E6FDCDC5-BE99-4B5E-8966-16B642A08FE4}"/>
    <cellStyle name="40% - Accent4 48 2 3" xfId="17994" xr:uid="{89A422AA-A54C-4E58-ABA7-0562DC5B24BC}"/>
    <cellStyle name="40% - Accent4 48 2 4" xfId="17995" xr:uid="{C9DC4018-2D09-4B02-9526-ED6783F0B95A}"/>
    <cellStyle name="40% - Accent4 48 2 5" xfId="17996" xr:uid="{FCA7773A-2995-46BE-9C5B-EA55413C9C46}"/>
    <cellStyle name="40% - Accent4 48 2 6" xfId="17997" xr:uid="{0D91A5AD-29C4-4317-9248-CC588C1D7B06}"/>
    <cellStyle name="40% - Accent4 48 2 7" xfId="17998" xr:uid="{4CB59BF7-5269-4A7F-953E-D043A93C2B3B}"/>
    <cellStyle name="40% - Accent4 48 2 8" xfId="17999" xr:uid="{11E61349-9578-4180-B09A-2C57805AEBA5}"/>
    <cellStyle name="40% - Accent4 48 3" xfId="18000" xr:uid="{82B68801-3A77-4859-A54A-379D75068F98}"/>
    <cellStyle name="40% - Accent4 48 3 2" xfId="18001" xr:uid="{1138AF19-98AC-4BAB-8D9C-25312AA4C4D9}"/>
    <cellStyle name="40% - Accent4 48 4" xfId="18002" xr:uid="{34E8C20D-5F74-4A13-A04D-4242A49480C5}"/>
    <cellStyle name="40% - Accent4 48 5" xfId="18003" xr:uid="{F85E54FF-6930-4544-9A9F-0E49173268FA}"/>
    <cellStyle name="40% - Accent4 48 6" xfId="18004" xr:uid="{1A773077-A3C3-458D-87A4-AB69D3AB0B67}"/>
    <cellStyle name="40% - Accent4 48 7" xfId="18005" xr:uid="{35F46F6E-E8FB-4801-BA6E-1B8CC47D4BE9}"/>
    <cellStyle name="40% - Accent4 48 8" xfId="18006" xr:uid="{75E2B3D7-CC6B-499C-B727-2A6C7205F41A}"/>
    <cellStyle name="40% - Accent4 48 9" xfId="18007" xr:uid="{01CEF197-C756-49CB-BECC-9FE3C724DAF4}"/>
    <cellStyle name="40% - Accent4 49" xfId="18008" xr:uid="{12AFD649-E218-4B1A-A142-0F9E8F986F56}"/>
    <cellStyle name="40% - Accent4 49 2" xfId="18009" xr:uid="{202B7C5F-A6BA-42D8-804E-CAB349B1E727}"/>
    <cellStyle name="40% - Accent4 49 2 2" xfId="18010" xr:uid="{51C09E2E-384F-44D0-8957-9C0BB6A3C39C}"/>
    <cellStyle name="40% - Accent4 49 2 3" xfId="18011" xr:uid="{75E41CB2-A3CC-4F9B-BDA1-918EE446DBB8}"/>
    <cellStyle name="40% - Accent4 49 2 4" xfId="18012" xr:uid="{42B0EDD2-B126-4E77-A963-661B6ACE7C97}"/>
    <cellStyle name="40% - Accent4 49 2 5" xfId="18013" xr:uid="{42AAD05A-DC30-4479-8F65-4956800CC297}"/>
    <cellStyle name="40% - Accent4 49 2 6" xfId="18014" xr:uid="{31837235-B02A-4244-9BF1-0D3C745A9B02}"/>
    <cellStyle name="40% - Accent4 49 2 7" xfId="18015" xr:uid="{F76C49BD-6B70-4C0A-A085-9607DD4AF39B}"/>
    <cellStyle name="40% - Accent4 49 2 8" xfId="18016" xr:uid="{92C6B763-47DD-4FB8-9E1C-76A395D9FEE5}"/>
    <cellStyle name="40% - Accent4 49 3" xfId="18017" xr:uid="{889063E3-7F3F-4873-BFAA-5385736914F8}"/>
    <cellStyle name="40% - Accent4 49 3 2" xfId="18018" xr:uid="{66C11E06-A4D3-4D57-8F22-D285A12FA9D2}"/>
    <cellStyle name="40% - Accent4 49 4" xfId="18019" xr:uid="{5B2F6B58-43BD-4369-8ACE-66E9506FC8C4}"/>
    <cellStyle name="40% - Accent4 49 5" xfId="18020" xr:uid="{643ED87D-9AA7-4964-AB49-87EDD09A884E}"/>
    <cellStyle name="40% - Accent4 49 6" xfId="18021" xr:uid="{F7FB9477-4CA6-4BFA-B8AF-45B32C4003D8}"/>
    <cellStyle name="40% - Accent4 49 7" xfId="18022" xr:uid="{4A3A74A6-EAFC-4B61-B300-588F8C7AC36B}"/>
    <cellStyle name="40% - Accent4 49 8" xfId="18023" xr:uid="{019AA6DE-FDD2-4B63-9F2A-76E14C97210E}"/>
    <cellStyle name="40% - Accent4 49 9" xfId="18024" xr:uid="{50605B70-EA85-40AE-8E0F-8EF775A391DC}"/>
    <cellStyle name="40% - Accent4 5" xfId="5626" xr:uid="{FDE8D234-8CBB-4AAC-AB9A-9BE78DD88B67}"/>
    <cellStyle name="40% - Accent4 5 2" xfId="5837" xr:uid="{9AB22315-D8AD-48A8-9D85-4B594DE4B66C}"/>
    <cellStyle name="40% - Accent4 5 2 2" xfId="18027" xr:uid="{1C4C120B-0EFA-4BF8-AE54-03F2725061BE}"/>
    <cellStyle name="40% - Accent4 5 2 3" xfId="18028" xr:uid="{4F17365C-5E6B-47AD-B99C-7F7AD26678F9}"/>
    <cellStyle name="40% - Accent4 5 2 4" xfId="18029" xr:uid="{990CFEC5-CC09-49F5-81E7-B6D34C01B7F1}"/>
    <cellStyle name="40% - Accent4 5 2 5" xfId="18030" xr:uid="{87EF6585-32A4-480F-8CFD-2507279AC418}"/>
    <cellStyle name="40% - Accent4 5 2 6" xfId="18031" xr:uid="{DA6A5DCB-29FD-421C-82AC-F5670A899107}"/>
    <cellStyle name="40% - Accent4 5 2 7" xfId="18026" xr:uid="{3DFD720C-2877-48BA-BAA7-5D48C52DD8D6}"/>
    <cellStyle name="40% - Accent4 5 3" xfId="18032" xr:uid="{5946432C-EA5E-434B-9CDB-1C7F28361505}"/>
    <cellStyle name="40% - Accent4 5 3 2" xfId="18033" xr:uid="{7C33EAF4-8B60-4784-A0F2-279169376C33}"/>
    <cellStyle name="40% - Accent4 5 4" xfId="18034" xr:uid="{CEDB1E02-9710-4E9C-B903-51DD501BAEC8}"/>
    <cellStyle name="40% - Accent4 5 5" xfId="18035" xr:uid="{32B7C067-A463-4162-86AA-0CF59E721D06}"/>
    <cellStyle name="40% - Accent4 5 6" xfId="18036" xr:uid="{F9EE1EC3-9F0C-473C-955A-754E841A46F5}"/>
    <cellStyle name="40% - Accent4 5 7" xfId="18037" xr:uid="{B9586B14-FF45-4A63-A0D2-376EB56F05C4}"/>
    <cellStyle name="40% - Accent4 5 8" xfId="18025" xr:uid="{2517C972-DF84-46E1-9478-4AF1949F956F}"/>
    <cellStyle name="40% - Accent4 50" xfId="18038" xr:uid="{2454A7C1-FE63-4358-9EC9-E9E28E20E36D}"/>
    <cellStyle name="40% - Accent4 50 2" xfId="18039" xr:uid="{0427AAAB-F101-43A0-A39E-9DC024C79E14}"/>
    <cellStyle name="40% - Accent4 50 2 2" xfId="18040" xr:uid="{90F85FB1-EEC1-48DF-8E30-3E2F19A3BBB9}"/>
    <cellStyle name="40% - Accent4 50 2 3" xfId="18041" xr:uid="{BFFD3A8A-14A8-4441-A10C-9B0B25A0D505}"/>
    <cellStyle name="40% - Accent4 50 2 4" xfId="18042" xr:uid="{66927161-EB94-4BAB-88A2-B1BA62347E01}"/>
    <cellStyle name="40% - Accent4 50 2 5" xfId="18043" xr:uid="{942DD595-AE63-4C71-A98E-1124B22D7636}"/>
    <cellStyle name="40% - Accent4 50 2 6" xfId="18044" xr:uid="{0BEB2384-DB9F-40D8-8A68-EDC1D6C1F377}"/>
    <cellStyle name="40% - Accent4 50 2 7" xfId="18045" xr:uid="{8D58BA07-B443-411D-AAB3-EB91BACAB38F}"/>
    <cellStyle name="40% - Accent4 50 2 8" xfId="18046" xr:uid="{4B3B3032-9B4C-4F07-B4EB-32FA166BC595}"/>
    <cellStyle name="40% - Accent4 50 3" xfId="18047" xr:uid="{EB4E3E90-B77A-4D45-AB02-DC4174E1A8B8}"/>
    <cellStyle name="40% - Accent4 50 3 2" xfId="18048" xr:uid="{969BC8E5-DBAE-4B78-B892-F6679FE4CF06}"/>
    <cellStyle name="40% - Accent4 50 4" xfId="18049" xr:uid="{41FCB761-0265-4DD8-B166-3013148941DA}"/>
    <cellStyle name="40% - Accent4 50 5" xfId="18050" xr:uid="{E40FA003-482C-4637-AC73-C84016C0E981}"/>
    <cellStyle name="40% - Accent4 50 6" xfId="18051" xr:uid="{67CB6FFF-6A08-4F5A-A27C-7DA98317DE55}"/>
    <cellStyle name="40% - Accent4 50 7" xfId="18052" xr:uid="{ABFC1587-BCF4-4EA1-AD5D-3DAABF72A26A}"/>
    <cellStyle name="40% - Accent4 50 8" xfId="18053" xr:uid="{6E83231D-3F2D-4D03-97DC-D7CEA2FC06D4}"/>
    <cellStyle name="40% - Accent4 50 9" xfId="18054" xr:uid="{73C7C9CE-E98B-4622-86D3-319796070C03}"/>
    <cellStyle name="40% - Accent4 51" xfId="18055" xr:uid="{28199D1D-0420-4D84-8043-6BC55C4B41D5}"/>
    <cellStyle name="40% - Accent4 51 2" xfId="18056" xr:uid="{B0B1A0A4-28D3-4A64-87B2-63B251C3E384}"/>
    <cellStyle name="40% - Accent4 51 2 2" xfId="18057" xr:uid="{CDE3B929-764D-40C4-9C96-19587B67B9A6}"/>
    <cellStyle name="40% - Accent4 51 2 3" xfId="18058" xr:uid="{4E051B12-964A-4618-8460-7FA774D6D4EF}"/>
    <cellStyle name="40% - Accent4 51 2 4" xfId="18059" xr:uid="{D388118A-E704-4250-9ECF-B107E76D0528}"/>
    <cellStyle name="40% - Accent4 51 2 5" xfId="18060" xr:uid="{E4A82654-0EA9-49E5-BE30-15980CCE203A}"/>
    <cellStyle name="40% - Accent4 51 2 6" xfId="18061" xr:uid="{18D21519-59BE-4A14-99B5-67992DE2459F}"/>
    <cellStyle name="40% - Accent4 51 2 7" xfId="18062" xr:uid="{6CC5D096-5EEF-477F-AD39-91529F225661}"/>
    <cellStyle name="40% - Accent4 51 2 8" xfId="18063" xr:uid="{5A122FE9-D2CB-47A3-A73E-93F28976CFDB}"/>
    <cellStyle name="40% - Accent4 51 3" xfId="18064" xr:uid="{CEFBA12F-BE8B-4943-88C3-40EB780FD63F}"/>
    <cellStyle name="40% - Accent4 51 3 2" xfId="18065" xr:uid="{6A013E98-3280-4EB1-8440-B55A64DA5B18}"/>
    <cellStyle name="40% - Accent4 51 4" xfId="18066" xr:uid="{E36FBF7D-C532-42D5-B02D-16CF0210AC96}"/>
    <cellStyle name="40% - Accent4 51 5" xfId="18067" xr:uid="{06332C83-0141-49A9-AE00-11A3C144DC7E}"/>
    <cellStyle name="40% - Accent4 51 6" xfId="18068" xr:uid="{BC69F318-FE2B-4D89-BE0B-81542605C10C}"/>
    <cellStyle name="40% - Accent4 51 7" xfId="18069" xr:uid="{92F17A26-7019-4921-A085-1966257EA2E0}"/>
    <cellStyle name="40% - Accent4 51 8" xfId="18070" xr:uid="{9A417743-23A4-4142-A7C8-F8CC275B63F2}"/>
    <cellStyle name="40% - Accent4 51 9" xfId="18071" xr:uid="{0D1B2574-DB70-472F-BAE3-1E76540391A1}"/>
    <cellStyle name="40% - Accent4 52" xfId="18072" xr:uid="{40F93B0C-40D0-407F-9B5B-1DB458018679}"/>
    <cellStyle name="40% - Accent4 52 2" xfId="18073" xr:uid="{3504F65B-FC35-42CD-A8F2-122E0E779C24}"/>
    <cellStyle name="40% - Accent4 52 2 2" xfId="18074" xr:uid="{38237977-5DD9-469C-A197-BC3A5A1660E6}"/>
    <cellStyle name="40% - Accent4 52 2 3" xfId="18075" xr:uid="{92D606D8-531E-42BE-9B66-A3BC217C26C6}"/>
    <cellStyle name="40% - Accent4 52 2 4" xfId="18076" xr:uid="{F0C9169D-CC21-4F69-AD81-55A25FC66D48}"/>
    <cellStyle name="40% - Accent4 52 2 5" xfId="18077" xr:uid="{070AFFD2-C663-4B41-B8C7-CAEF64AF535B}"/>
    <cellStyle name="40% - Accent4 52 2 6" xfId="18078" xr:uid="{05742384-2BF9-4F51-922C-770B708DCA55}"/>
    <cellStyle name="40% - Accent4 52 2 7" xfId="18079" xr:uid="{9627AD97-711A-4F81-A7B6-A6ADF6251886}"/>
    <cellStyle name="40% - Accent4 52 2 8" xfId="18080" xr:uid="{3E917395-B0C1-4909-A055-8B33C0D2EE81}"/>
    <cellStyle name="40% - Accent4 52 3" xfId="18081" xr:uid="{7BD29BD9-FB96-4871-8FAE-EED8E9EF5DD8}"/>
    <cellStyle name="40% - Accent4 52 3 2" xfId="18082" xr:uid="{228F4D3A-A64D-4C62-88D9-2AA19957C57E}"/>
    <cellStyle name="40% - Accent4 52 4" xfId="18083" xr:uid="{BCFC9FBA-FADD-4D36-8831-AD5B07E6078D}"/>
    <cellStyle name="40% - Accent4 52 5" xfId="18084" xr:uid="{8D5DF1EE-CDDB-4BBC-812C-151B70516D8A}"/>
    <cellStyle name="40% - Accent4 52 6" xfId="18085" xr:uid="{131330EB-28C6-41C1-98EF-861F4B693713}"/>
    <cellStyle name="40% - Accent4 52 7" xfId="18086" xr:uid="{3CF8B5A4-0D9D-4F7C-B175-8C877838CF5B}"/>
    <cellStyle name="40% - Accent4 52 8" xfId="18087" xr:uid="{D223DC75-A53B-41DB-8497-07153DB282C6}"/>
    <cellStyle name="40% - Accent4 52 9" xfId="18088" xr:uid="{C5321760-29DB-4B63-ABDD-CE3FEFAC4F18}"/>
    <cellStyle name="40% - Accent4 53" xfId="18089" xr:uid="{01396D62-067F-4CD0-9E46-D1A44C17663C}"/>
    <cellStyle name="40% - Accent4 53 2" xfId="18090" xr:uid="{F278EA51-F94B-4009-8B94-51DDEFB71547}"/>
    <cellStyle name="40% - Accent4 53 2 2" xfId="18091" xr:uid="{F1CDC13F-7668-4B41-9041-9A7C4DB4985E}"/>
    <cellStyle name="40% - Accent4 53 2 3" xfId="18092" xr:uid="{5966D882-8EB4-416D-9316-B9E19EBFE51E}"/>
    <cellStyle name="40% - Accent4 53 2 4" xfId="18093" xr:uid="{2D1FB12C-B4E2-4C04-935F-CD512E4BE094}"/>
    <cellStyle name="40% - Accent4 53 2 5" xfId="18094" xr:uid="{72C66309-50E7-4214-B52B-B27DB6734687}"/>
    <cellStyle name="40% - Accent4 53 2 6" xfId="18095" xr:uid="{C1282A27-BD0F-4CA8-9EAB-6F7D83D597F0}"/>
    <cellStyle name="40% - Accent4 53 2 7" xfId="18096" xr:uid="{66913469-91D0-4A85-BA1D-5AC428EEE559}"/>
    <cellStyle name="40% - Accent4 53 2 8" xfId="18097" xr:uid="{C9AB290C-6351-4AF5-8AE6-B0B203D721BF}"/>
    <cellStyle name="40% - Accent4 53 3" xfId="18098" xr:uid="{A715321C-C3F9-41D5-B06D-E57A22D78269}"/>
    <cellStyle name="40% - Accent4 53 3 2" xfId="18099" xr:uid="{85C8CE34-582C-4AFD-A181-938313852F13}"/>
    <cellStyle name="40% - Accent4 53 4" xfId="18100" xr:uid="{7CD37D1A-9896-4E1E-9729-FB9D2E4F11F7}"/>
    <cellStyle name="40% - Accent4 53 5" xfId="18101" xr:uid="{DD778E44-8C31-4F74-BD4F-8834C4BC5AD0}"/>
    <cellStyle name="40% - Accent4 53 6" xfId="18102" xr:uid="{436609FB-4083-466C-B845-87B4C7C0E181}"/>
    <cellStyle name="40% - Accent4 53 7" xfId="18103" xr:uid="{2C715AF6-6E4A-4F17-88FC-4711F3F7592F}"/>
    <cellStyle name="40% - Accent4 53 8" xfId="18104" xr:uid="{878BDED7-CE09-48EF-9954-EE8AF14CB944}"/>
    <cellStyle name="40% - Accent4 53 9" xfId="18105" xr:uid="{7BE62018-63B7-4B8C-9642-8727DF440EE5}"/>
    <cellStyle name="40% - Accent4 54" xfId="18106" xr:uid="{6E70D8F1-01C3-4A54-93CF-923890DA063B}"/>
    <cellStyle name="40% - Accent4 54 2" xfId="18107" xr:uid="{E79527CC-E7E3-431F-A7F9-30CA1D102D08}"/>
    <cellStyle name="40% - Accent4 54 2 2" xfId="18108" xr:uid="{7F5354B2-FB4E-47C3-9A6D-C64F477ABDF9}"/>
    <cellStyle name="40% - Accent4 54 2 3" xfId="18109" xr:uid="{C4BE2BEB-A593-410B-8238-5350740982D2}"/>
    <cellStyle name="40% - Accent4 54 2 4" xfId="18110" xr:uid="{28C9FABC-EAB3-49B8-A78A-780333B59208}"/>
    <cellStyle name="40% - Accent4 54 2 5" xfId="18111" xr:uid="{495E35C4-8206-4C2B-8970-F8B67286A49A}"/>
    <cellStyle name="40% - Accent4 54 2 6" xfId="18112" xr:uid="{16063392-D75B-4574-8781-ED7C732CF645}"/>
    <cellStyle name="40% - Accent4 54 2 7" xfId="18113" xr:uid="{915B6E33-7920-4062-9246-F7851C6B82CE}"/>
    <cellStyle name="40% - Accent4 54 2 8" xfId="18114" xr:uid="{20CBDD18-C72C-48CF-A993-B7FF52D679FF}"/>
    <cellStyle name="40% - Accent4 54 3" xfId="18115" xr:uid="{D7B677DE-9F35-467C-9344-2CB41EED82DD}"/>
    <cellStyle name="40% - Accent4 54 3 2" xfId="18116" xr:uid="{E3163D2E-13D3-4C49-B883-E8F59109DD96}"/>
    <cellStyle name="40% - Accent4 54 4" xfId="18117" xr:uid="{E27D0A98-6FCB-4CE9-8510-BFD00088D3F9}"/>
    <cellStyle name="40% - Accent4 54 5" xfId="18118" xr:uid="{82A4D9F4-9DC1-4F40-BFBC-967CEA41D348}"/>
    <cellStyle name="40% - Accent4 54 6" xfId="18119" xr:uid="{98A59F2A-5FF9-4E35-89AE-BAF442439F2F}"/>
    <cellStyle name="40% - Accent4 54 7" xfId="18120" xr:uid="{249D1B33-87E0-4D1C-9C88-50007A0559A4}"/>
    <cellStyle name="40% - Accent4 54 8" xfId="18121" xr:uid="{2E4D5EAA-436C-4C58-9240-C06672D20EA0}"/>
    <cellStyle name="40% - Accent4 54 9" xfId="18122" xr:uid="{69A819F9-2BDB-4AA0-A24A-302FC14FFF1D}"/>
    <cellStyle name="40% - Accent4 55" xfId="18123" xr:uid="{29200017-5D88-4B95-8E66-C8658A75F3CC}"/>
    <cellStyle name="40% - Accent4 55 2" xfId="18124" xr:uid="{C6E39AFA-E631-49A7-8D46-75EA149923C9}"/>
    <cellStyle name="40% - Accent4 55 2 2" xfId="18125" xr:uid="{364A3D3E-350C-4EE3-8299-71EB9D3141DA}"/>
    <cellStyle name="40% - Accent4 55 3" xfId="18126" xr:uid="{B4FE9279-5C42-43A7-8FC7-30F5D95CECB1}"/>
    <cellStyle name="40% - Accent4 55 3 2" xfId="18127" xr:uid="{900B4E92-336F-4D87-91F8-350A9173FB41}"/>
    <cellStyle name="40% - Accent4 55 4" xfId="18128" xr:uid="{02823E1B-53BA-4A60-95FA-BF7551F03BE7}"/>
    <cellStyle name="40% - Accent4 55 5" xfId="18129" xr:uid="{ED68FD0A-7AA4-422F-B618-1F5FC6F48A6C}"/>
    <cellStyle name="40% - Accent4 55 6" xfId="18130" xr:uid="{C5B2967E-0619-43E7-9C4A-0EBAE8933FB5}"/>
    <cellStyle name="40% - Accent4 55 7" xfId="18131" xr:uid="{B4C8E953-EDFD-4E9F-A3CA-8C9AE9288C4D}"/>
    <cellStyle name="40% - Accent4 56" xfId="18132" xr:uid="{C227B4D9-3CC5-4C92-A6F7-B86E8A57E10C}"/>
    <cellStyle name="40% - Accent4 56 2" xfId="18133" xr:uid="{3779582B-7418-4AAB-A90A-249CE6DDFE0E}"/>
    <cellStyle name="40% - Accent4 56 2 2" xfId="18134" xr:uid="{4DCF9A86-04A8-4D58-A2AE-38635101DD26}"/>
    <cellStyle name="40% - Accent4 56 3" xfId="18135" xr:uid="{857924D8-4C6C-467F-B701-784C9733391C}"/>
    <cellStyle name="40% - Accent4 56 4" xfId="18136" xr:uid="{39D7C43F-B0BE-49A4-BED1-9F445399564B}"/>
    <cellStyle name="40% - Accent4 56 5" xfId="18137" xr:uid="{FD48A7D3-DB03-413C-AE36-178A0DFA28FA}"/>
    <cellStyle name="40% - Accent4 56 6" xfId="18138" xr:uid="{A0D93E71-17AB-4C01-A022-C01264E2102C}"/>
    <cellStyle name="40% - Accent4 56 7" xfId="18139" xr:uid="{72125275-D727-4568-9E20-4136F3B2CCE2}"/>
    <cellStyle name="40% - Accent4 57" xfId="18140" xr:uid="{937E62A7-636A-4992-95F5-4EFBA9B6715F}"/>
    <cellStyle name="40% - Accent4 57 2" xfId="18141" xr:uid="{EA1C59DB-F12B-45A6-A8A4-61BF3E4776C4}"/>
    <cellStyle name="40% - Accent4 57 2 2" xfId="18142" xr:uid="{5B7C019B-9A6B-47C6-BC04-C973B5C49340}"/>
    <cellStyle name="40% - Accent4 57 3" xfId="18143" xr:uid="{549D01E0-358A-4C67-B273-15A3BDFAA7B3}"/>
    <cellStyle name="40% - Accent4 57 4" xfId="18144" xr:uid="{CD830966-3417-4639-8F9D-62996D450AD9}"/>
    <cellStyle name="40% - Accent4 57 5" xfId="18145" xr:uid="{9C238275-5A69-4D38-9248-B4941296CF90}"/>
    <cellStyle name="40% - Accent4 57 6" xfId="18146" xr:uid="{4C2F0CA0-E4CA-4E0D-8E01-1FBE7CEBA9DF}"/>
    <cellStyle name="40% - Accent4 57 7" xfId="18147" xr:uid="{47028CD1-CB29-4508-9E68-3D3838480607}"/>
    <cellStyle name="40% - Accent4 58" xfId="18148" xr:uid="{452D33EF-EF52-4203-B796-5115E75C8185}"/>
    <cellStyle name="40% - Accent4 58 2" xfId="18149" xr:uid="{6E1B2669-C00E-49D4-82BA-8D8B4E9D69F5}"/>
    <cellStyle name="40% - Accent4 58 2 2" xfId="18150" xr:uid="{D4DDA576-8F63-4CF6-83BB-F5491666B7DC}"/>
    <cellStyle name="40% - Accent4 58 3" xfId="18151" xr:uid="{CF1B3217-BA2E-471D-AC99-CBE3C4940C67}"/>
    <cellStyle name="40% - Accent4 58 3 2" xfId="18152" xr:uid="{B1C38397-7810-4389-B0B7-AF7C03247135}"/>
    <cellStyle name="40% - Accent4 58 4" xfId="18153" xr:uid="{4592BDC6-379F-4759-AB87-CEDB606CFDCF}"/>
    <cellStyle name="40% - Accent4 58 5" xfId="18154" xr:uid="{2E871CAF-507F-4F0C-B2BE-FB8C9694DB13}"/>
    <cellStyle name="40% - Accent4 58 6" xfId="18155" xr:uid="{FB8E158C-0684-4296-9331-02AF7BBF3260}"/>
    <cellStyle name="40% - Accent4 58 7" xfId="18156" xr:uid="{2EADDECB-078D-4667-BA6C-E53AB623BCB4}"/>
    <cellStyle name="40% - Accent4 59" xfId="18157" xr:uid="{18011931-6AA4-487E-AC1C-F5D0A26A0DC6}"/>
    <cellStyle name="40% - Accent4 59 2" xfId="18158" xr:uid="{AECC8B3C-DC2F-4729-8013-3AF8B285481B}"/>
    <cellStyle name="40% - Accent4 59 2 2" xfId="18159" xr:uid="{5A18BC6E-4856-4E8A-9067-116322A76149}"/>
    <cellStyle name="40% - Accent4 59 3" xfId="18160" xr:uid="{0E2C7D7F-7A5F-4AAB-A252-0EF325DA5E1A}"/>
    <cellStyle name="40% - Accent4 59 3 2" xfId="18161" xr:uid="{0FBCB4F8-E908-4904-9052-A35C45071950}"/>
    <cellStyle name="40% - Accent4 59 4" xfId="18162" xr:uid="{D4CA3229-700D-49F6-89DE-E4FABAE4F985}"/>
    <cellStyle name="40% - Accent4 59 5" xfId="18163" xr:uid="{5BD77522-0B7C-4857-B5C6-BCD7E4D2D0D6}"/>
    <cellStyle name="40% - Accent4 59 6" xfId="18164" xr:uid="{1E4427F1-9BB0-4C5F-92BA-913139DFFBC6}"/>
    <cellStyle name="40% - Accent4 59 7" xfId="18165" xr:uid="{1DA69B01-4B47-4971-9D5F-ADC9BAE04005}"/>
    <cellStyle name="40% - Accent4 6" xfId="18166" xr:uid="{28DFF6E5-F258-4E99-8944-92DE9FDC2AB2}"/>
    <cellStyle name="40% - Accent4 6 2" xfId="18167" xr:uid="{27CE6C6D-DBF6-4957-8908-AAE083DC44A7}"/>
    <cellStyle name="40% - Accent4 6 2 2" xfId="18168" xr:uid="{E9F337F7-5853-4492-87E5-99C3C4FBD467}"/>
    <cellStyle name="40% - Accent4 6 2 3" xfId="18169" xr:uid="{84D082BB-82B8-45B0-99D0-65788050E2BB}"/>
    <cellStyle name="40% - Accent4 6 2 4" xfId="18170" xr:uid="{B4097DD1-A533-4980-B286-5D1A685D45D6}"/>
    <cellStyle name="40% - Accent4 6 2 5" xfId="18171" xr:uid="{91839151-B879-430B-9377-3471F6A69F63}"/>
    <cellStyle name="40% - Accent4 6 2 6" xfId="18172" xr:uid="{89B284B1-BCFA-44EA-817B-A776CA39A72A}"/>
    <cellStyle name="40% - Accent4 6 3" xfId="18173" xr:uid="{508C4FF8-3F51-4E3D-A372-7BC33A1D9236}"/>
    <cellStyle name="40% - Accent4 6 3 2" xfId="18174" xr:uid="{EBD5E691-F17D-4E65-B79D-1EFD65855F12}"/>
    <cellStyle name="40% - Accent4 6 4" xfId="18175" xr:uid="{1424E80D-D0F5-4AE7-AFC7-2A4AD204599F}"/>
    <cellStyle name="40% - Accent4 6 5" xfId="18176" xr:uid="{EFEC18D4-D1FE-44B8-9E28-2C711BCECEDD}"/>
    <cellStyle name="40% - Accent4 6 6" xfId="18177" xr:uid="{35C79643-9451-431A-9F62-D357BAA5B2D5}"/>
    <cellStyle name="40% - Accent4 6 7" xfId="18178" xr:uid="{75282B91-4735-487B-9D1E-E236E733ED9E}"/>
    <cellStyle name="40% - Accent4 60" xfId="18179" xr:uid="{36C7E6EE-918D-4DF1-847A-00B2C115168E}"/>
    <cellStyle name="40% - Accent4 60 2" xfId="18180" xr:uid="{611ABE70-8F7E-4706-B47F-66910BCAA184}"/>
    <cellStyle name="40% - Accent4 60 2 2" xfId="18181" xr:uid="{5C1C541B-759D-4DFD-A977-E9D388C7A6CF}"/>
    <cellStyle name="40% - Accent4 60 3" xfId="18182" xr:uid="{31BA56E1-4F27-49FD-9D44-81F3B8EF6CE2}"/>
    <cellStyle name="40% - Accent4 60 3 2" xfId="18183" xr:uid="{E023FF1A-33BB-4256-A18E-238B5AC26E98}"/>
    <cellStyle name="40% - Accent4 60 4" xfId="18184" xr:uid="{34BEC897-9E38-450B-B05C-D70A53E2B0F5}"/>
    <cellStyle name="40% - Accent4 60 5" xfId="18185" xr:uid="{46285DC3-C9FE-4F92-A3D4-65E715F62BC0}"/>
    <cellStyle name="40% - Accent4 60 6" xfId="18186" xr:uid="{3D0BFE70-B028-462D-AAF2-3AD5FC88389A}"/>
    <cellStyle name="40% - Accent4 60 7" xfId="18187" xr:uid="{0A5659A9-2FB6-4049-B6A9-E139A0F462A5}"/>
    <cellStyle name="40% - Accent4 61" xfId="18188" xr:uid="{896BFDBB-D4C5-4DFF-A000-B5154EB4D53F}"/>
    <cellStyle name="40% - Accent4 61 2" xfId="18189" xr:uid="{A608775F-D7D7-4FF8-9D5A-9D39204D23DE}"/>
    <cellStyle name="40% - Accent4 61 2 2" xfId="18190" xr:uid="{1751ECFC-0362-4878-B393-F17C62EBB372}"/>
    <cellStyle name="40% - Accent4 61 3" xfId="18191" xr:uid="{9C2B1CCA-F5E4-48FC-9EF3-41AC2E604432}"/>
    <cellStyle name="40% - Accent4 61 3 2" xfId="18192" xr:uid="{025EC0E0-4A3C-417B-863D-1A76B1BD3C54}"/>
    <cellStyle name="40% - Accent4 61 4" xfId="18193" xr:uid="{A57B50C4-1615-4EBC-9F77-F66797B5FD3D}"/>
    <cellStyle name="40% - Accent4 61 5" xfId="18194" xr:uid="{C6FCD4E9-4460-408B-841F-4FC01A44D394}"/>
    <cellStyle name="40% - Accent4 61 6" xfId="18195" xr:uid="{A98EFAD4-6B17-41E8-9E0E-F84E0C42C491}"/>
    <cellStyle name="40% - Accent4 61 7" xfId="18196" xr:uid="{D8F31CC5-6EED-4A6C-819D-89D99D9E289E}"/>
    <cellStyle name="40% - Accent4 62" xfId="18197" xr:uid="{D99BD615-4F21-45B4-8811-6E73A7261123}"/>
    <cellStyle name="40% - Accent4 62 2" xfId="18198" xr:uid="{07B728B5-C439-4CD6-B612-D97E143CF27C}"/>
    <cellStyle name="40% - Accent4 62 2 2" xfId="18199" xr:uid="{587C1F23-C8A6-4410-AD63-806325485899}"/>
    <cellStyle name="40% - Accent4 62 3" xfId="18200" xr:uid="{ED545993-3FD9-454F-B6E0-B2CDA1C13DE1}"/>
    <cellStyle name="40% - Accent4 62 3 2" xfId="18201" xr:uid="{7A46875C-96D4-4261-801C-48086C2C992D}"/>
    <cellStyle name="40% - Accent4 62 4" xfId="18202" xr:uid="{8EEADB88-1077-40DC-8DD6-ABA4379D668B}"/>
    <cellStyle name="40% - Accent4 62 5" xfId="18203" xr:uid="{22DDDA9E-7568-47C0-98E7-7E82AA69B3AA}"/>
    <cellStyle name="40% - Accent4 62 6" xfId="18204" xr:uid="{DA6DCD55-12EF-4F7D-BE83-787C6287D55C}"/>
    <cellStyle name="40% - Accent4 62 7" xfId="18205" xr:uid="{F00A64A5-42B1-4468-BEE6-2A6E74D32591}"/>
    <cellStyle name="40% - Accent4 63" xfId="18206" xr:uid="{EDB8E488-FA2B-46F0-95E5-FA665CC3ECC7}"/>
    <cellStyle name="40% - Accent4 63 2" xfId="18207" xr:uid="{18830BAB-CA3E-4BCF-9D5D-8252D3A11D7A}"/>
    <cellStyle name="40% - Accent4 63 2 2" xfId="18208" xr:uid="{7FE17AB8-0152-4933-AAFC-11363DDA7A90}"/>
    <cellStyle name="40% - Accent4 63 3" xfId="18209" xr:uid="{D45E4747-8CE8-4055-90A3-F10D34C9A7ED}"/>
    <cellStyle name="40% - Accent4 63 3 2" xfId="18210" xr:uid="{AB1534D1-AF78-4455-8C5F-7CAA44CE4E3E}"/>
    <cellStyle name="40% - Accent4 63 4" xfId="18211" xr:uid="{51DD162D-9C9A-4E3B-B8D0-4E2A2E521CCB}"/>
    <cellStyle name="40% - Accent4 63 5" xfId="18212" xr:uid="{0E6FA1BA-36FE-4123-BD8C-D7711E697169}"/>
    <cellStyle name="40% - Accent4 63 6" xfId="18213" xr:uid="{47E97EDD-2070-4BEF-9458-C34B45CDBD3F}"/>
    <cellStyle name="40% - Accent4 63 7" xfId="18214" xr:uid="{F3859D2D-204A-4A96-B478-3BCEAF6CB92C}"/>
    <cellStyle name="40% - Accent4 64" xfId="18215" xr:uid="{B428C50C-32BF-4576-BC8C-04667BF94F44}"/>
    <cellStyle name="40% - Accent4 64 2" xfId="18216" xr:uid="{B5F8C7A2-2690-4FA7-9386-6A9FC782755E}"/>
    <cellStyle name="40% - Accent4 64 2 2" xfId="18217" xr:uid="{2804DCE1-8C94-4C6B-9C76-423FFE7691D0}"/>
    <cellStyle name="40% - Accent4 64 3" xfId="18218" xr:uid="{BD8C1783-3351-47CB-9669-E9A593CDDC0D}"/>
    <cellStyle name="40% - Accent4 64 3 2" xfId="18219" xr:uid="{A22D7ACA-F65D-4092-98AE-1199A7D4D968}"/>
    <cellStyle name="40% - Accent4 64 4" xfId="18220" xr:uid="{A4C6036E-023D-4E6B-928E-8A06C02C3541}"/>
    <cellStyle name="40% - Accent4 64 5" xfId="18221" xr:uid="{74B74772-9492-4D56-9BB0-F7BA086B8BD4}"/>
    <cellStyle name="40% - Accent4 64 6" xfId="18222" xr:uid="{7E421975-C083-4007-8571-628ED565098E}"/>
    <cellStyle name="40% - Accent4 64 7" xfId="18223" xr:uid="{AE7FBCC9-74DF-4B57-BB38-741428DE8248}"/>
    <cellStyle name="40% - Accent4 65" xfId="18224" xr:uid="{F6C9659E-FA90-4FCA-A0DC-BB53590885E3}"/>
    <cellStyle name="40% - Accent4 65 2" xfId="18225" xr:uid="{CEE1F537-A80E-490A-ACE1-EE40E8029233}"/>
    <cellStyle name="40% - Accent4 65 2 2" xfId="18226" xr:uid="{429902AD-EA49-438C-9D2C-C9879F8513D9}"/>
    <cellStyle name="40% - Accent4 65 3" xfId="18227" xr:uid="{FE04DAD9-16C4-4765-B30A-2F6ECA48095F}"/>
    <cellStyle name="40% - Accent4 65 3 2" xfId="18228" xr:uid="{E319B697-3922-4AD4-BED7-AE0CEA02B801}"/>
    <cellStyle name="40% - Accent4 65 4" xfId="18229" xr:uid="{59514049-1BFA-4A9D-AD05-86859AB580D5}"/>
    <cellStyle name="40% - Accent4 65 5" xfId="18230" xr:uid="{CBE91E1E-1B9E-46D1-BF24-968E14CF7BE4}"/>
    <cellStyle name="40% - Accent4 65 6" xfId="18231" xr:uid="{E38860E5-D51A-40EC-99D5-9EDED618B50F}"/>
    <cellStyle name="40% - Accent4 65 7" xfId="18232" xr:uid="{9A61DA67-5FCF-470A-87D9-C49D64048EA9}"/>
    <cellStyle name="40% - Accent4 66" xfId="18233" xr:uid="{17C85CCC-54E4-4AE4-A2DB-9D83FE43F0DA}"/>
    <cellStyle name="40% - Accent4 66 2" xfId="18234" xr:uid="{44651345-75F1-4F65-A1EC-0655476A828D}"/>
    <cellStyle name="40% - Accent4 66 2 2" xfId="18235" xr:uid="{F01A2189-CE85-460C-9BD8-24B57CE74A5F}"/>
    <cellStyle name="40% - Accent4 66 3" xfId="18236" xr:uid="{6CCBD840-326A-4F4F-A538-14B77E77CC56}"/>
    <cellStyle name="40% - Accent4 66 3 2" xfId="18237" xr:uid="{C90E3F35-EE1C-4B73-B1A3-478A343CFA1D}"/>
    <cellStyle name="40% - Accent4 66 4" xfId="18238" xr:uid="{5EFF6240-CFF6-47CA-8664-6FABD445346D}"/>
    <cellStyle name="40% - Accent4 66 5" xfId="18239" xr:uid="{11FEA89A-B80E-4C45-AFE0-93FE7DCE3AFB}"/>
    <cellStyle name="40% - Accent4 66 6" xfId="18240" xr:uid="{D2CB3372-F9FE-48EF-81DE-C7B0641B3AA5}"/>
    <cellStyle name="40% - Accent4 66 7" xfId="18241" xr:uid="{E068044C-B75C-4FBE-AC72-7D46752C9B8B}"/>
    <cellStyle name="40% - Accent4 67" xfId="18242" xr:uid="{5E890DD2-A4DD-4E15-82E7-CB5442F29CA3}"/>
    <cellStyle name="40% - Accent4 67 2" xfId="18243" xr:uid="{24FF75EF-F003-4AD7-BA5B-F8CA24868494}"/>
    <cellStyle name="40% - Accent4 67 2 2" xfId="18244" xr:uid="{EAC60C5F-7572-4605-8767-890BE5B22E6A}"/>
    <cellStyle name="40% - Accent4 67 3" xfId="18245" xr:uid="{8BD2DEEA-93AA-4684-B776-2443FC3BD392}"/>
    <cellStyle name="40% - Accent4 67 3 2" xfId="18246" xr:uid="{B4AA7868-5CE1-4F15-B6A6-2E3CA8619712}"/>
    <cellStyle name="40% - Accent4 67 4" xfId="18247" xr:uid="{AD9B93AC-BBD9-4043-9865-6084AA2159C7}"/>
    <cellStyle name="40% - Accent4 67 5" xfId="18248" xr:uid="{4D62CCB9-7940-4632-8B9D-47EA95725ED6}"/>
    <cellStyle name="40% - Accent4 67 6" xfId="18249" xr:uid="{03E22D1E-020E-40EF-9DE9-9EBFFBADB486}"/>
    <cellStyle name="40% - Accent4 67 7" xfId="18250" xr:uid="{9C88E1D0-28FA-4115-A11C-13A5BBDBD769}"/>
    <cellStyle name="40% - Accent4 68" xfId="18251" xr:uid="{E6E14045-4C82-4670-A6A1-C0376A6FB42C}"/>
    <cellStyle name="40% - Accent4 68 2" xfId="18252" xr:uid="{9D5FF4DC-5D36-472C-8A17-DEF959EAB0F3}"/>
    <cellStyle name="40% - Accent4 68 2 2" xfId="18253" xr:uid="{C6254EE9-B2F7-4819-A606-80256AF1C26D}"/>
    <cellStyle name="40% - Accent4 68 3" xfId="18254" xr:uid="{83F62D34-829C-4A08-B568-FD782BA8F788}"/>
    <cellStyle name="40% - Accent4 68 3 2" xfId="18255" xr:uid="{CE9D984F-A523-40A3-A15F-B50E19BC9E91}"/>
    <cellStyle name="40% - Accent4 68 4" xfId="18256" xr:uid="{322B70DB-41BB-4903-9A33-730503BD2474}"/>
    <cellStyle name="40% - Accent4 68 5" xfId="18257" xr:uid="{8C1C121E-1E21-4A67-BF7C-52FDE15EFC48}"/>
    <cellStyle name="40% - Accent4 68 6" xfId="18258" xr:uid="{963AA9F5-48C4-4073-95C3-3C39D7705969}"/>
    <cellStyle name="40% - Accent4 68 7" xfId="18259" xr:uid="{1BBD66A7-1E49-4026-90BA-3F7FF1536FD2}"/>
    <cellStyle name="40% - Accent4 69" xfId="18260" xr:uid="{B71E34EE-9B53-4D02-9E01-85124D5F6B07}"/>
    <cellStyle name="40% - Accent4 69 2" xfId="18261" xr:uid="{95E759DD-8DB1-49DF-9D51-76A36735705C}"/>
    <cellStyle name="40% - Accent4 69 2 2" xfId="18262" xr:uid="{A0A380D4-355F-44D5-A5B9-A07C3D0A30CE}"/>
    <cellStyle name="40% - Accent4 69 3" xfId="18263" xr:uid="{38C5292A-8BCF-4DBE-BD90-232F370567EC}"/>
    <cellStyle name="40% - Accent4 69 3 2" xfId="18264" xr:uid="{CEFDB9E2-A161-43F1-8B75-9D38B2FE3F5C}"/>
    <cellStyle name="40% - Accent4 69 4" xfId="18265" xr:uid="{133703C3-92C5-417D-8702-D47D8D12B9BB}"/>
    <cellStyle name="40% - Accent4 69 5" xfId="18266" xr:uid="{625745A0-A482-48CF-8AE7-5D222FF76981}"/>
    <cellStyle name="40% - Accent4 69 6" xfId="18267" xr:uid="{C5E7F793-B7B3-48B6-B852-BFFEDA88AE1B}"/>
    <cellStyle name="40% - Accent4 69 7" xfId="18268" xr:uid="{60DB8814-EB80-4245-B05B-FD5B5D17836F}"/>
    <cellStyle name="40% - Accent4 7" xfId="18269" xr:uid="{C98E1B77-CC53-4E88-A439-BBF82B61B80E}"/>
    <cellStyle name="40% - Accent4 7 2" xfId="18270" xr:uid="{A55E7AE2-A4B3-42C5-ACBF-8CC982DD5139}"/>
    <cellStyle name="40% - Accent4 7 2 2" xfId="18271" xr:uid="{A2D21567-EB8C-45F9-87D0-F8F36059E001}"/>
    <cellStyle name="40% - Accent4 7 2 3" xfId="18272" xr:uid="{206C31FA-35F7-45FD-93FC-3E67F3DCF447}"/>
    <cellStyle name="40% - Accent4 7 2 4" xfId="18273" xr:uid="{197666CA-C10E-4C49-A59C-5BEF95430C68}"/>
    <cellStyle name="40% - Accent4 7 2 5" xfId="18274" xr:uid="{3C906BAF-C94E-404F-9C6D-E01EDDA995B3}"/>
    <cellStyle name="40% - Accent4 7 2 6" xfId="18275" xr:uid="{076BE4CA-52AD-4457-B4FE-C08D438AB446}"/>
    <cellStyle name="40% - Accent4 7 3" xfId="18276" xr:uid="{14B7952E-40AA-4B19-9316-F2DAA8075536}"/>
    <cellStyle name="40% - Accent4 7 3 2" xfId="18277" xr:uid="{979A3591-C7D0-4193-AF62-2CB1D59E08F4}"/>
    <cellStyle name="40% - Accent4 7 4" xfId="18278" xr:uid="{09AD710F-1827-46A4-A5C2-C2726135E01D}"/>
    <cellStyle name="40% - Accent4 7 5" xfId="18279" xr:uid="{D3A567B7-D893-48AF-9264-8CF0B6B92AA1}"/>
    <cellStyle name="40% - Accent4 7 6" xfId="18280" xr:uid="{A7FC2D0B-E411-4143-A2FE-116263759533}"/>
    <cellStyle name="40% - Accent4 7 7" xfId="18281" xr:uid="{0D29750E-A16D-4DF4-8C5A-614AE8501D92}"/>
    <cellStyle name="40% - Accent4 70" xfId="18282" xr:uid="{BEECD303-9A09-4E36-9F5E-64E13EB90EC2}"/>
    <cellStyle name="40% - Accent4 70 2" xfId="18283" xr:uid="{F54FB76D-F500-4584-851B-2DA2F33750C4}"/>
    <cellStyle name="40% - Accent4 70 2 2" xfId="18284" xr:uid="{88D44B6F-7057-414F-B785-C93AA40B20A2}"/>
    <cellStyle name="40% - Accent4 70 3" xfId="18285" xr:uid="{E4013F88-9EBB-4256-8704-198A641D2745}"/>
    <cellStyle name="40% - Accent4 70 4" xfId="18286" xr:uid="{9A782F91-0505-40BF-A1D7-480F5F67B3F2}"/>
    <cellStyle name="40% - Accent4 70 5" xfId="18287" xr:uid="{1BDDCE25-96C1-400C-8533-E9D97B19E704}"/>
    <cellStyle name="40% - Accent4 70 6" xfId="18288" xr:uid="{88E6FFDE-5203-4969-B808-4D80DF4344EE}"/>
    <cellStyle name="40% - Accent4 70 7" xfId="18289" xr:uid="{2F8436A3-F1FA-4318-9460-8208F967E9E8}"/>
    <cellStyle name="40% - Accent4 71" xfId="18290" xr:uid="{F2C98ABA-64AC-4952-BA58-68B5E13A03BE}"/>
    <cellStyle name="40% - Accent4 71 2" xfId="18291" xr:uid="{1FCA245F-3BDB-486C-923D-F7198907A0CC}"/>
    <cellStyle name="40% - Accent4 71 2 2" xfId="18292" xr:uid="{21D1ADD9-F7AA-4633-A5C6-9C6814138A37}"/>
    <cellStyle name="40% - Accent4 71 3" xfId="18293" xr:uid="{4C4B1944-F55E-48ED-9A95-A206D1C5F922}"/>
    <cellStyle name="40% - Accent4 71 4" xfId="18294" xr:uid="{5C9B62E5-C9B3-484F-A629-0029A9E3DD7A}"/>
    <cellStyle name="40% - Accent4 71 5" xfId="18295" xr:uid="{9F2ED81B-CDAD-43BE-B64C-A20D231F7E0F}"/>
    <cellStyle name="40% - Accent4 71 6" xfId="18296" xr:uid="{9A3EE673-CD5B-48BC-8F45-66E98453E74A}"/>
    <cellStyle name="40% - Accent4 71 7" xfId="18297" xr:uid="{9CDA09D0-4BDF-45E8-A2D2-EC43216A44AB}"/>
    <cellStyle name="40% - Accent4 72" xfId="18298" xr:uid="{1546367F-0D77-4AED-A742-52105D20920E}"/>
    <cellStyle name="40% - Accent4 72 2" xfId="18299" xr:uid="{54B6EB5C-8DB5-4E96-8D51-B0980A6FFBD1}"/>
    <cellStyle name="40% - Accent4 72 2 2" xfId="18300" xr:uid="{CBA29BD6-A2AE-4ED0-83EA-56516B2F273A}"/>
    <cellStyle name="40% - Accent4 72 3" xfId="18301" xr:uid="{4B04164B-1BFB-47D0-81AF-B2FE0AE6EDBC}"/>
    <cellStyle name="40% - Accent4 72 4" xfId="18302" xr:uid="{C0557202-FC1A-4276-B271-448B6C6C620B}"/>
    <cellStyle name="40% - Accent4 72 5" xfId="18303" xr:uid="{A3048171-6945-4380-B258-2348488DE6F5}"/>
    <cellStyle name="40% - Accent4 72 6" xfId="18304" xr:uid="{39D0C013-79D0-4ECA-BDF3-440AB43B4CA1}"/>
    <cellStyle name="40% - Accent4 72 7" xfId="18305" xr:uid="{E8B3A2A5-BC94-4F82-AC70-03968C0E2EF8}"/>
    <cellStyle name="40% - Accent4 73" xfId="18306" xr:uid="{EDB7F8E2-28C9-426D-89B7-0DFB56920132}"/>
    <cellStyle name="40% - Accent4 73 2" xfId="18307" xr:uid="{3235B0F0-4DE5-4F20-89C4-FE0C8C44B27C}"/>
    <cellStyle name="40% - Accent4 73 2 2" xfId="18308" xr:uid="{131A8589-FA06-42C5-A7B3-BA22C7DCFDAF}"/>
    <cellStyle name="40% - Accent4 73 3" xfId="18309" xr:uid="{CD2A2763-E60F-446C-A974-F5F78D9ED0A4}"/>
    <cellStyle name="40% - Accent4 73 4" xfId="18310" xr:uid="{6BD2ED21-1455-4751-BC21-86DE48CE3CE5}"/>
    <cellStyle name="40% - Accent4 74" xfId="18311" xr:uid="{F5AADA2B-279F-4C0E-9790-8A2DDA0828BB}"/>
    <cellStyle name="40% - Accent4 74 2" xfId="18312" xr:uid="{00DCF90F-BBED-473D-8308-C33240E1EE6D}"/>
    <cellStyle name="40% - Accent4 74 2 2" xfId="18313" xr:uid="{BAF8086E-BF10-4D40-94EB-73B1BBEB97D9}"/>
    <cellStyle name="40% - Accent4 74 3" xfId="18314" xr:uid="{8E3E9907-D793-4139-90A9-52480191FDBF}"/>
    <cellStyle name="40% - Accent4 74 4" xfId="18315" xr:uid="{AF0285B0-929B-4D26-8705-A440BA5CC8DB}"/>
    <cellStyle name="40% - Accent4 75" xfId="18316" xr:uid="{9919C94E-1171-440A-A870-A16FE3D60AEC}"/>
    <cellStyle name="40% - Accent4 75 2" xfId="18317" xr:uid="{BA431A37-E19C-419E-8129-A4A117EBC43C}"/>
    <cellStyle name="40% - Accent4 75 2 2" xfId="18318" xr:uid="{9FA61ACC-6997-46F1-9D5F-5415F3A12C56}"/>
    <cellStyle name="40% - Accent4 75 3" xfId="18319" xr:uid="{5ED0E690-8C8A-4F3E-923A-F2F86FF1916F}"/>
    <cellStyle name="40% - Accent4 75 4" xfId="18320" xr:uid="{11A8FB8D-9FD9-44D3-A0A4-AF602CDA781E}"/>
    <cellStyle name="40% - Accent4 76" xfId="18321" xr:uid="{6663B311-FC92-422D-B155-3C4444F25802}"/>
    <cellStyle name="40% - Accent4 76 2" xfId="18322" xr:uid="{E1267EAB-7284-467D-9B85-01ED72216B6C}"/>
    <cellStyle name="40% - Accent4 76 2 2" xfId="18323" xr:uid="{8BA60D95-E807-4140-ABC3-2A7770CBA264}"/>
    <cellStyle name="40% - Accent4 76 3" xfId="18324" xr:uid="{8EAB0F27-792B-4988-9FE3-AFFE85386B07}"/>
    <cellStyle name="40% - Accent4 76 4" xfId="18325" xr:uid="{AA68AECB-1D60-4113-A58D-C5E5EDBAF4C1}"/>
    <cellStyle name="40% - Accent4 77" xfId="18326" xr:uid="{8A6884D2-B7F0-48FA-8EEE-A725ED4FAFCD}"/>
    <cellStyle name="40% - Accent4 77 2" xfId="18327" xr:uid="{8671EBEA-DE6E-44B6-A1BE-3480B7316FF8}"/>
    <cellStyle name="40% - Accent4 77 2 2" xfId="18328" xr:uid="{D6B9FD17-8077-4A12-A36B-B331980AA490}"/>
    <cellStyle name="40% - Accent4 77 3" xfId="18329" xr:uid="{CA952CFD-683C-4CF4-A95D-7CF119B7DA6D}"/>
    <cellStyle name="40% - Accent4 77 4" xfId="18330" xr:uid="{B4ECDBCF-F813-4DB0-9413-A796A0B86202}"/>
    <cellStyle name="40% - Accent4 78" xfId="18331" xr:uid="{C03516E5-3DFB-4503-A081-C9B8FB9206AC}"/>
    <cellStyle name="40% - Accent4 78 2" xfId="18332" xr:uid="{B31AF57D-BB7E-4DF4-A6E0-813564F34C48}"/>
    <cellStyle name="40% - Accent4 78 2 2" xfId="18333" xr:uid="{4E734ECD-0262-447D-8BC2-EA8D97003292}"/>
    <cellStyle name="40% - Accent4 78 3" xfId="18334" xr:uid="{C1374E87-D46F-4428-8813-92FB5B9529BE}"/>
    <cellStyle name="40% - Accent4 78 4" xfId="18335" xr:uid="{E22C6C78-283E-4E1F-8A71-6332F821A97B}"/>
    <cellStyle name="40% - Accent4 79" xfId="18336" xr:uid="{E6471D1C-A545-4EF5-BA77-77239C8B4835}"/>
    <cellStyle name="40% - Accent4 79 2" xfId="18337" xr:uid="{9068A73B-A22C-4B5B-B3E2-D1B96D6E4935}"/>
    <cellStyle name="40% - Accent4 79 2 2" xfId="18338" xr:uid="{328DEB6E-9037-47AC-BC6F-615A37734654}"/>
    <cellStyle name="40% - Accent4 79 3" xfId="18339" xr:uid="{DF46C098-596F-4960-8745-CDF44FAAAE00}"/>
    <cellStyle name="40% - Accent4 79 4" xfId="18340" xr:uid="{FEFE676B-9DA8-4187-BF6E-9B242E01AB7E}"/>
    <cellStyle name="40% - Accent4 8" xfId="18341" xr:uid="{31FE8BEF-91CC-4EC5-8C6D-01028BEDDD2D}"/>
    <cellStyle name="40% - Accent4 8 2" xfId="18342" xr:uid="{F49A8DBC-7C44-46E8-918F-76C147656B5C}"/>
    <cellStyle name="40% - Accent4 8 2 2" xfId="18343" xr:uid="{55CB3625-2E1C-41EE-9D48-407EEB75A25F}"/>
    <cellStyle name="40% - Accent4 8 2 3" xfId="18344" xr:uid="{8067B64B-2454-4918-9BEC-6B64F2FA15D3}"/>
    <cellStyle name="40% - Accent4 8 2 4" xfId="18345" xr:uid="{37FEB932-CDD7-4F24-8B5C-66DE13DFF3EA}"/>
    <cellStyle name="40% - Accent4 8 2 5" xfId="18346" xr:uid="{CED2EB1E-9AF4-4BD5-8F4A-8AA377736E96}"/>
    <cellStyle name="40% - Accent4 8 2 6" xfId="18347" xr:uid="{512164E4-B2D4-4213-BB9E-5184393576F8}"/>
    <cellStyle name="40% - Accent4 8 3" xfId="18348" xr:uid="{26F352E8-B6ED-41F8-8B06-94A840C26827}"/>
    <cellStyle name="40% - Accent4 8 3 2" xfId="18349" xr:uid="{F8A2BCCE-F2D0-48F0-A863-4BFD888103BA}"/>
    <cellStyle name="40% - Accent4 8 4" xfId="18350" xr:uid="{FE6E0758-E6CB-4669-9A1B-0F2FF2AB4376}"/>
    <cellStyle name="40% - Accent4 8 5" xfId="18351" xr:uid="{2E05AEB1-3361-4854-A087-D412FEED8337}"/>
    <cellStyle name="40% - Accent4 8 6" xfId="18352" xr:uid="{DD07A7CE-53B5-41F9-9683-324F27C09A11}"/>
    <cellStyle name="40% - Accent4 8 7" xfId="18353" xr:uid="{9770180D-F353-4927-B3A6-91ED8FEC8359}"/>
    <cellStyle name="40% - Accent4 80" xfId="18354" xr:uid="{CB8AC9A4-94B7-49CE-A794-9C2972FA9FFE}"/>
    <cellStyle name="40% - Accent4 80 2" xfId="18355" xr:uid="{3D6810A9-9413-4E7A-9830-FEEAB1F997E3}"/>
    <cellStyle name="40% - Accent4 80 2 2" xfId="18356" xr:uid="{3DD9FDB5-DD81-4EF3-A38D-10A997752680}"/>
    <cellStyle name="40% - Accent4 80 3" xfId="18357" xr:uid="{D04180CE-31E9-4DEC-9F2A-CD4F4D5507A4}"/>
    <cellStyle name="40% - Accent4 80 4" xfId="18358" xr:uid="{E8F1473C-33EA-4534-9BAB-06D67218B1B0}"/>
    <cellStyle name="40% - Accent4 81" xfId="18359" xr:uid="{0C3C1B99-C2B9-436D-93E6-B6ECCC0E1A3E}"/>
    <cellStyle name="40% - Accent4 81 2" xfId="18360" xr:uid="{30AC5C47-3030-4578-B97A-B5364BF09E72}"/>
    <cellStyle name="40% - Accent4 81 2 2" xfId="18361" xr:uid="{00A188B3-00CE-48BA-BA9F-AC68A6A4DE17}"/>
    <cellStyle name="40% - Accent4 81 2 2 2" xfId="18362" xr:uid="{B2867A0B-8D4D-48F7-BD20-0FB679AC2FF1}"/>
    <cellStyle name="40% - Accent4 81 2 3" xfId="18363" xr:uid="{B476E82A-4206-4E6D-9054-711B5E91BD21}"/>
    <cellStyle name="40% - Accent4 81 2 4" xfId="18364" xr:uid="{D2020C18-A593-4508-A98F-080DE834E2F7}"/>
    <cellStyle name="40% - Accent4 81 2 5" xfId="18365" xr:uid="{648E3AF3-7B17-4F7E-9148-734B8CC4363D}"/>
    <cellStyle name="40% - Accent4 81 2 6" xfId="18366" xr:uid="{1885DCB1-9B09-44B3-8A4B-835BD727D542}"/>
    <cellStyle name="40% - Accent4 81 3" xfId="18367" xr:uid="{262567EE-3E1B-4A12-9842-63C672B6BBD6}"/>
    <cellStyle name="40% - Accent4 81 4" xfId="18368" xr:uid="{F8353871-60ED-4F39-B1A5-37AC486806AE}"/>
    <cellStyle name="40% - Accent4 82" xfId="18369" xr:uid="{C15AEB6A-67DE-4585-AFC3-4FCE6C643067}"/>
    <cellStyle name="40% - Accent4 82 2" xfId="18370" xr:uid="{F395A7A6-3490-4583-AB5F-E9894B37641C}"/>
    <cellStyle name="40% - Accent4 82 3" xfId="18371" xr:uid="{B0EF1279-63E7-43B3-93B4-5C994622E63E}"/>
    <cellStyle name="40% - Accent4 83" xfId="18372" xr:uid="{11E0770F-E9C3-4E0C-B4DF-F6E8C3D24BA0}"/>
    <cellStyle name="40% - Accent4 83 2" xfId="18373" xr:uid="{14086729-7C9C-42C2-BBDA-31FFAA4049E9}"/>
    <cellStyle name="40% - Accent4 83 3" xfId="18374" xr:uid="{A6354953-45AF-461C-9780-A4A19D33DE29}"/>
    <cellStyle name="40% - Accent4 84" xfId="18375" xr:uid="{25C837F2-3597-4920-9FC1-44145C6B0074}"/>
    <cellStyle name="40% - Accent4 84 2" xfId="18376" xr:uid="{01B74BF9-AA19-4B6E-B99C-304B1D4049D7}"/>
    <cellStyle name="40% - Accent4 84 3" xfId="18377" xr:uid="{1041DF9F-06E7-442E-A915-6BAAE28E544B}"/>
    <cellStyle name="40% - Accent4 85" xfId="18378" xr:uid="{8CB4ED04-16A2-4E1F-8862-5D6FBD13F0D0}"/>
    <cellStyle name="40% - Accent4 85 2" xfId="18379" xr:uid="{D3C38827-6160-4496-99EA-02A7888955F2}"/>
    <cellStyle name="40% - Accent4 85 3" xfId="18380" xr:uid="{CB9AC3E4-90B3-4366-AE4F-CC71A5CE47B9}"/>
    <cellStyle name="40% - Accent4 86" xfId="18381" xr:uid="{79FDE004-2DC4-4C0E-A0B3-ABAC9D446363}"/>
    <cellStyle name="40% - Accent4 86 2" xfId="18382" xr:uid="{E3BB8561-23CE-4AF5-8866-58063E17E607}"/>
    <cellStyle name="40% - Accent4 86 2 2" xfId="18383" xr:uid="{9D0F6772-D9FC-491F-81F4-7EB91B2B8DBC}"/>
    <cellStyle name="40% - Accent4 86 3" xfId="18384" xr:uid="{A0B2CF22-FD54-44C0-903B-BE9545D6BA9D}"/>
    <cellStyle name="40% - Accent4 86 4" xfId="18385" xr:uid="{74683435-4A8D-431D-9FAB-7886DEF9C0E3}"/>
    <cellStyle name="40% - Accent4 86 5" xfId="18386" xr:uid="{56A21129-B406-4601-84DF-E21434D9B53E}"/>
    <cellStyle name="40% - Accent4 86 6" xfId="18387" xr:uid="{0CD97D24-25C2-4AD5-BFAE-C4D4F1257BFA}"/>
    <cellStyle name="40% - Accent4 87" xfId="18388" xr:uid="{7B86430E-4143-4DE6-9AC5-E452C13DEBE2}"/>
    <cellStyle name="40% - Accent4 87 2" xfId="18389" xr:uid="{EB721242-8327-4F23-B6E4-DEF779552A30}"/>
    <cellStyle name="40% - Accent4 87 2 2" xfId="18390" xr:uid="{A5F0374B-B5E2-48A9-B593-C8DF37A84A43}"/>
    <cellStyle name="40% - Accent4 87 3" xfId="18391" xr:uid="{6FF752DC-F211-4A8E-9270-3069D5FEC429}"/>
    <cellStyle name="40% - Accent4 87 4" xfId="18392" xr:uid="{9B07AF55-60A7-48CE-B767-00503135485E}"/>
    <cellStyle name="40% - Accent4 87 5" xfId="18393" xr:uid="{5A296A4A-19A1-4ED2-944E-17C465990151}"/>
    <cellStyle name="40% - Accent4 87 6" xfId="18394" xr:uid="{AD7AED95-D432-4063-996C-DAF64574C083}"/>
    <cellStyle name="40% - Accent4 88" xfId="18395" xr:uid="{4DBC4401-5334-4FDC-B343-4D685D403CAD}"/>
    <cellStyle name="40% - Accent4 88 2" xfId="18396" xr:uid="{35CA3676-BD62-4857-AF66-6FC4E97478E1}"/>
    <cellStyle name="40% - Accent4 88 3" xfId="18397" xr:uid="{23FFAFAE-0B0A-46D6-B3CB-96E38B9AD27A}"/>
    <cellStyle name="40% - Accent4 88 4" xfId="18398" xr:uid="{55E5B202-45AE-43F8-822E-C62014791E46}"/>
    <cellStyle name="40% - Accent4 88 5" xfId="18399" xr:uid="{24BA8CBC-2FC3-4A0A-BD07-F0AE9618CC01}"/>
    <cellStyle name="40% - Accent4 88 6" xfId="18400" xr:uid="{8262D198-0E16-4E5D-AFFD-488FE3AC36C3}"/>
    <cellStyle name="40% - Accent4 89" xfId="18401" xr:uid="{3433D40F-60BD-4E90-B7C7-403F6E411C37}"/>
    <cellStyle name="40% - Accent4 9" xfId="18402" xr:uid="{E86E9A10-2256-460C-8B9C-DF33C774CF1A}"/>
    <cellStyle name="40% - Accent4 9 2" xfId="18403" xr:uid="{FB7853D8-E83D-4AEE-A41B-7B2D9742B8F6}"/>
    <cellStyle name="40% - Accent4 9 2 2" xfId="18404" xr:uid="{A3FD727B-5644-428F-8008-74B042DE2196}"/>
    <cellStyle name="40% - Accent4 9 2 3" xfId="18405" xr:uid="{95895A9D-DA26-4723-8634-999D6D07C780}"/>
    <cellStyle name="40% - Accent4 9 2 4" xfId="18406" xr:uid="{8CE8CEB1-06AA-4048-8CC5-CCA7D2379416}"/>
    <cellStyle name="40% - Accent4 9 2 5" xfId="18407" xr:uid="{188FB8CB-22DB-49EB-B7CD-68EBC1E8967D}"/>
    <cellStyle name="40% - Accent4 9 2 6" xfId="18408" xr:uid="{E19D371C-1387-435E-924A-4880FDD26D29}"/>
    <cellStyle name="40% - Accent4 9 3" xfId="18409" xr:uid="{7E6BC8AC-5195-4AA2-AD8D-42BAE45E44E7}"/>
    <cellStyle name="40% - Accent4 9 3 2" xfId="18410" xr:uid="{FE28879F-3CD4-4393-BA06-2B77F400F113}"/>
    <cellStyle name="40% - Accent4 9 4" xfId="18411" xr:uid="{42953B65-904F-4347-8C7D-06CF627C445B}"/>
    <cellStyle name="40% - Accent4 9 5" xfId="18412" xr:uid="{AAB6EDB6-B89C-443D-ACDB-5F52829F3A5E}"/>
    <cellStyle name="40% - Accent4 9 6" xfId="18413" xr:uid="{2CA6EBC5-84FE-407E-9881-21ABAD1ACAB7}"/>
    <cellStyle name="40% - Accent4 9 7" xfId="18414" xr:uid="{642B2544-EF13-4636-BB8F-A477A6CDE016}"/>
    <cellStyle name="40% - Accent4 90" xfId="18415" xr:uid="{A9EFF286-B716-4CFD-9F7B-6B7D01993B10}"/>
    <cellStyle name="40% - Accent4 91" xfId="18416" xr:uid="{3F11246C-9750-4347-939F-485E4C6A51B4}"/>
    <cellStyle name="40% - Accent4 92" xfId="18417" xr:uid="{7E7EAEEF-0BC2-4646-9249-09DFE167D40F}"/>
    <cellStyle name="40% - Accent4 93" xfId="18418" xr:uid="{A25FD85C-12F2-498B-8C1E-69BA5FA0701F}"/>
    <cellStyle name="40% - Accent4 94" xfId="18419" xr:uid="{8E5D0D04-D771-4386-8DA3-CACE95E6D789}"/>
    <cellStyle name="40% - Accent4 95" xfId="18420" xr:uid="{E011BE6E-B29C-4E7E-AA0F-D09424D83C67}"/>
    <cellStyle name="40% - Accent4 96" xfId="5196" xr:uid="{EA2A5F0A-F201-4928-9217-A60B046B266F}"/>
    <cellStyle name="40% - Accent4 97" xfId="37861" xr:uid="{A22FDFE2-E7E0-485A-A755-3C8C808D0F04}"/>
    <cellStyle name="40% - Accent4 98" xfId="37960" xr:uid="{D89DF9E9-37AA-441D-ABBC-DAA8AAFDEB87}"/>
    <cellStyle name="40% - Accent4 99" xfId="38016" xr:uid="{4FADF3EE-A549-4945-842F-F2CB16E630F6}"/>
    <cellStyle name="40% - Accent5" xfId="45" builtinId="47" customBuiltin="1"/>
    <cellStyle name="40% - Accent5 10" xfId="18421" xr:uid="{8BA8840D-85EA-46F1-9EF8-6DFA7D14ACB9}"/>
    <cellStyle name="40% - Accent5 10 2" xfId="18422" xr:uid="{20DBF6E8-BE8C-4CC4-B05B-4C5CD3467210}"/>
    <cellStyle name="40% - Accent5 10 2 2" xfId="18423" xr:uid="{BE7463E6-47BE-4272-9DB4-7F806E003735}"/>
    <cellStyle name="40% - Accent5 10 2 3" xfId="18424" xr:uid="{3044E815-6B19-4DEA-ABED-683F647D49A5}"/>
    <cellStyle name="40% - Accent5 10 2 4" xfId="18425" xr:uid="{A571938C-EC70-4C45-8C86-91A888BC94AA}"/>
    <cellStyle name="40% - Accent5 10 2 5" xfId="18426" xr:uid="{6569A9EA-B840-4497-B875-550A4C3EB64E}"/>
    <cellStyle name="40% - Accent5 10 2 6" xfId="18427" xr:uid="{8727C039-E913-4B87-984F-C84B2697598F}"/>
    <cellStyle name="40% - Accent5 10 3" xfId="18428" xr:uid="{9E445559-B4BF-48A6-9252-A986997C950F}"/>
    <cellStyle name="40% - Accent5 10 3 2" xfId="18429" xr:uid="{36D6C868-C8A4-4D05-9915-44489256FAC1}"/>
    <cellStyle name="40% - Accent5 10 4" xfId="18430" xr:uid="{8BBE0728-1FF9-430A-8299-CD3ED4ED1E30}"/>
    <cellStyle name="40% - Accent5 10 5" xfId="18431" xr:uid="{1FBDF9AF-AEA0-4B1D-8898-D73C55ACBDBE}"/>
    <cellStyle name="40% - Accent5 10 6" xfId="18432" xr:uid="{B8905EC2-6D1E-4142-B2FE-E00FDB7D4C93}"/>
    <cellStyle name="40% - Accent5 10 7" xfId="18433" xr:uid="{FCBCF24A-0AAE-44A6-B4A6-CED6260AABB1}"/>
    <cellStyle name="40% - Accent5 11" xfId="18434" xr:uid="{CB599B36-C520-448C-92FE-DBE035CCD507}"/>
    <cellStyle name="40% - Accent5 11 2" xfId="18435" xr:uid="{4A85F99E-4AD0-4616-BB2C-BCCD9F7F44DE}"/>
    <cellStyle name="40% - Accent5 11 2 2" xfId="18436" xr:uid="{A34AD266-DF2F-43A6-AA6A-F3BFE9A9FB9D}"/>
    <cellStyle name="40% - Accent5 11 2 3" xfId="18437" xr:uid="{7B5B3468-0F95-45C8-87BD-6380587AE738}"/>
    <cellStyle name="40% - Accent5 11 2 4" xfId="18438" xr:uid="{203FD3AC-03F3-4CEA-94AE-876546D7D783}"/>
    <cellStyle name="40% - Accent5 11 2 5" xfId="18439" xr:uid="{6C61B8ED-CE20-45A3-81FC-6BD544124A02}"/>
    <cellStyle name="40% - Accent5 11 2 6" xfId="18440" xr:uid="{E3265B4F-5915-4BC6-BD50-EB14F990A97B}"/>
    <cellStyle name="40% - Accent5 11 3" xfId="18441" xr:uid="{75C3FB82-0C1E-4377-8C69-A778118C223C}"/>
    <cellStyle name="40% - Accent5 11 3 2" xfId="18442" xr:uid="{B3CEDD4E-34C9-46EB-9EE2-EEF3150C589D}"/>
    <cellStyle name="40% - Accent5 11 4" xfId="18443" xr:uid="{7B1F048B-CF05-413A-8EC5-B98ECBB06D92}"/>
    <cellStyle name="40% - Accent5 11 5" xfId="18444" xr:uid="{412247BF-F687-48BE-93E0-1DBD1C2175F5}"/>
    <cellStyle name="40% - Accent5 11 6" xfId="18445" xr:uid="{9DA5F555-BDA5-4892-9691-6FA85A390742}"/>
    <cellStyle name="40% - Accent5 11 7" xfId="18446" xr:uid="{06D850D9-5460-4000-B8C6-C07D5DD55F35}"/>
    <cellStyle name="40% - Accent5 12" xfId="18447" xr:uid="{735DCBFA-3D48-40ED-94F2-5DF624500D9E}"/>
    <cellStyle name="40% - Accent5 12 2" xfId="18448" xr:uid="{042072B7-648D-425F-8D91-D7D6B407D167}"/>
    <cellStyle name="40% - Accent5 12 2 2" xfId="18449" xr:uid="{31E53461-A0C8-4F93-9A1F-866841D53644}"/>
    <cellStyle name="40% - Accent5 12 2 3" xfId="18450" xr:uid="{EEC7F023-1B95-4DA7-A824-A87C602874E6}"/>
    <cellStyle name="40% - Accent5 12 2 4" xfId="18451" xr:uid="{7E914DB7-6E8F-461A-84B5-E636DCA4B52F}"/>
    <cellStyle name="40% - Accent5 12 2 5" xfId="18452" xr:uid="{E7C03D89-C9FE-40B2-9A83-4B48B03ED873}"/>
    <cellStyle name="40% - Accent5 12 2 6" xfId="18453" xr:uid="{A1CAFF27-6CEF-456C-A68E-23388F7B7B69}"/>
    <cellStyle name="40% - Accent5 12 3" xfId="18454" xr:uid="{BF0EFDEA-F641-4BE6-9D11-C56D1FF9D5D9}"/>
    <cellStyle name="40% - Accent5 12 3 2" xfId="18455" xr:uid="{BCACDE2D-D9D6-4CCE-886D-92A244CE95C5}"/>
    <cellStyle name="40% - Accent5 12 4" xfId="18456" xr:uid="{CA956D85-986C-4F74-BDF7-0147EE8DD664}"/>
    <cellStyle name="40% - Accent5 12 5" xfId="18457" xr:uid="{AB7D4AD8-7ED4-4E10-BAD8-A063833CC03F}"/>
    <cellStyle name="40% - Accent5 12 6" xfId="18458" xr:uid="{C70CD3D1-444C-48DB-804C-AED716A209BA}"/>
    <cellStyle name="40% - Accent5 12 7" xfId="18459" xr:uid="{7CC6ECED-A2A5-4917-A433-7BB2F03E7FC5}"/>
    <cellStyle name="40% - Accent5 13" xfId="18460" xr:uid="{4ACE3967-C5BC-4FB9-821F-1C111AA0DAB5}"/>
    <cellStyle name="40% - Accent5 13 2" xfId="18461" xr:uid="{E0F41F9E-F6FA-41E5-A473-B7DA4A2242A8}"/>
    <cellStyle name="40% - Accent5 13 2 2" xfId="18462" xr:uid="{77AE5C79-5280-4B91-9ADA-854BEA330033}"/>
    <cellStyle name="40% - Accent5 13 2 3" xfId="18463" xr:uid="{A6A36756-DD59-45CF-A465-50759C2CB8DC}"/>
    <cellStyle name="40% - Accent5 13 2 4" xfId="18464" xr:uid="{4889F713-6DAF-4F1B-99AB-8656380C9556}"/>
    <cellStyle name="40% - Accent5 13 2 5" xfId="18465" xr:uid="{A269B9BF-4B97-47D1-90DA-FA2C17A18E4C}"/>
    <cellStyle name="40% - Accent5 13 2 6" xfId="18466" xr:uid="{B8DCF766-B413-4F18-BD03-5BEBB83D2E78}"/>
    <cellStyle name="40% - Accent5 13 3" xfId="18467" xr:uid="{38294724-56CB-427C-981D-7258FE20AB9B}"/>
    <cellStyle name="40% - Accent5 13 3 2" xfId="18468" xr:uid="{FB7DE30C-1DBC-491B-90DB-307B2B4AE0D9}"/>
    <cellStyle name="40% - Accent5 13 4" xfId="18469" xr:uid="{E86BB0D2-0628-4B6A-BAE4-E4D847E037CA}"/>
    <cellStyle name="40% - Accent5 13 5" xfId="18470" xr:uid="{E071A3D4-AD4F-4821-A2B4-84BFF5D294B9}"/>
    <cellStyle name="40% - Accent5 13 6" xfId="18471" xr:uid="{F095296F-C325-4082-80D6-82E2F53446D3}"/>
    <cellStyle name="40% - Accent5 13 7" xfId="18472" xr:uid="{A79F3F80-7D40-4C20-9DBC-5ACA980B98BE}"/>
    <cellStyle name="40% - Accent5 14" xfId="18473" xr:uid="{56DFA244-AF00-449C-BB91-828787FDEBDC}"/>
    <cellStyle name="40% - Accent5 14 2" xfId="18474" xr:uid="{56CD6B23-2E71-4986-AE6E-CE7E1E78D8DE}"/>
    <cellStyle name="40% - Accent5 14 2 2" xfId="18475" xr:uid="{32FD7242-49CD-4725-93BE-70EEF3B83996}"/>
    <cellStyle name="40% - Accent5 14 2 3" xfId="18476" xr:uid="{F08F7C23-8FB5-4DB1-A916-B7EB47F873B1}"/>
    <cellStyle name="40% - Accent5 14 2 4" xfId="18477" xr:uid="{2CCF0127-5BEA-44CD-AB53-2F460B3C6461}"/>
    <cellStyle name="40% - Accent5 14 2 5" xfId="18478" xr:uid="{99080311-BD37-4473-B93C-352911A886CB}"/>
    <cellStyle name="40% - Accent5 14 2 6" xfId="18479" xr:uid="{FAC1B73D-AE03-4C50-BB9E-21A73A84D536}"/>
    <cellStyle name="40% - Accent5 14 3" xfId="18480" xr:uid="{CF1B9FF6-97E5-4E95-BD69-66A07C8AAC3E}"/>
    <cellStyle name="40% - Accent5 14 3 2" xfId="18481" xr:uid="{299D1147-8754-4C4D-A4DC-AE4EB8BB2C3A}"/>
    <cellStyle name="40% - Accent5 14 4" xfId="18482" xr:uid="{56ABFB69-BBB3-4E97-B5E8-ACBAFE97D99B}"/>
    <cellStyle name="40% - Accent5 14 5" xfId="18483" xr:uid="{0FBC1742-EFAE-43EA-A235-DB06FC4F6F5E}"/>
    <cellStyle name="40% - Accent5 14 6" xfId="18484" xr:uid="{38CD7FFA-5344-4B70-838C-D969102D4B02}"/>
    <cellStyle name="40% - Accent5 14 7" xfId="18485" xr:uid="{E6AD8742-533A-42E1-BA4F-ED9BC10F083A}"/>
    <cellStyle name="40% - Accent5 15" xfId="18486" xr:uid="{AB9E80FD-94D3-40F2-AC1F-BF64F272CC9C}"/>
    <cellStyle name="40% - Accent5 15 2" xfId="18487" xr:uid="{3640BA57-D5DB-4E2C-9442-5CE96F125948}"/>
    <cellStyle name="40% - Accent5 15 2 2" xfId="18488" xr:uid="{A37A60D1-E9EC-4B7E-B458-B8B8E5653B14}"/>
    <cellStyle name="40% - Accent5 15 2 3" xfId="18489" xr:uid="{B3E45F56-D9FF-4D53-B2D2-B7FA3A97A50E}"/>
    <cellStyle name="40% - Accent5 15 2 4" xfId="18490" xr:uid="{424237C0-B411-41C4-AD00-566F41F9806F}"/>
    <cellStyle name="40% - Accent5 15 2 5" xfId="18491" xr:uid="{E65C0A0D-FF99-4188-8A9E-285B2A20383C}"/>
    <cellStyle name="40% - Accent5 15 2 6" xfId="18492" xr:uid="{804E6613-D58E-4B86-8586-E95CF163D103}"/>
    <cellStyle name="40% - Accent5 15 3" xfId="18493" xr:uid="{DFCA0BB1-75FC-434D-B4A8-FC7AB50719A0}"/>
    <cellStyle name="40% - Accent5 15 3 2" xfId="18494" xr:uid="{546EFB30-BF0D-41A7-8573-1775A4116CD9}"/>
    <cellStyle name="40% - Accent5 15 4" xfId="18495" xr:uid="{8A2B0A86-C55C-494C-96D0-F14C3CA13674}"/>
    <cellStyle name="40% - Accent5 15 5" xfId="18496" xr:uid="{F0606ABE-D645-4AB2-8FA4-9E070B0B24E5}"/>
    <cellStyle name="40% - Accent5 15 6" xfId="18497" xr:uid="{08F2EA22-4A11-4A08-81E1-A4A80AFAF0C7}"/>
    <cellStyle name="40% - Accent5 15 7" xfId="18498" xr:uid="{516A7052-BB73-4FBA-B93D-543FB02DC7AB}"/>
    <cellStyle name="40% - Accent5 16" xfId="18499" xr:uid="{96B9A31C-7871-48D4-8E43-0A2134C99F38}"/>
    <cellStyle name="40% - Accent5 16 2" xfId="18500" xr:uid="{5976399C-9512-4FF0-A366-A5F3677F4A31}"/>
    <cellStyle name="40% - Accent5 16 2 2" xfId="18501" xr:uid="{CF3420B8-3C6F-4531-8DFC-15F01D5800CF}"/>
    <cellStyle name="40% - Accent5 16 2 3" xfId="18502" xr:uid="{A097C075-AB35-4CC0-8A52-4EF40A660D2C}"/>
    <cellStyle name="40% - Accent5 16 2 4" xfId="18503" xr:uid="{0D663C83-0422-4B97-B279-D499F90495E3}"/>
    <cellStyle name="40% - Accent5 16 2 5" xfId="18504" xr:uid="{89C8F2DE-EB80-4266-8FB8-30F6594AB905}"/>
    <cellStyle name="40% - Accent5 16 2 6" xfId="18505" xr:uid="{6E4230B8-F72A-473A-850F-350A5AD85206}"/>
    <cellStyle name="40% - Accent5 16 3" xfId="18506" xr:uid="{DE513B0F-4B5C-44B3-BDF5-9AA0C86BEF58}"/>
    <cellStyle name="40% - Accent5 16 3 2" xfId="18507" xr:uid="{FDBEDD2E-A075-45CB-9E01-21A68ACA04FE}"/>
    <cellStyle name="40% - Accent5 16 4" xfId="18508" xr:uid="{DC3FF446-B3F2-457D-AC6C-8D502770237C}"/>
    <cellStyle name="40% - Accent5 16 5" xfId="18509" xr:uid="{AACCDEC4-7B49-4082-B819-ACD5D60C7D40}"/>
    <cellStyle name="40% - Accent5 16 6" xfId="18510" xr:uid="{BAE9BF4C-F5FB-4E85-B9EC-1252A28F890E}"/>
    <cellStyle name="40% - Accent5 16 7" xfId="18511" xr:uid="{E6015AF6-90C2-4D7B-B3C4-1D9A0D11A002}"/>
    <cellStyle name="40% - Accent5 17" xfId="18512" xr:uid="{607EDFE3-7D1B-4A4E-858C-DFC58F9669F7}"/>
    <cellStyle name="40% - Accent5 17 2" xfId="18513" xr:uid="{4F7D637D-7E71-482E-B62A-D6349609AB95}"/>
    <cellStyle name="40% - Accent5 17 2 2" xfId="18514" xr:uid="{6BA3BDD6-E636-4DB5-9DF2-F32C616EAD1A}"/>
    <cellStyle name="40% - Accent5 17 2 3" xfId="18515" xr:uid="{6B64977C-4C19-4E92-87EF-845B9AF54987}"/>
    <cellStyle name="40% - Accent5 17 2 4" xfId="18516" xr:uid="{77FFF1E8-6C8C-4400-9DC7-C980BBF6E69F}"/>
    <cellStyle name="40% - Accent5 17 2 5" xfId="18517" xr:uid="{785C2897-62A7-4521-BD49-A76F40F30B98}"/>
    <cellStyle name="40% - Accent5 17 2 6" xfId="18518" xr:uid="{530D4AAA-2071-43B3-B866-2DADE6B9CE66}"/>
    <cellStyle name="40% - Accent5 17 3" xfId="18519" xr:uid="{94BA1921-B944-4862-9C88-1802AFC1B054}"/>
    <cellStyle name="40% - Accent5 17 3 2" xfId="18520" xr:uid="{2A7601CE-DCE4-41A6-B96F-0E82611D2295}"/>
    <cellStyle name="40% - Accent5 17 4" xfId="18521" xr:uid="{C041B3DF-EC07-4D50-A052-8EDC656C5C7D}"/>
    <cellStyle name="40% - Accent5 17 5" xfId="18522" xr:uid="{9F695190-2B30-4C1D-BC1B-A23875AC716A}"/>
    <cellStyle name="40% - Accent5 17 6" xfId="18523" xr:uid="{14C277F7-C4F0-4A4E-897F-232CF8F1FA8D}"/>
    <cellStyle name="40% - Accent5 17 7" xfId="18524" xr:uid="{BD87EBA2-6EF8-442C-8D12-ABA9F09E7954}"/>
    <cellStyle name="40% - Accent5 18" xfId="18525" xr:uid="{734F377B-D826-4885-9FD4-B7278210AC37}"/>
    <cellStyle name="40% - Accent5 18 2" xfId="18526" xr:uid="{AA33E618-7AA5-4C1D-B40D-D75C19973A2D}"/>
    <cellStyle name="40% - Accent5 18 2 2" xfId="18527" xr:uid="{0DA55C8C-696D-42D9-80A5-8B3A3C3CEBA4}"/>
    <cellStyle name="40% - Accent5 18 2 3" xfId="18528" xr:uid="{70AEA889-A9E9-4061-971F-6F5A11E1794D}"/>
    <cellStyle name="40% - Accent5 18 2 4" xfId="18529" xr:uid="{63562467-F4FB-4128-BC54-365769B76E6A}"/>
    <cellStyle name="40% - Accent5 18 2 5" xfId="18530" xr:uid="{E51085AF-584F-4F58-97EE-8D3D510B471F}"/>
    <cellStyle name="40% - Accent5 18 2 6" xfId="18531" xr:uid="{607E150C-0159-457F-A991-4490651CE151}"/>
    <cellStyle name="40% - Accent5 18 3" xfId="18532" xr:uid="{51905427-FBCB-48FF-9415-28E98C3E3982}"/>
    <cellStyle name="40% - Accent5 18 3 2" xfId="18533" xr:uid="{C633ADE8-BD50-4ED0-8F36-3A61A0287812}"/>
    <cellStyle name="40% - Accent5 18 4" xfId="18534" xr:uid="{6B475956-167C-41FF-8A9E-CB536AC4D0AF}"/>
    <cellStyle name="40% - Accent5 18 5" xfId="18535" xr:uid="{A1817723-EA6F-4BE4-97D3-35B1E75B5F08}"/>
    <cellStyle name="40% - Accent5 18 6" xfId="18536" xr:uid="{D01E0B11-4026-4AEE-A2F2-DEC1F2DC8B69}"/>
    <cellStyle name="40% - Accent5 18 7" xfId="18537" xr:uid="{56FB4128-0387-4DD8-A3B4-41E6D7F8C2C1}"/>
    <cellStyle name="40% - Accent5 19" xfId="18538" xr:uid="{1A220FE5-0B9B-4405-B16A-F86E29AF811E}"/>
    <cellStyle name="40% - Accent5 19 2" xfId="18539" xr:uid="{AC7AFC70-984E-4240-9C54-0DD6DF1139B5}"/>
    <cellStyle name="40% - Accent5 19 2 2" xfId="18540" xr:uid="{64A71538-0212-4214-9C7D-C9EE8549FD67}"/>
    <cellStyle name="40% - Accent5 19 2 3" xfId="18541" xr:uid="{607361CC-973A-452F-97EF-485487D67320}"/>
    <cellStyle name="40% - Accent5 19 2 4" xfId="18542" xr:uid="{1D804CF3-FF6E-4DC5-8C4F-316189E65987}"/>
    <cellStyle name="40% - Accent5 19 2 5" xfId="18543" xr:uid="{C890EB91-CA8D-4615-92CB-9B379BBC9081}"/>
    <cellStyle name="40% - Accent5 19 2 6" xfId="18544" xr:uid="{E4A40812-4F4D-4EB6-A4E1-0DD1B5405B64}"/>
    <cellStyle name="40% - Accent5 19 3" xfId="18545" xr:uid="{9B926124-8642-453F-8635-33D47CC5926A}"/>
    <cellStyle name="40% - Accent5 19 3 2" xfId="18546" xr:uid="{E1896C53-48C2-48CC-9457-3B54E6E61789}"/>
    <cellStyle name="40% - Accent5 19 4" xfId="18547" xr:uid="{5872DC8D-6303-4398-85E6-44F9A740C81A}"/>
    <cellStyle name="40% - Accent5 19 5" xfId="18548" xr:uid="{CC817A03-0F3A-473C-9DB2-C96487783D2B}"/>
    <cellStyle name="40% - Accent5 19 6" xfId="18549" xr:uid="{2538C074-CA6B-404A-AD21-1E8F353978FF}"/>
    <cellStyle name="40% - Accent5 19 7" xfId="18550" xr:uid="{521DC33B-9FA1-4664-A74D-618275E21FDE}"/>
    <cellStyle name="40% - Accent5 2" xfId="232" xr:uid="{01F9E2A1-68F9-4BC1-9989-456F82332EAF}"/>
    <cellStyle name="40% - Accent5 2 10" xfId="37729" xr:uid="{EDEE1FC5-5FB4-4AF5-90A8-F3085D0184D4}"/>
    <cellStyle name="40% - Accent5 2 11" xfId="5336" xr:uid="{AE77F654-5A19-49B0-9B9B-7EB58ABB320B}"/>
    <cellStyle name="40% - Accent5 2 12" xfId="4569" xr:uid="{394A68EA-576D-47B0-ABCA-7628CBE3CBFC}"/>
    <cellStyle name="40% - Accent5 2 2" xfId="5422" xr:uid="{91426A6A-1291-4166-901E-76DC36C91AA0}"/>
    <cellStyle name="40% - Accent5 2 2 2" xfId="5680" xr:uid="{B0DAFF96-6CBC-49FA-82A1-784B6FEFFE52}"/>
    <cellStyle name="40% - Accent5 2 2 2 2" xfId="18553" xr:uid="{D6D6A089-E9E9-47D9-84E5-EED2746DA941}"/>
    <cellStyle name="40% - Accent5 2 2 3" xfId="18554" xr:uid="{19230054-D162-43DA-B4B1-7C1539909C17}"/>
    <cellStyle name="40% - Accent5 2 2 4" xfId="18555" xr:uid="{37F3A720-3552-4DA9-90CD-625AC68E143B}"/>
    <cellStyle name="40% - Accent5 2 2 5" xfId="18556" xr:uid="{034E842C-56DF-45DF-8743-988CED19181B}"/>
    <cellStyle name="40% - Accent5 2 2 6" xfId="18557" xr:uid="{AE41189B-C0AB-4148-A3EF-B6D0DC44E0D4}"/>
    <cellStyle name="40% - Accent5 2 2 7" xfId="18552" xr:uid="{9546A1BD-D4DC-4631-A2E8-E7A8A533B4D2}"/>
    <cellStyle name="40% - Accent5 2 3" xfId="5314" xr:uid="{E46B3A83-8138-404B-BDE5-A3E587DE7C36}"/>
    <cellStyle name="40% - Accent5 2 3 2" xfId="18559" xr:uid="{CD1E72A4-F410-47C5-8490-B51ED08B35D2}"/>
    <cellStyle name="40% - Accent5 2 3 3" xfId="18558" xr:uid="{D873EF11-6ABF-4FD1-B8AC-73CE9C5D4F5F}"/>
    <cellStyle name="40% - Accent5 2 4" xfId="18560" xr:uid="{0DE8A993-3C5B-4B1A-A2EA-E775F342D2BE}"/>
    <cellStyle name="40% - Accent5 2 5" xfId="18561" xr:uid="{DCF5AB34-772A-47C7-86C6-B5BB4EF411E6}"/>
    <cellStyle name="40% - Accent5 2 6" xfId="18562" xr:uid="{EBF8796F-FC27-45AD-8EB6-9B34C535C4FB}"/>
    <cellStyle name="40% - Accent5 2 7" xfId="18563" xr:uid="{C71796BD-56B7-4549-87B1-E3953845A1FF}"/>
    <cellStyle name="40% - Accent5 2 8" xfId="18564" xr:uid="{974B8034-3040-49C8-9C9E-23EBCFC2E856}"/>
    <cellStyle name="40% - Accent5 2 9" xfId="18551" xr:uid="{ADFBE8DA-7E5A-4DB6-BAEF-B75ED5BB78A4}"/>
    <cellStyle name="40% - Accent5 20" xfId="18565" xr:uid="{90D39B0B-9D74-4B63-A4F4-29B02493A0D7}"/>
    <cellStyle name="40% - Accent5 20 2" xfId="18566" xr:uid="{0D54A9C1-DB90-4E0D-A7B4-8AFA82E4C5B3}"/>
    <cellStyle name="40% - Accent5 20 2 2" xfId="18567" xr:uid="{ECB3B288-1E79-4F85-BE14-51EE6155EF6D}"/>
    <cellStyle name="40% - Accent5 20 2 3" xfId="18568" xr:uid="{66F9F9D5-C99A-4ACA-BF2A-3F1E57DF8EBB}"/>
    <cellStyle name="40% - Accent5 20 2 4" xfId="18569" xr:uid="{AF73EE8B-2150-494F-A037-751F11EB7152}"/>
    <cellStyle name="40% - Accent5 20 2 5" xfId="18570" xr:uid="{67F291E0-B509-4399-9C55-3485467162FC}"/>
    <cellStyle name="40% - Accent5 20 2 6" xfId="18571" xr:uid="{FE1960C4-D504-48F3-A735-52065E4C89EF}"/>
    <cellStyle name="40% - Accent5 20 3" xfId="18572" xr:uid="{AD125F09-E04F-419D-B7F1-30AA0C0705F9}"/>
    <cellStyle name="40% - Accent5 20 3 2" xfId="18573" xr:uid="{C64136AC-893F-40B4-8450-464D5CA2B66A}"/>
    <cellStyle name="40% - Accent5 20 4" xfId="18574" xr:uid="{475E20DC-0AB6-444F-8A74-FEEF51A8FA31}"/>
    <cellStyle name="40% - Accent5 20 5" xfId="18575" xr:uid="{7C28818E-D3A3-4D4F-A1B3-B2F02214FCA9}"/>
    <cellStyle name="40% - Accent5 20 6" xfId="18576" xr:uid="{FC3490E1-1F1D-4C32-8DC1-0DAE9505CABB}"/>
    <cellStyle name="40% - Accent5 20 7" xfId="18577" xr:uid="{7CD4846E-BE9A-4F7D-B53E-DC549B614107}"/>
    <cellStyle name="40% - Accent5 21" xfId="18578" xr:uid="{8AEF3DAD-6681-4E88-B6E4-62E13A13B75A}"/>
    <cellStyle name="40% - Accent5 21 2" xfId="18579" xr:uid="{836BC1DD-3EA1-42A6-9C40-D69793BFB123}"/>
    <cellStyle name="40% - Accent5 21 2 2" xfId="18580" xr:uid="{BACF74DD-035C-4ACB-A0FE-4CBC8B586CB5}"/>
    <cellStyle name="40% - Accent5 21 2 3" xfId="18581" xr:uid="{DC264FE8-2765-4E3D-AFFF-FFD740C86401}"/>
    <cellStyle name="40% - Accent5 21 2 4" xfId="18582" xr:uid="{9324679A-C86B-4E4B-9F3D-C09C9721042F}"/>
    <cellStyle name="40% - Accent5 21 2 5" xfId="18583" xr:uid="{930D4A0F-F11B-4A48-8916-592C83D48B0E}"/>
    <cellStyle name="40% - Accent5 21 2 6" xfId="18584" xr:uid="{6F31D3FC-E482-4C14-B559-AF42C0A7ED5D}"/>
    <cellStyle name="40% - Accent5 21 3" xfId="18585" xr:uid="{E1DEE246-A597-4289-AECC-1A512C1466E7}"/>
    <cellStyle name="40% - Accent5 21 3 2" xfId="18586" xr:uid="{29E9C833-A561-479D-AC8D-270FCBEA3009}"/>
    <cellStyle name="40% - Accent5 21 4" xfId="18587" xr:uid="{2FCE885D-8D64-44E2-8CFA-FA0C4C245634}"/>
    <cellStyle name="40% - Accent5 21 5" xfId="18588" xr:uid="{CB3F0853-3F29-43E0-993E-CECCE1D8C969}"/>
    <cellStyle name="40% - Accent5 21 6" xfId="18589" xr:uid="{C13F78BC-315D-4FF4-8AE5-C6F3984912D6}"/>
    <cellStyle name="40% - Accent5 21 7" xfId="18590" xr:uid="{54A16607-67B2-4414-9299-EBEE5E9FA52A}"/>
    <cellStyle name="40% - Accent5 22" xfId="18591" xr:uid="{54EE6A47-42F5-4C17-9854-6FA9CC7F5EAD}"/>
    <cellStyle name="40% - Accent5 22 2" xfId="18592" xr:uid="{900C5AB0-69EC-4DE0-91D7-7FE1BAF9CC8B}"/>
    <cellStyle name="40% - Accent5 22 2 2" xfId="18593" xr:uid="{CC035472-0205-45A2-B360-3EA5A788ACC3}"/>
    <cellStyle name="40% - Accent5 22 2 3" xfId="18594" xr:uid="{AF7393D5-EB92-4C0C-9530-C3CFC9849A9E}"/>
    <cellStyle name="40% - Accent5 22 2 4" xfId="18595" xr:uid="{43C903B1-F54E-4281-8BCC-F65EACD83A70}"/>
    <cellStyle name="40% - Accent5 22 2 5" xfId="18596" xr:uid="{5E650EC5-1CFB-43FC-8C13-5E1A7AC134BF}"/>
    <cellStyle name="40% - Accent5 22 2 6" xfId="18597" xr:uid="{0808EA49-88FF-4603-8A22-1D3C98F2E48B}"/>
    <cellStyle name="40% - Accent5 22 3" xfId="18598" xr:uid="{40EE6934-5DDE-4A61-945F-EC99B90DECB4}"/>
    <cellStyle name="40% - Accent5 22 3 2" xfId="18599" xr:uid="{B85B2009-2F84-49B4-B90A-8C468C89E2A4}"/>
    <cellStyle name="40% - Accent5 22 4" xfId="18600" xr:uid="{F832224B-2E3D-4764-B16E-974943AF5E7F}"/>
    <cellStyle name="40% - Accent5 22 5" xfId="18601" xr:uid="{1160ADF9-1C12-47AE-BD9A-231BEF1E1887}"/>
    <cellStyle name="40% - Accent5 22 6" xfId="18602" xr:uid="{91D02E46-9A7F-4A1D-950E-99FC6EA37809}"/>
    <cellStyle name="40% - Accent5 22 7" xfId="18603" xr:uid="{F9F278B2-3069-471E-8101-455E9DF63506}"/>
    <cellStyle name="40% - Accent5 23" xfId="18604" xr:uid="{F9D65BE8-1D28-4310-8EC2-BE4610805106}"/>
    <cellStyle name="40% - Accent5 23 2" xfId="18605" xr:uid="{04BC46EA-8CA8-4FA2-868B-532AD989D519}"/>
    <cellStyle name="40% - Accent5 23 2 2" xfId="18606" xr:uid="{44967CCE-D9AF-4B2B-A2E1-B8DE88F6C0FC}"/>
    <cellStyle name="40% - Accent5 23 2 3" xfId="18607" xr:uid="{2467AFE1-8B68-4746-A0B4-CC35A2E1279E}"/>
    <cellStyle name="40% - Accent5 23 2 4" xfId="18608" xr:uid="{C063CB63-4E8B-4213-BB48-3EC4DD628B28}"/>
    <cellStyle name="40% - Accent5 23 2 5" xfId="18609" xr:uid="{5375B27D-A0F5-4858-95F4-976F4A4410CC}"/>
    <cellStyle name="40% - Accent5 23 2 6" xfId="18610" xr:uid="{26DC603F-D830-4105-8C39-2F6FC5A9F6EF}"/>
    <cellStyle name="40% - Accent5 23 3" xfId="18611" xr:uid="{A45CEE5A-9B53-4444-9589-C94B340C7E81}"/>
    <cellStyle name="40% - Accent5 23 3 2" xfId="18612" xr:uid="{31D693B3-D2AD-431E-BBD8-90A54AC13496}"/>
    <cellStyle name="40% - Accent5 23 4" xfId="18613" xr:uid="{64876E94-E510-4035-91A0-5D9EFCFDE911}"/>
    <cellStyle name="40% - Accent5 23 5" xfId="18614" xr:uid="{2854E392-FA8E-40CF-8462-DD2551692919}"/>
    <cellStyle name="40% - Accent5 23 6" xfId="18615" xr:uid="{536BBC7C-35CE-4C62-8DB5-6C51AF203B0F}"/>
    <cellStyle name="40% - Accent5 23 7" xfId="18616" xr:uid="{C7C86961-4052-4F7F-A815-A924F5C11EDC}"/>
    <cellStyle name="40% - Accent5 24" xfId="18617" xr:uid="{F2198C2D-504D-4532-8AFF-EEF48E899DC5}"/>
    <cellStyle name="40% - Accent5 24 2" xfId="18618" xr:uid="{B0EBB35E-8220-4033-A27A-EF25F6AD33F1}"/>
    <cellStyle name="40% - Accent5 24 2 2" xfId="18619" xr:uid="{72F0F95F-8AC5-4886-A6E2-618B9BF3609D}"/>
    <cellStyle name="40% - Accent5 24 2 3" xfId="18620" xr:uid="{36E7F1CD-7D3D-45D4-BE6D-2D3DB19A5477}"/>
    <cellStyle name="40% - Accent5 24 2 4" xfId="18621" xr:uid="{9599788A-3132-43CC-9E1D-5FFCC9745F1D}"/>
    <cellStyle name="40% - Accent5 24 2 5" xfId="18622" xr:uid="{EE3B91B7-4DB4-4A62-BA54-F0A126E2F32F}"/>
    <cellStyle name="40% - Accent5 24 2 6" xfId="18623" xr:uid="{BD670DFE-5524-4E65-B993-D0A18A368D56}"/>
    <cellStyle name="40% - Accent5 24 3" xfId="18624" xr:uid="{ED8AE13D-49C2-4D3F-BA05-312FC6256A48}"/>
    <cellStyle name="40% - Accent5 24 3 2" xfId="18625" xr:uid="{CD9A9A88-4E48-4272-A883-2BDB77B49847}"/>
    <cellStyle name="40% - Accent5 24 4" xfId="18626" xr:uid="{97C45846-6E6C-4C24-B6FA-D4C41164985F}"/>
    <cellStyle name="40% - Accent5 24 5" xfId="18627" xr:uid="{2E30F1A6-9E89-4819-965B-3B51045680E0}"/>
    <cellStyle name="40% - Accent5 24 6" xfId="18628" xr:uid="{54005FCF-FFAB-45A3-B28E-6E698CC45D82}"/>
    <cellStyle name="40% - Accent5 24 7" xfId="18629" xr:uid="{7BEDC1FD-493E-4D37-8450-C3EACD5750E3}"/>
    <cellStyle name="40% - Accent5 25" xfId="18630" xr:uid="{73D769C1-0137-4067-8038-5ABF82F3651B}"/>
    <cellStyle name="40% - Accent5 25 2" xfId="18631" xr:uid="{AB7976A0-5F4F-44F1-BAEA-3D3AEE943F23}"/>
    <cellStyle name="40% - Accent5 25 2 2" xfId="18632" xr:uid="{38E1B903-0A0B-4E2E-8BB5-A3AE517A28CD}"/>
    <cellStyle name="40% - Accent5 25 2 3" xfId="18633" xr:uid="{8104FB98-47CC-49E3-8FA7-A1B31CD8BEC5}"/>
    <cellStyle name="40% - Accent5 25 2 4" xfId="18634" xr:uid="{E77A2BCF-A22B-4F52-B52E-1B971CF8B2DE}"/>
    <cellStyle name="40% - Accent5 25 2 5" xfId="18635" xr:uid="{24F4415A-2D59-4B48-A021-447B0478BA91}"/>
    <cellStyle name="40% - Accent5 25 2 6" xfId="18636" xr:uid="{AD518041-2234-4398-96EB-48452A926EF0}"/>
    <cellStyle name="40% - Accent5 25 3" xfId="18637" xr:uid="{B6E047BC-4470-43B5-8F2C-CA1B7EB249BB}"/>
    <cellStyle name="40% - Accent5 25 3 2" xfId="18638" xr:uid="{46AB1FB2-CEE2-4DE2-A9BB-E08013EDF5B0}"/>
    <cellStyle name="40% - Accent5 25 4" xfId="18639" xr:uid="{8C309F0E-BC9B-4F18-87D1-2BF669029AC4}"/>
    <cellStyle name="40% - Accent5 25 5" xfId="18640" xr:uid="{5DD13BB8-1B77-4167-A6E8-C49419BE1257}"/>
    <cellStyle name="40% - Accent5 25 6" xfId="18641" xr:uid="{674BEE47-5D72-4A3C-A162-A70E30C8539A}"/>
    <cellStyle name="40% - Accent5 25 7" xfId="18642" xr:uid="{096925FA-84DD-4417-B8F7-AB138F11A4C7}"/>
    <cellStyle name="40% - Accent5 26" xfId="18643" xr:uid="{17A00967-E88E-468D-BC49-689A8DD4AF83}"/>
    <cellStyle name="40% - Accent5 26 2" xfId="18644" xr:uid="{012B86E7-5775-435B-AB4C-AC8A74F52EA3}"/>
    <cellStyle name="40% - Accent5 26 2 2" xfId="18645" xr:uid="{0A38F5B4-D135-4F34-8D23-8A7F4962C7D5}"/>
    <cellStyle name="40% - Accent5 26 2 3" xfId="18646" xr:uid="{F1733D8E-DFFA-43D5-99BE-E029B5E9305B}"/>
    <cellStyle name="40% - Accent5 26 2 4" xfId="18647" xr:uid="{C3ACF4DC-61E5-4B34-A64E-2C5AB630A2C4}"/>
    <cellStyle name="40% - Accent5 26 2 5" xfId="18648" xr:uid="{173EE966-00C0-4738-BF43-59289C9A43CA}"/>
    <cellStyle name="40% - Accent5 26 2 6" xfId="18649" xr:uid="{7C96F986-CC49-4255-BB43-DCF3145E0443}"/>
    <cellStyle name="40% - Accent5 26 3" xfId="18650" xr:uid="{C635B13B-26B7-4231-A799-77079CAA5966}"/>
    <cellStyle name="40% - Accent5 26 3 2" xfId="18651" xr:uid="{07BD5618-690E-4894-9ADE-F7D4AF78218D}"/>
    <cellStyle name="40% - Accent5 26 4" xfId="18652" xr:uid="{B9694158-4186-4D26-B5D6-D0379F748554}"/>
    <cellStyle name="40% - Accent5 26 5" xfId="18653" xr:uid="{8CCD8555-0E33-4663-8D8B-42A3A7F303EE}"/>
    <cellStyle name="40% - Accent5 26 6" xfId="18654" xr:uid="{6300883A-840C-4729-B502-28D706DA53ED}"/>
    <cellStyle name="40% - Accent5 26 7" xfId="18655" xr:uid="{44B8A71D-CD7C-4436-9DDB-D69E2D65F6B8}"/>
    <cellStyle name="40% - Accent5 27" xfId="18656" xr:uid="{E5BC452F-76C1-4C3A-B023-87459FD8C97B}"/>
    <cellStyle name="40% - Accent5 27 2" xfId="18657" xr:uid="{6E2921E9-273E-4F16-A5C6-656C0BB0A0AF}"/>
    <cellStyle name="40% - Accent5 27 2 2" xfId="18658" xr:uid="{DB510788-8F6A-48C1-957B-B2DAA08FF60C}"/>
    <cellStyle name="40% - Accent5 27 2 3" xfId="18659" xr:uid="{BF20C82C-298D-4E0D-8B2B-93B8EF007A52}"/>
    <cellStyle name="40% - Accent5 27 2 4" xfId="18660" xr:uid="{DA61F0F8-EDC5-4FC1-ABB6-CE19156E8399}"/>
    <cellStyle name="40% - Accent5 27 2 5" xfId="18661" xr:uid="{2BEF9FE4-F26C-4635-B388-923E906A35C0}"/>
    <cellStyle name="40% - Accent5 27 2 6" xfId="18662" xr:uid="{6F1044EE-8E64-42F1-B9FB-1110BE86B088}"/>
    <cellStyle name="40% - Accent5 27 3" xfId="18663" xr:uid="{1B2A6C8D-0D29-4C04-AF94-6E0EC34A891B}"/>
    <cellStyle name="40% - Accent5 27 3 2" xfId="18664" xr:uid="{BE8AA937-CE9E-46F8-BE49-8827B2AEA746}"/>
    <cellStyle name="40% - Accent5 27 4" xfId="18665" xr:uid="{70B81936-ED8E-4BB4-BABB-38DB247BBF2A}"/>
    <cellStyle name="40% - Accent5 27 5" xfId="18666" xr:uid="{C9065642-50C3-449C-A3BC-B52E91C6DE88}"/>
    <cellStyle name="40% - Accent5 27 6" xfId="18667" xr:uid="{5EAFBC30-AC73-40C1-A32D-83969231DF35}"/>
    <cellStyle name="40% - Accent5 27 7" xfId="18668" xr:uid="{0D9D457C-472A-4DB8-B736-55F3BBEAA152}"/>
    <cellStyle name="40% - Accent5 28" xfId="18669" xr:uid="{1890C3BD-6520-4F39-A231-13F87A2D97F8}"/>
    <cellStyle name="40% - Accent5 28 2" xfId="18670" xr:uid="{572CCF9E-1E25-4F32-9F95-C831D1A3CB68}"/>
    <cellStyle name="40% - Accent5 28 2 2" xfId="18671" xr:uid="{DAF63841-6D32-4863-BAA8-9C3CF9C24FCE}"/>
    <cellStyle name="40% - Accent5 28 2 3" xfId="18672" xr:uid="{7E56DEA5-EA51-4B4A-AF01-E6193DB785B6}"/>
    <cellStyle name="40% - Accent5 28 2 4" xfId="18673" xr:uid="{51402DED-A3A3-4488-8278-61013904A2A7}"/>
    <cellStyle name="40% - Accent5 28 2 5" xfId="18674" xr:uid="{B63A26A9-5250-427D-8CB4-309324B92901}"/>
    <cellStyle name="40% - Accent5 28 2 6" xfId="18675" xr:uid="{0AA3F888-176D-4219-9F18-8FCC0B7EEAD8}"/>
    <cellStyle name="40% - Accent5 28 3" xfId="18676" xr:uid="{B105D576-0F43-441A-9195-71B1D9F17CE6}"/>
    <cellStyle name="40% - Accent5 28 3 2" xfId="18677" xr:uid="{3EA46B39-3AC0-4C97-BC9E-DA8A9E3A3B76}"/>
    <cellStyle name="40% - Accent5 28 4" xfId="18678" xr:uid="{887B7BB1-CF5E-427C-BE95-A5EC49378073}"/>
    <cellStyle name="40% - Accent5 28 5" xfId="18679" xr:uid="{01AFF501-7D7A-4F46-8FE1-FC1C8165367B}"/>
    <cellStyle name="40% - Accent5 28 6" xfId="18680" xr:uid="{838A19AF-0ECA-4F99-93DE-E73FBD825FAD}"/>
    <cellStyle name="40% - Accent5 28 7" xfId="18681" xr:uid="{CDC3FD2A-3198-4F3A-B8CD-E43729613484}"/>
    <cellStyle name="40% - Accent5 29" xfId="18682" xr:uid="{982CEEED-AC34-48B6-8F49-F0851A7C93B1}"/>
    <cellStyle name="40% - Accent5 29 2" xfId="18683" xr:uid="{C9491A73-9F88-4E04-8CB9-69BAD373D11D}"/>
    <cellStyle name="40% - Accent5 29 2 2" xfId="18684" xr:uid="{5F2048F3-0833-4CF7-A277-6FCEEE74E44D}"/>
    <cellStyle name="40% - Accent5 29 2 3" xfId="18685" xr:uid="{360C0086-06AE-4867-AB5A-153555F8CCF1}"/>
    <cellStyle name="40% - Accent5 29 2 4" xfId="18686" xr:uid="{6D523A97-083B-4A23-8C69-2CC4C17F4937}"/>
    <cellStyle name="40% - Accent5 29 2 5" xfId="18687" xr:uid="{577FAA02-8761-4139-AFDE-F26D71D3F1E3}"/>
    <cellStyle name="40% - Accent5 29 2 6" xfId="18688" xr:uid="{EE9FB3D7-7C82-4F88-A686-6AFD09B48F9E}"/>
    <cellStyle name="40% - Accent5 29 3" xfId="18689" xr:uid="{DB1062E0-9F8E-441B-96A0-57CB20211A24}"/>
    <cellStyle name="40% - Accent5 29 3 2" xfId="18690" xr:uid="{0AA49C46-7EAD-4EA0-9F58-30548238F7B8}"/>
    <cellStyle name="40% - Accent5 29 4" xfId="18691" xr:uid="{D2136EAE-60DB-4610-8185-06A4F764AD07}"/>
    <cellStyle name="40% - Accent5 29 5" xfId="18692" xr:uid="{F3C93429-D258-4DA1-AC96-04C750D5013F}"/>
    <cellStyle name="40% - Accent5 29 6" xfId="18693" xr:uid="{2FAB5351-CC51-41CD-AE55-E123401DABE6}"/>
    <cellStyle name="40% - Accent5 29 7" xfId="18694" xr:uid="{B8E50D19-D4F1-4A75-B634-342A1AB4FE77}"/>
    <cellStyle name="40% - Accent5 3" xfId="233" xr:uid="{2C31DCEA-0EF9-4250-93FE-621F30499D99}"/>
    <cellStyle name="40% - Accent5 3 10" xfId="5368" xr:uid="{9C5109AE-94A9-4E7F-B37E-B572D75A9A36}"/>
    <cellStyle name="40% - Accent5 3 11" xfId="4450" xr:uid="{3596768D-5B97-4BA1-B4DD-4F4DF7FEDA6A}"/>
    <cellStyle name="40% - Accent5 3 2" xfId="5753" xr:uid="{73C12518-1116-46F5-B57F-30DF787BF60F}"/>
    <cellStyle name="40% - Accent5 3 2 2" xfId="18697" xr:uid="{DDE2A917-8BFF-46F7-83F4-B00BABF2E8F3}"/>
    <cellStyle name="40% - Accent5 3 2 2 2" xfId="18698" xr:uid="{BB3201A6-2548-4991-89CA-982E8365FC4E}"/>
    <cellStyle name="40% - Accent5 3 2 3" xfId="18699" xr:uid="{06E9CC89-F10E-4716-B0F7-0156874A8C8A}"/>
    <cellStyle name="40% - Accent5 3 2 4" xfId="18700" xr:uid="{3C1CC2E4-18FA-4B37-A236-B5613017A8D2}"/>
    <cellStyle name="40% - Accent5 3 2 5" xfId="18701" xr:uid="{7CA62959-EC25-4B82-A967-765CAB97D659}"/>
    <cellStyle name="40% - Accent5 3 2 6" xfId="18702" xr:uid="{D0EF3815-FEA5-49D5-9B2F-FD7EF8FA9503}"/>
    <cellStyle name="40% - Accent5 3 2 7" xfId="18703" xr:uid="{8B418B06-7840-44AE-9206-DF7CD7089EE4}"/>
    <cellStyle name="40% - Accent5 3 2 8" xfId="18696" xr:uid="{1149C9B5-C394-4D64-92C6-428A1DCD93DC}"/>
    <cellStyle name="40% - Accent5 3 3" xfId="5531" xr:uid="{86E1FC29-8814-48FF-8673-BFC1E1EECB1F}"/>
    <cellStyle name="40% - Accent5 3 3 2" xfId="18705" xr:uid="{36685A6C-94A3-439B-9842-1D4F11BEF79A}"/>
    <cellStyle name="40% - Accent5 3 3 3" xfId="18704" xr:uid="{21FA3E09-DADE-4FEA-B5C7-69EDD3A9D286}"/>
    <cellStyle name="40% - Accent5 3 4" xfId="18706" xr:uid="{C5A37027-3029-4C4D-888A-CDCE8836F507}"/>
    <cellStyle name="40% - Accent5 3 5" xfId="18707" xr:uid="{42D24E6B-015A-4B53-A798-C670D5FEF233}"/>
    <cellStyle name="40% - Accent5 3 6" xfId="18708" xr:uid="{3C80FBDA-F10C-4934-8EE3-0C6824F4ED0C}"/>
    <cellStyle name="40% - Accent5 3 7" xfId="18709" xr:uid="{B02F3E1D-8486-4519-88C1-335A1A2A77C5}"/>
    <cellStyle name="40% - Accent5 3 8" xfId="18710" xr:uid="{44C0346C-8C25-420D-AFFD-0D2C5BDDF803}"/>
    <cellStyle name="40% - Accent5 3 9" xfId="18695" xr:uid="{42D2F535-25B9-4B07-9BE3-A781D003957F}"/>
    <cellStyle name="40% - Accent5 30" xfId="18711" xr:uid="{253A6DDD-1D72-47FB-B109-E4069E0F9D3A}"/>
    <cellStyle name="40% - Accent5 30 2" xfId="18712" xr:uid="{0248F957-CA9F-4806-BE10-92AADAC2E1D6}"/>
    <cellStyle name="40% - Accent5 30 2 2" xfId="18713" xr:uid="{A61CC2FA-8733-409A-BC9E-CFB71C666107}"/>
    <cellStyle name="40% - Accent5 30 2 3" xfId="18714" xr:uid="{BB5C98A7-03FA-485E-A05B-9449D4A390E1}"/>
    <cellStyle name="40% - Accent5 30 2 4" xfId="18715" xr:uid="{0D546D71-F791-470D-9EF1-005AFE3EAAB3}"/>
    <cellStyle name="40% - Accent5 30 2 5" xfId="18716" xr:uid="{4C648501-9EC8-4683-AF51-93ACB6835D6F}"/>
    <cellStyle name="40% - Accent5 30 2 6" xfId="18717" xr:uid="{7EE7AAFE-7E9E-4145-8393-AF8DB1207B6E}"/>
    <cellStyle name="40% - Accent5 30 3" xfId="18718" xr:uid="{7AEC600C-1EB3-429D-AC10-C645F5F55511}"/>
    <cellStyle name="40% - Accent5 30 3 2" xfId="18719" xr:uid="{7A32F61D-B3D8-4323-AD8E-DE9AF939C5B5}"/>
    <cellStyle name="40% - Accent5 30 4" xfId="18720" xr:uid="{74D913A0-475C-484F-B92C-466E538B75DA}"/>
    <cellStyle name="40% - Accent5 30 5" xfId="18721" xr:uid="{59757487-A029-4841-A068-27D1E125D67B}"/>
    <cellStyle name="40% - Accent5 30 6" xfId="18722" xr:uid="{DFDEB4DC-DD65-490B-8550-09D021BD40D2}"/>
    <cellStyle name="40% - Accent5 30 7" xfId="18723" xr:uid="{08996314-837D-4F4F-ACF3-D175A95DD9C5}"/>
    <cellStyle name="40% - Accent5 31" xfId="18724" xr:uid="{0C84D2EC-F58F-4762-A4CD-5A0820F40CEE}"/>
    <cellStyle name="40% - Accent5 31 2" xfId="18725" xr:uid="{EF9604D6-B883-4A75-9C84-0C38473228BD}"/>
    <cellStyle name="40% - Accent5 31 2 2" xfId="18726" xr:uid="{64693D9C-CF32-44B5-90B8-049AC3E20BBB}"/>
    <cellStyle name="40% - Accent5 31 2 3" xfId="18727" xr:uid="{A69EA614-36B9-48B9-93A2-9579135293FB}"/>
    <cellStyle name="40% - Accent5 31 2 4" xfId="18728" xr:uid="{46907747-E858-4704-86A5-2CADE884ECE4}"/>
    <cellStyle name="40% - Accent5 31 2 5" xfId="18729" xr:uid="{420EE0FA-EB1B-4D4E-93BE-72EEF6323AA0}"/>
    <cellStyle name="40% - Accent5 31 2 6" xfId="18730" xr:uid="{E8B66C5D-487D-4013-81A3-86AC590067F6}"/>
    <cellStyle name="40% - Accent5 31 3" xfId="18731" xr:uid="{9314B5BB-8848-4744-A20D-CBFB1B962B87}"/>
    <cellStyle name="40% - Accent5 31 3 2" xfId="18732" xr:uid="{EBA38496-540F-4121-88FE-021F5054B562}"/>
    <cellStyle name="40% - Accent5 31 4" xfId="18733" xr:uid="{81E8A298-0B49-4C3A-B843-69E94646642B}"/>
    <cellStyle name="40% - Accent5 31 5" xfId="18734" xr:uid="{C71660CB-FBA7-4040-AC23-230120E82393}"/>
    <cellStyle name="40% - Accent5 31 6" xfId="18735" xr:uid="{822CD0BD-D2C5-4EC8-A049-B5D56BFE031C}"/>
    <cellStyle name="40% - Accent5 31 7" xfId="18736" xr:uid="{1E20D226-1793-496F-B02D-0A60B3A2D23F}"/>
    <cellStyle name="40% - Accent5 32" xfId="18737" xr:uid="{A20231DD-5C8E-40E7-9C8D-BDCCE44BBA71}"/>
    <cellStyle name="40% - Accent5 32 2" xfId="18738" xr:uid="{BAEDC69A-D30E-4C97-849D-A52425B74B34}"/>
    <cellStyle name="40% - Accent5 32 2 2" xfId="18739" xr:uid="{E0233CD4-4B56-4246-92A6-5A619F5CDB3E}"/>
    <cellStyle name="40% - Accent5 32 2 3" xfId="18740" xr:uid="{5854C947-D7DE-4FD4-8C7A-4064DDA79E3A}"/>
    <cellStyle name="40% - Accent5 32 2 4" xfId="18741" xr:uid="{44F90CAA-FED8-411B-89F0-7F4DA3377DEC}"/>
    <cellStyle name="40% - Accent5 32 2 5" xfId="18742" xr:uid="{D021F4F2-53E5-4B68-9314-4C394245F916}"/>
    <cellStyle name="40% - Accent5 32 2 6" xfId="18743" xr:uid="{D4D90396-5AD8-4B74-9B5F-7670A0E17890}"/>
    <cellStyle name="40% - Accent5 32 3" xfId="18744" xr:uid="{ED03F9FD-0B86-47C3-B90C-E0BC2B2ED030}"/>
    <cellStyle name="40% - Accent5 32 3 2" xfId="18745" xr:uid="{88D0ABC6-1029-4AD1-8243-F13E963F5763}"/>
    <cellStyle name="40% - Accent5 32 4" xfId="18746" xr:uid="{A6B390C5-6477-42E6-9CAD-5D4EFA541B83}"/>
    <cellStyle name="40% - Accent5 32 5" xfId="18747" xr:uid="{84DE7995-9A04-4C08-8C46-3D3A7254008B}"/>
    <cellStyle name="40% - Accent5 32 6" xfId="18748" xr:uid="{96785092-4106-4660-9E39-DE395FB4DE6E}"/>
    <cellStyle name="40% - Accent5 32 7" xfId="18749" xr:uid="{48664163-623B-4ECA-BF3A-2071EEE3F13D}"/>
    <cellStyle name="40% - Accent5 33" xfId="18750" xr:uid="{144D164F-A9E3-4794-A922-6C802A2B164B}"/>
    <cellStyle name="40% - Accent5 33 2" xfId="18751" xr:uid="{286B7295-8727-4666-8F30-7171746F01A4}"/>
    <cellStyle name="40% - Accent5 33 2 2" xfId="18752" xr:uid="{E57CB682-CC31-4E39-B9FD-DE993844D06C}"/>
    <cellStyle name="40% - Accent5 33 2 3" xfId="18753" xr:uid="{7E51FE05-DEB6-4D60-9BFE-D6073719015A}"/>
    <cellStyle name="40% - Accent5 33 2 4" xfId="18754" xr:uid="{B3B7FD7E-0FDD-418F-8CFA-92F0C1DE7BB9}"/>
    <cellStyle name="40% - Accent5 33 2 5" xfId="18755" xr:uid="{9AD78C6B-3492-49DD-B2BA-6D03AFCCCA40}"/>
    <cellStyle name="40% - Accent5 33 2 6" xfId="18756" xr:uid="{741BB260-46FB-42DB-AC5E-155529E66BF8}"/>
    <cellStyle name="40% - Accent5 33 3" xfId="18757" xr:uid="{8BBD0C8E-C203-4ADF-9D4E-50A5D6D01EBE}"/>
    <cellStyle name="40% - Accent5 33 3 2" xfId="18758" xr:uid="{75F95858-8FD7-41B8-B380-A0CDFED010A1}"/>
    <cellStyle name="40% - Accent5 33 4" xfId="18759" xr:uid="{1457D4EE-C3BA-44FE-9DE7-54106D4860C2}"/>
    <cellStyle name="40% - Accent5 33 5" xfId="18760" xr:uid="{5EF5BE29-1CD6-45F7-A08E-6A2EC2222684}"/>
    <cellStyle name="40% - Accent5 33 6" xfId="18761" xr:uid="{C64CBB33-CFDD-4DB3-8147-B8F7CB8BC506}"/>
    <cellStyle name="40% - Accent5 33 7" xfId="18762" xr:uid="{AAEBFC79-3927-498C-B4FC-9F60C442A134}"/>
    <cellStyle name="40% - Accent5 34" xfId="18763" xr:uid="{47655D6E-A03D-4A55-B5F3-473AC08ED497}"/>
    <cellStyle name="40% - Accent5 34 2" xfId="18764" xr:uid="{C2D68E5F-58CF-4A03-AACD-3248101183E1}"/>
    <cellStyle name="40% - Accent5 34 2 2" xfId="18765" xr:uid="{5F0BAFF3-DC91-483E-8A36-81E0BADA43E6}"/>
    <cellStyle name="40% - Accent5 34 2 3" xfId="18766" xr:uid="{C717DB11-1BCF-4124-B339-098911EAADDA}"/>
    <cellStyle name="40% - Accent5 34 2 4" xfId="18767" xr:uid="{58649E1C-EED5-4751-87BE-2F78F1C4B0EC}"/>
    <cellStyle name="40% - Accent5 34 2 5" xfId="18768" xr:uid="{580F7D12-8413-4B4E-905D-A825BAD4CD1C}"/>
    <cellStyle name="40% - Accent5 34 2 6" xfId="18769" xr:uid="{C48851B8-74D0-4064-BEF4-59C2AF20EBF4}"/>
    <cellStyle name="40% - Accent5 34 3" xfId="18770" xr:uid="{43DFAFA9-3AC5-41FA-A0D3-6B8D14CB0FAA}"/>
    <cellStyle name="40% - Accent5 34 3 2" xfId="18771" xr:uid="{E8AD8FE9-0A54-4CA3-9FF0-95D6026165D2}"/>
    <cellStyle name="40% - Accent5 34 4" xfId="18772" xr:uid="{F5C6A21C-A896-4CFB-A13C-94F1FE1615D0}"/>
    <cellStyle name="40% - Accent5 34 5" xfId="18773" xr:uid="{B33F9F82-70BB-4899-9E08-1A91D472C4BB}"/>
    <cellStyle name="40% - Accent5 34 6" xfId="18774" xr:uid="{E19D1F3C-0A54-437D-8EAA-6573235F6FEC}"/>
    <cellStyle name="40% - Accent5 34 7" xfId="18775" xr:uid="{9066F398-A648-430C-B776-D5106A04219E}"/>
    <cellStyle name="40% - Accent5 35" xfId="18776" xr:uid="{1C1A06B0-20EB-43FB-87E2-0309FAA963BA}"/>
    <cellStyle name="40% - Accent5 35 2" xfId="18777" xr:uid="{3BAD45D4-E5B5-4CCB-86FA-5135FB2B8115}"/>
    <cellStyle name="40% - Accent5 35 2 2" xfId="18778" xr:uid="{8A4B3D3F-D927-4052-8A42-9A3697730B34}"/>
    <cellStyle name="40% - Accent5 35 2 3" xfId="18779" xr:uid="{C5D6935F-41C0-44E9-B0CD-E9FE362C8E4A}"/>
    <cellStyle name="40% - Accent5 35 2 4" xfId="18780" xr:uid="{79AAC226-3A9F-4F48-A1F7-8F607BE4A313}"/>
    <cellStyle name="40% - Accent5 35 2 5" xfId="18781" xr:uid="{7E305EDE-D453-475A-BAEF-9E49035D5441}"/>
    <cellStyle name="40% - Accent5 35 2 6" xfId="18782" xr:uid="{1206E82C-4AFB-40A7-9B10-7ACAC5FDE2F0}"/>
    <cellStyle name="40% - Accent5 35 3" xfId="18783" xr:uid="{2D20A454-CE59-4511-898E-55E25E1FC2FA}"/>
    <cellStyle name="40% - Accent5 35 3 2" xfId="18784" xr:uid="{53833122-B7CF-4624-9A62-299339A1C26C}"/>
    <cellStyle name="40% - Accent5 35 4" xfId="18785" xr:uid="{D9B94A13-2497-4E05-A1D3-660671CAC4EA}"/>
    <cellStyle name="40% - Accent5 35 5" xfId="18786" xr:uid="{9A7A54FC-B979-46C0-A9F3-0E7A7B8AABB1}"/>
    <cellStyle name="40% - Accent5 35 6" xfId="18787" xr:uid="{B7E4C3F9-D3DA-4391-B40C-6BD4BCB7BB78}"/>
    <cellStyle name="40% - Accent5 35 7" xfId="18788" xr:uid="{E436DB3B-0EE4-434C-8129-E1D91213F292}"/>
    <cellStyle name="40% - Accent5 36" xfId="18789" xr:uid="{F85B8948-DDD4-42AE-9E66-ED5D2A472E9E}"/>
    <cellStyle name="40% - Accent5 36 2" xfId="18790" xr:uid="{2533A422-E5B8-41CF-B0EA-D39C1181E028}"/>
    <cellStyle name="40% - Accent5 36 2 2" xfId="18791" xr:uid="{EE69F925-F11A-4F55-9F18-281C10774C2B}"/>
    <cellStyle name="40% - Accent5 36 2 3" xfId="18792" xr:uid="{C8A2EC51-DF47-4434-A559-5AA8887B3C5F}"/>
    <cellStyle name="40% - Accent5 36 2 4" xfId="18793" xr:uid="{284B5BA2-E854-4045-9856-8A45A96833DA}"/>
    <cellStyle name="40% - Accent5 36 2 5" xfId="18794" xr:uid="{C375B22C-ED6E-4CD9-A9EC-8DBD1334C6CE}"/>
    <cellStyle name="40% - Accent5 36 2 6" xfId="18795" xr:uid="{EF0BD6CA-7E0D-4685-AD88-6155A7A22AE2}"/>
    <cellStyle name="40% - Accent5 36 3" xfId="18796" xr:uid="{7F3C99D8-1838-4101-9E2D-B963713ED007}"/>
    <cellStyle name="40% - Accent5 36 3 2" xfId="18797" xr:uid="{BE8B841E-DEF4-4606-8081-987435A3BE10}"/>
    <cellStyle name="40% - Accent5 36 4" xfId="18798" xr:uid="{2C6EA0A7-29C2-4227-B786-588F69627791}"/>
    <cellStyle name="40% - Accent5 36 5" xfId="18799" xr:uid="{710AC612-A93D-421F-B6B3-6F81205BCAAD}"/>
    <cellStyle name="40% - Accent5 36 6" xfId="18800" xr:uid="{09CBAB8D-DD86-45A2-AE99-16BC03CFB94A}"/>
    <cellStyle name="40% - Accent5 36 7" xfId="18801" xr:uid="{B513242D-B4E7-4281-BDCE-7E1E25FD33E9}"/>
    <cellStyle name="40% - Accent5 37" xfId="18802" xr:uid="{22D20909-BB26-4239-948B-251E3BC34391}"/>
    <cellStyle name="40% - Accent5 37 2" xfId="18803" xr:uid="{9CE1EC10-04D7-45D0-AD5A-9498A07A3162}"/>
    <cellStyle name="40% - Accent5 37 2 2" xfId="18804" xr:uid="{E67FD6C4-2B2F-4389-A734-FD9B813FB42B}"/>
    <cellStyle name="40% - Accent5 37 2 3" xfId="18805" xr:uid="{5B07867D-D752-4463-9BA9-F2C540D8BAC3}"/>
    <cellStyle name="40% - Accent5 37 2 4" xfId="18806" xr:uid="{5F6D9835-4DDF-4FC2-9FA6-1079A3004009}"/>
    <cellStyle name="40% - Accent5 37 2 5" xfId="18807" xr:uid="{22BB451B-3580-402C-90B0-63EB41B27B01}"/>
    <cellStyle name="40% - Accent5 37 2 6" xfId="18808" xr:uid="{2A488A0E-4A7B-4E71-B5FC-8F5F7A0ACFE1}"/>
    <cellStyle name="40% - Accent5 37 3" xfId="18809" xr:uid="{97A64A93-28B6-4AA0-8672-DA9E23DE5B05}"/>
    <cellStyle name="40% - Accent5 37 3 2" xfId="18810" xr:uid="{BA373745-6F50-4351-81FB-CDBC98E4C989}"/>
    <cellStyle name="40% - Accent5 37 4" xfId="18811" xr:uid="{FAFC856F-F7AC-4637-9249-19E3A693311E}"/>
    <cellStyle name="40% - Accent5 37 5" xfId="18812" xr:uid="{3D33FE9E-E6B0-4B4E-9EC5-22CD5663DFA5}"/>
    <cellStyle name="40% - Accent5 37 6" xfId="18813" xr:uid="{152B0004-DA09-4658-BBC7-99ABB9B7C099}"/>
    <cellStyle name="40% - Accent5 37 7" xfId="18814" xr:uid="{DDF8EC66-0669-48A6-9A1E-DD7D45DA30FC}"/>
    <cellStyle name="40% - Accent5 38" xfId="18815" xr:uid="{EFD4365B-0F54-41D4-8458-9CF2D37154A8}"/>
    <cellStyle name="40% - Accent5 38 2" xfId="18816" xr:uid="{83321DB4-9095-42EA-8175-2B726E85AF96}"/>
    <cellStyle name="40% - Accent5 38 2 2" xfId="18817" xr:uid="{4EB25090-6220-43E2-BF9B-718533B2C544}"/>
    <cellStyle name="40% - Accent5 38 2 3" xfId="18818" xr:uid="{D37112F5-0518-4FA0-91EE-897000020358}"/>
    <cellStyle name="40% - Accent5 38 2 4" xfId="18819" xr:uid="{6D76F5E2-8C85-4AC9-9DD8-AD456CF0C1A6}"/>
    <cellStyle name="40% - Accent5 38 2 5" xfId="18820" xr:uid="{A5F620A9-8466-4D0E-AABB-A2B8EA0C09A4}"/>
    <cellStyle name="40% - Accent5 38 2 6" xfId="18821" xr:uid="{12ED16F3-B860-4E92-B9B5-4CC22B453EEE}"/>
    <cellStyle name="40% - Accent5 38 3" xfId="18822" xr:uid="{F826B411-487F-4FCC-B98C-67EB38C0BC5D}"/>
    <cellStyle name="40% - Accent5 38 3 2" xfId="18823" xr:uid="{6ECF8987-E5A6-4F44-8F66-8546A316E40B}"/>
    <cellStyle name="40% - Accent5 38 4" xfId="18824" xr:uid="{F9200697-2681-4D98-995C-F63669B5612E}"/>
    <cellStyle name="40% - Accent5 38 5" xfId="18825" xr:uid="{A5172E0F-513C-426D-BAA3-0AB1894C5CDD}"/>
    <cellStyle name="40% - Accent5 38 6" xfId="18826" xr:uid="{B2A3EDCC-DE2E-44CF-B29D-2E5C31374C8C}"/>
    <cellStyle name="40% - Accent5 38 7" xfId="18827" xr:uid="{0D5E8D2D-C3FA-46BF-A50A-0B0AB5AEC34C}"/>
    <cellStyle name="40% - Accent5 39" xfId="18828" xr:uid="{9BAD47B4-4CCC-45C6-9710-4775747B38EF}"/>
    <cellStyle name="40% - Accent5 39 2" xfId="18829" xr:uid="{1878CC38-04D2-41C0-9E43-FEE61E79D3BE}"/>
    <cellStyle name="40% - Accent5 39 2 2" xfId="18830" xr:uid="{2E118082-68DA-4BCA-9ED0-F4CDD121FD38}"/>
    <cellStyle name="40% - Accent5 39 2 3" xfId="18831" xr:uid="{52960DB4-7847-4104-BA0C-03FCD1B25F3B}"/>
    <cellStyle name="40% - Accent5 39 2 4" xfId="18832" xr:uid="{E8C6F96D-630B-4D0C-B626-51664E4B9F74}"/>
    <cellStyle name="40% - Accent5 39 2 5" xfId="18833" xr:uid="{CD0D8D5C-ED69-485F-BE00-A1315BCFF941}"/>
    <cellStyle name="40% - Accent5 39 2 6" xfId="18834" xr:uid="{43829C8A-29C6-4DE0-A2AF-ACA64F08A330}"/>
    <cellStyle name="40% - Accent5 39 3" xfId="18835" xr:uid="{6FAB100C-5330-4465-9731-3BC9C02F5E93}"/>
    <cellStyle name="40% - Accent5 39 3 2" xfId="18836" xr:uid="{71EDD865-5D1E-48A8-976E-22BB26DFA285}"/>
    <cellStyle name="40% - Accent5 39 4" xfId="18837" xr:uid="{0695265E-1BB9-4385-8D80-1BDABE0F42F0}"/>
    <cellStyle name="40% - Accent5 39 5" xfId="18838" xr:uid="{F2A45D23-2E28-4C81-9940-F280FA847E0D}"/>
    <cellStyle name="40% - Accent5 39 6" xfId="18839" xr:uid="{8AA8FCDA-86A3-4E49-B906-517172E4F526}"/>
    <cellStyle name="40% - Accent5 39 7" xfId="18840" xr:uid="{B6F9B69F-DBBA-492F-8296-1460F2A9C840}"/>
    <cellStyle name="40% - Accent5 4" xfId="234" xr:uid="{1454D6E0-C021-4E3E-ABAB-033CDA956F5E}"/>
    <cellStyle name="40% - Accent5 4 10" xfId="4806" xr:uid="{691C4FCE-142D-4711-A8A4-05A0818400EF}"/>
    <cellStyle name="40% - Accent5 4 2" xfId="5798" xr:uid="{707788B5-2244-4B88-AE02-DEAAA36D1847}"/>
    <cellStyle name="40% - Accent5 4 2 2" xfId="18843" xr:uid="{5CCF6C86-280E-445F-A508-F50B89792305}"/>
    <cellStyle name="40% - Accent5 4 2 3" xfId="18844" xr:uid="{374FC255-A908-4152-9C8D-C139274A3803}"/>
    <cellStyle name="40% - Accent5 4 2 4" xfId="18845" xr:uid="{F1F9B4BD-8834-42D5-B861-AC815CD16FF4}"/>
    <cellStyle name="40% - Accent5 4 2 5" xfId="18846" xr:uid="{241A18D5-769A-4BFF-9B12-609F5269E3CA}"/>
    <cellStyle name="40% - Accent5 4 2 6" xfId="18847" xr:uid="{784C463D-378E-4FA6-9CEE-FA91A2260C26}"/>
    <cellStyle name="40% - Accent5 4 2 7" xfId="18842" xr:uid="{06BEC214-9DD4-4693-B680-5E5E831A43EB}"/>
    <cellStyle name="40% - Accent5 4 3" xfId="18848" xr:uid="{22264FC6-451C-42CE-ABB2-9CB41C55C873}"/>
    <cellStyle name="40% - Accent5 4 3 2" xfId="18849" xr:uid="{025D2C1D-BEA6-45E6-AAC1-CF2814492B65}"/>
    <cellStyle name="40% - Accent5 4 4" xfId="18850" xr:uid="{A389857A-8DE4-4FC6-A31D-E5D1E890CBC6}"/>
    <cellStyle name="40% - Accent5 4 5" xfId="18851" xr:uid="{05A73040-441A-4D7F-BBCB-6249A5D7E511}"/>
    <cellStyle name="40% - Accent5 4 6" xfId="18852" xr:uid="{6C4087EE-F608-40D3-A943-06D596E3A8FA}"/>
    <cellStyle name="40% - Accent5 4 7" xfId="18853" xr:uid="{4EB324C4-EBFE-46D6-ADCF-F91FE80F8C6E}"/>
    <cellStyle name="40% - Accent5 4 8" xfId="18841" xr:uid="{2B3912BC-9B94-48D4-99C7-371ED51E2796}"/>
    <cellStyle name="40% - Accent5 4 9" xfId="5574" xr:uid="{41629B99-9137-4CFA-BA12-CB6E6757E9ED}"/>
    <cellStyle name="40% - Accent5 40" xfId="18854" xr:uid="{B2FD424F-059E-4C6B-9995-74CC07B6BB9E}"/>
    <cellStyle name="40% - Accent5 40 2" xfId="18855" xr:uid="{80454D54-74C7-4ADF-A754-890A8518ACCC}"/>
    <cellStyle name="40% - Accent5 40 2 2" xfId="18856" xr:uid="{6E51F3D2-4DB9-40A4-9497-371A22134258}"/>
    <cellStyle name="40% - Accent5 40 2 3" xfId="18857" xr:uid="{5D2EA221-A581-467B-B92A-3835EE0BB9AF}"/>
    <cellStyle name="40% - Accent5 40 2 4" xfId="18858" xr:uid="{E1C9F528-58BC-4D54-B090-1C601A5E903E}"/>
    <cellStyle name="40% - Accent5 40 2 5" xfId="18859" xr:uid="{2037DD97-5D8B-4A37-A59B-8DA0B5AB63D6}"/>
    <cellStyle name="40% - Accent5 40 2 6" xfId="18860" xr:uid="{E0F1D9F1-6B2C-4A1C-852C-C07C0E652399}"/>
    <cellStyle name="40% - Accent5 40 3" xfId="18861" xr:uid="{AC86FD74-3145-4F50-9EB0-EDBC124C07F4}"/>
    <cellStyle name="40% - Accent5 40 3 2" xfId="18862" xr:uid="{49000788-9363-4D4C-98EF-04B32EE949CC}"/>
    <cellStyle name="40% - Accent5 40 4" xfId="18863" xr:uid="{D53BFAB1-41A5-4A1D-A9C0-CDF3D172C7BB}"/>
    <cellStyle name="40% - Accent5 40 5" xfId="18864" xr:uid="{9A7BD872-C6B7-446F-9722-735E8D88C8CF}"/>
    <cellStyle name="40% - Accent5 40 6" xfId="18865" xr:uid="{951BE941-91AB-46C2-B991-1AE254B72C66}"/>
    <cellStyle name="40% - Accent5 40 7" xfId="18866" xr:uid="{A0746D82-E1DE-46D8-A893-BCFDEBD03233}"/>
    <cellStyle name="40% - Accent5 41" xfId="18867" xr:uid="{C802AAD7-3382-4A1C-9F06-78019180A6DB}"/>
    <cellStyle name="40% - Accent5 41 2" xfId="18868" xr:uid="{B323BE8C-648F-4908-BF98-0E39AC2C7748}"/>
    <cellStyle name="40% - Accent5 41 2 2" xfId="18869" xr:uid="{9CEBFAB0-6A1B-4046-916B-706A0ACFD5D7}"/>
    <cellStyle name="40% - Accent5 41 2 3" xfId="18870" xr:uid="{7E853621-ED6F-4021-9644-56187BBD4FE1}"/>
    <cellStyle name="40% - Accent5 41 2 4" xfId="18871" xr:uid="{65B944A3-D4D6-40E7-AB54-6AA1E610FD0B}"/>
    <cellStyle name="40% - Accent5 41 2 5" xfId="18872" xr:uid="{C58EC39D-69DF-42F4-BA2B-BCFB3DB13FD7}"/>
    <cellStyle name="40% - Accent5 41 2 6" xfId="18873" xr:uid="{60A79A5A-2751-4F46-B33B-4763B775FE58}"/>
    <cellStyle name="40% - Accent5 41 3" xfId="18874" xr:uid="{C8EE336B-6843-4821-8C41-743597796475}"/>
    <cellStyle name="40% - Accent5 41 3 2" xfId="18875" xr:uid="{6C2B3AB1-90D6-45EC-92C6-7A37BF72E0A4}"/>
    <cellStyle name="40% - Accent5 41 4" xfId="18876" xr:uid="{6A80BAFE-11DA-4084-A8F2-48F80249850F}"/>
    <cellStyle name="40% - Accent5 41 5" xfId="18877" xr:uid="{958078B8-EA1B-4073-9093-95D26C7EB7F0}"/>
    <cellStyle name="40% - Accent5 41 6" xfId="18878" xr:uid="{A80942C4-E812-4CFB-9FDA-BF2931462460}"/>
    <cellStyle name="40% - Accent5 41 7" xfId="18879" xr:uid="{A44550A1-1D74-4207-9372-07D19FA9E92D}"/>
    <cellStyle name="40% - Accent5 42" xfId="18880" xr:uid="{702F8B61-D881-48D6-AA2B-D6E9ECC61984}"/>
    <cellStyle name="40% - Accent5 42 2" xfId="18881" xr:uid="{35BF0D12-A6D5-4455-9A6C-CEF5B737F16C}"/>
    <cellStyle name="40% - Accent5 42 2 2" xfId="18882" xr:uid="{CC7783EA-9BF3-473F-B32C-80ABAA4F5379}"/>
    <cellStyle name="40% - Accent5 42 2 3" xfId="18883" xr:uid="{918EC826-D7A1-400D-AB2C-F50CB0E88A9A}"/>
    <cellStyle name="40% - Accent5 42 2 4" xfId="18884" xr:uid="{D19748A7-7DC8-4433-92CF-4FD8415A6507}"/>
    <cellStyle name="40% - Accent5 42 2 5" xfId="18885" xr:uid="{B316C093-28C2-4267-A89E-C58788CE6D47}"/>
    <cellStyle name="40% - Accent5 42 2 6" xfId="18886" xr:uid="{E0509589-9504-4E87-995F-FB8D4942FB85}"/>
    <cellStyle name="40% - Accent5 42 3" xfId="18887" xr:uid="{D5BF2CFA-6E89-4016-AACC-D03DE020316A}"/>
    <cellStyle name="40% - Accent5 42 3 2" xfId="18888" xr:uid="{30D6C9A7-FF7A-4A20-AC1E-17A7D944BD3C}"/>
    <cellStyle name="40% - Accent5 42 4" xfId="18889" xr:uid="{6EBFB96D-0D6D-49F1-88E2-9B8C4BC2641F}"/>
    <cellStyle name="40% - Accent5 42 5" xfId="18890" xr:uid="{925C1214-24F9-498D-96B9-378955F9804D}"/>
    <cellStyle name="40% - Accent5 42 6" xfId="18891" xr:uid="{3DED66F4-BBA0-4414-8D00-98B05E5973B0}"/>
    <cellStyle name="40% - Accent5 42 7" xfId="18892" xr:uid="{1F19622C-99E8-4AD2-89A3-AFFBF1C5FBE9}"/>
    <cellStyle name="40% - Accent5 43" xfId="18893" xr:uid="{EF0E717F-6343-4C27-9B1D-1ADCD538B175}"/>
    <cellStyle name="40% - Accent5 43 2" xfId="18894" xr:uid="{668F6F55-D00D-4701-82E1-85A22676E94C}"/>
    <cellStyle name="40% - Accent5 43 2 2" xfId="18895" xr:uid="{55784D2E-75BD-413A-BC1A-C918EE82B2A8}"/>
    <cellStyle name="40% - Accent5 43 2 3" xfId="18896" xr:uid="{BC7C00F6-8673-493F-B66F-76D4EE866297}"/>
    <cellStyle name="40% - Accent5 43 2 4" xfId="18897" xr:uid="{38EA6E20-E86F-43E5-8C1F-D34819E3D921}"/>
    <cellStyle name="40% - Accent5 43 2 5" xfId="18898" xr:uid="{986EBC96-9CA0-4623-B618-47B88A467CF1}"/>
    <cellStyle name="40% - Accent5 43 2 6" xfId="18899" xr:uid="{DB7133AA-4F20-409B-A700-4E75EE22A388}"/>
    <cellStyle name="40% - Accent5 43 3" xfId="18900" xr:uid="{0F995F85-0A08-4447-BC10-6E0814645CF7}"/>
    <cellStyle name="40% - Accent5 43 3 2" xfId="18901" xr:uid="{73EFC35A-95EA-4854-9B56-225549AA0CBC}"/>
    <cellStyle name="40% - Accent5 43 4" xfId="18902" xr:uid="{40C4D623-F3CD-4383-B1F6-844F03CCE072}"/>
    <cellStyle name="40% - Accent5 43 5" xfId="18903" xr:uid="{4C36AF80-7F8A-4101-9DF1-A309E7F77FD2}"/>
    <cellStyle name="40% - Accent5 43 6" xfId="18904" xr:uid="{61B5379C-ABC6-4FA0-AE32-9D4EBB3DB53A}"/>
    <cellStyle name="40% - Accent5 43 7" xfId="18905" xr:uid="{1BDE40AF-FD94-458B-82A7-018D3C1FEDD5}"/>
    <cellStyle name="40% - Accent5 44" xfId="18906" xr:uid="{97E4B919-8B83-4CDB-8E4B-5A3047595ABC}"/>
    <cellStyle name="40% - Accent5 44 2" xfId="18907" xr:uid="{9BE7D979-7D0F-4F1E-8885-71BB51589F3E}"/>
    <cellStyle name="40% - Accent5 44 2 2" xfId="18908" xr:uid="{1F4AF3E8-0BAA-41E5-8D55-BB9253B33161}"/>
    <cellStyle name="40% - Accent5 44 2 3" xfId="18909" xr:uid="{2CB35433-3899-4EF3-83DF-EA5C40485FFE}"/>
    <cellStyle name="40% - Accent5 44 2 4" xfId="18910" xr:uid="{0215B567-E37B-490D-9180-5887B05EDC54}"/>
    <cellStyle name="40% - Accent5 44 2 5" xfId="18911" xr:uid="{806CFF8B-74EC-4F1D-A0D4-42321CED609F}"/>
    <cellStyle name="40% - Accent5 44 2 6" xfId="18912" xr:uid="{6916DB8C-6658-40F1-826B-89B89F28599E}"/>
    <cellStyle name="40% - Accent5 44 3" xfId="18913" xr:uid="{F8650A0A-87F8-495C-83A0-61E634676AD9}"/>
    <cellStyle name="40% - Accent5 44 3 2" xfId="18914" xr:uid="{DF74864D-C1D1-4E30-A226-4D29E20E8252}"/>
    <cellStyle name="40% - Accent5 44 4" xfId="18915" xr:uid="{7BC566CF-BFFB-4118-AE84-9FD947103923}"/>
    <cellStyle name="40% - Accent5 44 5" xfId="18916" xr:uid="{AEB6E0CF-589A-4B49-A93B-9FEA24138523}"/>
    <cellStyle name="40% - Accent5 44 6" xfId="18917" xr:uid="{C665FBCD-EA06-4330-BA93-24D0B68B9B03}"/>
    <cellStyle name="40% - Accent5 44 7" xfId="18918" xr:uid="{F09CF491-2D4E-4065-923F-D26EB6C25AF6}"/>
    <cellStyle name="40% - Accent5 45" xfId="18919" xr:uid="{7EBCAFB1-E466-443A-BCEE-E2ADF39F20F7}"/>
    <cellStyle name="40% - Accent5 45 2" xfId="18920" xr:uid="{13777364-3352-43CE-8BB4-58D89DCDBCFC}"/>
    <cellStyle name="40% - Accent5 45 2 2" xfId="18921" xr:uid="{89A24CDC-85CA-4CAA-9459-7053FA299EF0}"/>
    <cellStyle name="40% - Accent5 45 2 3" xfId="18922" xr:uid="{FE2526BD-240C-4994-A07D-101E46BA880F}"/>
    <cellStyle name="40% - Accent5 45 2 4" xfId="18923" xr:uid="{78ADB8BD-6133-4DE7-A38E-3C5E8B669AD1}"/>
    <cellStyle name="40% - Accent5 45 2 5" xfId="18924" xr:uid="{67A3F8A6-0226-4F7B-AE61-E5E15687A232}"/>
    <cellStyle name="40% - Accent5 45 2 6" xfId="18925" xr:uid="{4A5EF776-0C6D-4F07-9C1E-50D936AC01D1}"/>
    <cellStyle name="40% - Accent5 45 3" xfId="18926" xr:uid="{70BAC86E-D8EA-4127-8AB3-9E2B7C8A547E}"/>
    <cellStyle name="40% - Accent5 45 3 2" xfId="18927" xr:uid="{7CFF8AFB-BB27-49E1-A480-331368833361}"/>
    <cellStyle name="40% - Accent5 45 4" xfId="18928" xr:uid="{D2CA3D63-047F-4466-A290-BBB49AB70F1B}"/>
    <cellStyle name="40% - Accent5 45 5" xfId="18929" xr:uid="{4D0AE11F-DB1A-4AB1-A668-2FD8E0DCA16D}"/>
    <cellStyle name="40% - Accent5 45 6" xfId="18930" xr:uid="{A4F963B9-50A8-4352-89D3-4750F0ADB1B0}"/>
    <cellStyle name="40% - Accent5 45 7" xfId="18931" xr:uid="{F417C60E-81E0-4AF1-87BF-6A9F545762E2}"/>
    <cellStyle name="40% - Accent5 46" xfId="18932" xr:uid="{28A2A485-24E9-4C06-A597-FD4F9C689C24}"/>
    <cellStyle name="40% - Accent5 46 2" xfId="18933" xr:uid="{07FE37F0-DACE-44E9-BA0C-BA636769A625}"/>
    <cellStyle name="40% - Accent5 46 2 2" xfId="18934" xr:uid="{BBA0CF3A-A9D0-43D0-B160-0A152F3BD86C}"/>
    <cellStyle name="40% - Accent5 46 2 3" xfId="18935" xr:uid="{9E648111-157B-497B-881A-7D8B3BED6C90}"/>
    <cellStyle name="40% - Accent5 46 2 4" xfId="18936" xr:uid="{5765D6CC-9F34-4027-A85A-1403BD1F3FAA}"/>
    <cellStyle name="40% - Accent5 46 2 5" xfId="18937" xr:uid="{EDA17DF6-D350-4B03-B9C3-DA7C5F64E6DC}"/>
    <cellStyle name="40% - Accent5 46 2 6" xfId="18938" xr:uid="{E6FA2F9B-8E92-4D8F-A119-49EC480BCF1D}"/>
    <cellStyle name="40% - Accent5 46 2 7" xfId="18939" xr:uid="{0C99EC1A-F1E8-4C03-A0A1-C6C4F69EB52D}"/>
    <cellStyle name="40% - Accent5 46 2 8" xfId="18940" xr:uid="{223EDDDB-4495-467C-908A-72631208E249}"/>
    <cellStyle name="40% - Accent5 46 3" xfId="18941" xr:uid="{08B35973-8BF8-4D10-962A-46AD73A2067C}"/>
    <cellStyle name="40% - Accent5 46 3 2" xfId="18942" xr:uid="{27AFD091-E54F-40C5-ACFA-9161CA2546AF}"/>
    <cellStyle name="40% - Accent5 46 4" xfId="18943" xr:uid="{7B47A3E5-F252-4739-8BC3-4C00C3235FF7}"/>
    <cellStyle name="40% - Accent5 46 5" xfId="18944" xr:uid="{38DEA39E-FA51-49FB-A545-D538D15C676C}"/>
    <cellStyle name="40% - Accent5 46 6" xfId="18945" xr:uid="{6F7F37E1-24E8-4288-B579-91CAF2C5F8F0}"/>
    <cellStyle name="40% - Accent5 46 7" xfId="18946" xr:uid="{27B1EFC9-F261-4FC5-B140-0CCC94C564C7}"/>
    <cellStyle name="40% - Accent5 46 8" xfId="18947" xr:uid="{C2FB1A54-E98B-46BC-90DF-53F822FB66EC}"/>
    <cellStyle name="40% - Accent5 46 9" xfId="18948" xr:uid="{B97BE7A6-B266-412A-BCAD-2A47243B57C8}"/>
    <cellStyle name="40% - Accent5 47" xfId="18949" xr:uid="{F866735C-D5B6-470F-9CF5-A4879C1E8B4F}"/>
    <cellStyle name="40% - Accent5 47 2" xfId="18950" xr:uid="{74F2F9CA-A049-42FA-81C7-B35196B34D07}"/>
    <cellStyle name="40% - Accent5 47 2 2" xfId="18951" xr:uid="{8CF29AA6-D247-42FD-B297-0A5F547C887B}"/>
    <cellStyle name="40% - Accent5 47 2 3" xfId="18952" xr:uid="{A79EBCDC-89FD-4D08-BA25-AD997B3F888E}"/>
    <cellStyle name="40% - Accent5 47 2 4" xfId="18953" xr:uid="{16DDB3AF-FD0C-4C3F-A0C4-9714E3672314}"/>
    <cellStyle name="40% - Accent5 47 2 5" xfId="18954" xr:uid="{9D522906-7EEF-4335-B498-1BC06AEFB52B}"/>
    <cellStyle name="40% - Accent5 47 2 6" xfId="18955" xr:uid="{4C39B72C-58D5-4E1B-AFC8-E8D3335EE4ED}"/>
    <cellStyle name="40% - Accent5 47 2 7" xfId="18956" xr:uid="{78D7E32C-E0C8-4BD7-91A1-00B9AEDBFE57}"/>
    <cellStyle name="40% - Accent5 47 2 8" xfId="18957" xr:uid="{3008A1A5-BDC4-4E02-9435-DEC686925DBA}"/>
    <cellStyle name="40% - Accent5 47 3" xfId="18958" xr:uid="{DD9D306C-BA7A-4FD1-A8DF-7E778BEF7806}"/>
    <cellStyle name="40% - Accent5 47 3 2" xfId="18959" xr:uid="{4D9E6960-A887-4740-B7A6-49B3F43150F3}"/>
    <cellStyle name="40% - Accent5 47 4" xfId="18960" xr:uid="{0A6C427E-6E09-4347-91CD-71AAD3A33E49}"/>
    <cellStyle name="40% - Accent5 47 5" xfId="18961" xr:uid="{986712A3-3531-4120-85E1-41D7FA419BD9}"/>
    <cellStyle name="40% - Accent5 47 6" xfId="18962" xr:uid="{DEA5EFE8-1F8E-4F77-ACDE-DBDA03511E10}"/>
    <cellStyle name="40% - Accent5 47 7" xfId="18963" xr:uid="{76352407-11C8-454D-B1B7-3688DCDB2A5B}"/>
    <cellStyle name="40% - Accent5 47 8" xfId="18964" xr:uid="{2FAF3506-FC4B-4DA7-A2B4-086ABDF016EB}"/>
    <cellStyle name="40% - Accent5 47 9" xfId="18965" xr:uid="{054C3331-A4A0-4F1F-A317-A498B6EFEAE7}"/>
    <cellStyle name="40% - Accent5 48" xfId="18966" xr:uid="{0FE678FC-F196-4CE1-AA67-FFE66678A46F}"/>
    <cellStyle name="40% - Accent5 48 2" xfId="18967" xr:uid="{5273AC1B-E30D-4428-A295-2406E140064D}"/>
    <cellStyle name="40% - Accent5 48 2 2" xfId="18968" xr:uid="{44AF97C0-BF02-46A3-8F6E-48CA265CAD01}"/>
    <cellStyle name="40% - Accent5 48 2 3" xfId="18969" xr:uid="{220BFD94-7CC8-4B50-B5AB-6038F1B26F79}"/>
    <cellStyle name="40% - Accent5 48 2 4" xfId="18970" xr:uid="{333945EF-4AA2-4BD4-ABF0-E72E04236F0D}"/>
    <cellStyle name="40% - Accent5 48 2 5" xfId="18971" xr:uid="{42DDF486-21EB-40DE-9D32-D69A03F81EE3}"/>
    <cellStyle name="40% - Accent5 48 2 6" xfId="18972" xr:uid="{FBF472E0-AFEB-4222-8EFA-202C3C919406}"/>
    <cellStyle name="40% - Accent5 48 2 7" xfId="18973" xr:uid="{C5F8FC2E-27D0-4EF3-8996-A5A9FE0E6338}"/>
    <cellStyle name="40% - Accent5 48 2 8" xfId="18974" xr:uid="{E442D79A-2DB7-4C70-A7BF-E5C1BB370F5F}"/>
    <cellStyle name="40% - Accent5 48 3" xfId="18975" xr:uid="{7C82109F-3FBD-47DB-90AC-B793BC13DC3F}"/>
    <cellStyle name="40% - Accent5 48 3 2" xfId="18976" xr:uid="{2845F04F-01C9-47D2-B79A-9C6C805DE067}"/>
    <cellStyle name="40% - Accent5 48 4" xfId="18977" xr:uid="{AB5763EE-45F5-44D6-8393-8C8ED58550C3}"/>
    <cellStyle name="40% - Accent5 48 5" xfId="18978" xr:uid="{D691BB6B-DA2A-40EA-8C0E-0BB0F72445E0}"/>
    <cellStyle name="40% - Accent5 48 6" xfId="18979" xr:uid="{32DE7114-F5B4-492D-990A-8800B02FD4E3}"/>
    <cellStyle name="40% - Accent5 48 7" xfId="18980" xr:uid="{A3CC820B-4D2C-489E-A554-6364490AF9DF}"/>
    <cellStyle name="40% - Accent5 48 8" xfId="18981" xr:uid="{A2C4C0E0-E35C-432B-B89A-722DCC8187CA}"/>
    <cellStyle name="40% - Accent5 48 9" xfId="18982" xr:uid="{E361AFCB-6EF7-45EE-B4A4-3DB7CE742281}"/>
    <cellStyle name="40% - Accent5 49" xfId="18983" xr:uid="{0534902A-782E-4BDC-B5EC-D26E479AA93A}"/>
    <cellStyle name="40% - Accent5 49 2" xfId="18984" xr:uid="{04950A9B-3441-45D9-B96D-64B5E692B335}"/>
    <cellStyle name="40% - Accent5 49 2 2" xfId="18985" xr:uid="{DF0D2759-5499-4A0D-99B3-59D6A38E85FD}"/>
    <cellStyle name="40% - Accent5 49 2 3" xfId="18986" xr:uid="{BCC08604-61CA-4174-865F-280FAEE56903}"/>
    <cellStyle name="40% - Accent5 49 2 4" xfId="18987" xr:uid="{DE212637-F6B9-4831-9751-6BA349C3583A}"/>
    <cellStyle name="40% - Accent5 49 2 5" xfId="18988" xr:uid="{328A107F-C36B-4DF5-8E1D-887EFA4D5239}"/>
    <cellStyle name="40% - Accent5 49 2 6" xfId="18989" xr:uid="{F786C67F-F7A5-4FB3-A0A4-4A29EB204A11}"/>
    <cellStyle name="40% - Accent5 49 2 7" xfId="18990" xr:uid="{0B95990D-0B79-4701-A123-97F0F3BE9CD9}"/>
    <cellStyle name="40% - Accent5 49 2 8" xfId="18991" xr:uid="{B8FDF88A-0FC0-48AD-B1D7-0EC18B427EE9}"/>
    <cellStyle name="40% - Accent5 49 3" xfId="18992" xr:uid="{50446274-B122-423D-A0E2-7763D28F657C}"/>
    <cellStyle name="40% - Accent5 49 3 2" xfId="18993" xr:uid="{2A3EA3F8-268E-4CF5-AE1C-64DBD45769E8}"/>
    <cellStyle name="40% - Accent5 49 4" xfId="18994" xr:uid="{87C3EB20-2D00-47C3-87A2-6014D6459632}"/>
    <cellStyle name="40% - Accent5 49 5" xfId="18995" xr:uid="{D88496E0-8427-4FF8-9370-47DF16A27A6C}"/>
    <cellStyle name="40% - Accent5 49 6" xfId="18996" xr:uid="{47F0F800-D42D-45F5-A82D-D0C09C4D200F}"/>
    <cellStyle name="40% - Accent5 49 7" xfId="18997" xr:uid="{94399DEE-FF3F-471E-821D-A45BCA94232B}"/>
    <cellStyle name="40% - Accent5 49 8" xfId="18998" xr:uid="{29AE1034-76AA-4749-AE08-1D4EED0E7432}"/>
    <cellStyle name="40% - Accent5 49 9" xfId="18999" xr:uid="{4ED5D1A5-B59E-4A5A-A691-E369E5FA72AA}"/>
    <cellStyle name="40% - Accent5 5" xfId="5630" xr:uid="{73AB0AED-CC66-4551-B674-3E1D130369A6}"/>
    <cellStyle name="40% - Accent5 5 2" xfId="5839" xr:uid="{6D57993D-1DE2-4BF1-AE5D-0B92602CA1D0}"/>
    <cellStyle name="40% - Accent5 5 2 2" xfId="19002" xr:uid="{1E97AE03-AC9E-4C91-BBC1-2B4BA3859696}"/>
    <cellStyle name="40% - Accent5 5 2 3" xfId="19003" xr:uid="{974EF94F-8269-4603-B9D1-1A2BEE90375D}"/>
    <cellStyle name="40% - Accent5 5 2 4" xfId="19004" xr:uid="{31CC1837-4BA7-4F51-BB2E-B975C0923D0A}"/>
    <cellStyle name="40% - Accent5 5 2 5" xfId="19005" xr:uid="{4B11FC6D-FD66-42DE-9DF0-EAFC82D61992}"/>
    <cellStyle name="40% - Accent5 5 2 6" xfId="19006" xr:uid="{DBB7E3B6-2DD6-4F74-8BB8-6985818D23EB}"/>
    <cellStyle name="40% - Accent5 5 2 7" xfId="19001" xr:uid="{016926AC-BA66-44B9-B8AD-DFE81FBE8A2C}"/>
    <cellStyle name="40% - Accent5 5 3" xfId="19007" xr:uid="{582FD5BA-2234-4AB2-9CC5-E2F560520E83}"/>
    <cellStyle name="40% - Accent5 5 3 2" xfId="19008" xr:uid="{FCBE6128-FD21-4ACD-A3FB-701CA5B50E21}"/>
    <cellStyle name="40% - Accent5 5 4" xfId="19009" xr:uid="{6FD113C3-4D2B-464D-BEC5-41BA846E3716}"/>
    <cellStyle name="40% - Accent5 5 5" xfId="19010" xr:uid="{B555029A-262A-4837-8E31-E4D2312944AC}"/>
    <cellStyle name="40% - Accent5 5 6" xfId="19011" xr:uid="{FA53837C-D4C8-44F0-8091-ECE5871A3821}"/>
    <cellStyle name="40% - Accent5 5 7" xfId="19012" xr:uid="{ECFE30D2-001F-4CA5-92E7-3011B516134B}"/>
    <cellStyle name="40% - Accent5 5 8" xfId="19000" xr:uid="{91AE382A-2934-4EAA-AD4D-A8EE14C13ED9}"/>
    <cellStyle name="40% - Accent5 50" xfId="19013" xr:uid="{D7771347-5195-4021-9667-CDE01453532D}"/>
    <cellStyle name="40% - Accent5 50 2" xfId="19014" xr:uid="{1821C2C5-AA8A-4A45-9E0E-6BEDA76931B5}"/>
    <cellStyle name="40% - Accent5 50 2 2" xfId="19015" xr:uid="{D91D978D-E5C3-4B08-BC8A-84ADBBE9A650}"/>
    <cellStyle name="40% - Accent5 50 2 3" xfId="19016" xr:uid="{3BBA431D-B1F6-417D-8013-A0DE3305951A}"/>
    <cellStyle name="40% - Accent5 50 2 4" xfId="19017" xr:uid="{A4BA08A8-BFA4-42F3-A782-5F5FD239849B}"/>
    <cellStyle name="40% - Accent5 50 2 5" xfId="19018" xr:uid="{DBC671AA-D05A-432F-9878-5BE6C3C2FF74}"/>
    <cellStyle name="40% - Accent5 50 2 6" xfId="19019" xr:uid="{E183E98C-6410-4EDA-9AE0-124F5DE711E0}"/>
    <cellStyle name="40% - Accent5 50 2 7" xfId="19020" xr:uid="{00898399-5C07-422F-B2A3-5A6902B9DE67}"/>
    <cellStyle name="40% - Accent5 50 2 8" xfId="19021" xr:uid="{1C3A9B9F-D7AD-4A28-8D3A-0719A3EF70A4}"/>
    <cellStyle name="40% - Accent5 50 3" xfId="19022" xr:uid="{9028EB8B-0B98-487D-A58D-B589A982F1F2}"/>
    <cellStyle name="40% - Accent5 50 3 2" xfId="19023" xr:uid="{CE21EB85-0CC9-4652-940C-2258175C5EB4}"/>
    <cellStyle name="40% - Accent5 50 4" xfId="19024" xr:uid="{C55B3194-682F-4315-8716-024ED8D4DA5E}"/>
    <cellStyle name="40% - Accent5 50 5" xfId="19025" xr:uid="{334B0E3A-75C7-44E8-8BED-C9A179710726}"/>
    <cellStyle name="40% - Accent5 50 6" xfId="19026" xr:uid="{561CB950-5954-47C7-A66E-43EE48938C80}"/>
    <cellStyle name="40% - Accent5 50 7" xfId="19027" xr:uid="{1CAB0A93-86BE-4C02-A487-AB52E8F07116}"/>
    <cellStyle name="40% - Accent5 50 8" xfId="19028" xr:uid="{B7D28791-A0B6-42B3-B89F-EE2700E815EC}"/>
    <cellStyle name="40% - Accent5 50 9" xfId="19029" xr:uid="{8E2DE8F0-DB7A-4AC8-9995-02FBD2B321AE}"/>
    <cellStyle name="40% - Accent5 51" xfId="19030" xr:uid="{3A0A78F1-39C1-49C1-960B-A3B72579103D}"/>
    <cellStyle name="40% - Accent5 51 2" xfId="19031" xr:uid="{4BBA29D6-D5A7-43C2-AA9C-C15184FBBFCF}"/>
    <cellStyle name="40% - Accent5 51 2 2" xfId="19032" xr:uid="{55990F87-AE2B-4B5F-AB95-A35F4544B4FE}"/>
    <cellStyle name="40% - Accent5 51 2 3" xfId="19033" xr:uid="{F57DEBF4-9494-4066-BFA6-D24B2B8D7D4E}"/>
    <cellStyle name="40% - Accent5 51 2 4" xfId="19034" xr:uid="{95304681-DF6C-465A-8B62-40F43F175575}"/>
    <cellStyle name="40% - Accent5 51 2 5" xfId="19035" xr:uid="{BB638B46-F868-415B-959E-0F8E2E7182B0}"/>
    <cellStyle name="40% - Accent5 51 2 6" xfId="19036" xr:uid="{5C15BE65-3079-4C4E-A05D-4F97454DE4AF}"/>
    <cellStyle name="40% - Accent5 51 2 7" xfId="19037" xr:uid="{DCD9E375-891F-4942-BCB0-5656B1363FF7}"/>
    <cellStyle name="40% - Accent5 51 2 8" xfId="19038" xr:uid="{CB6BC7CE-5F2C-4F8C-86EF-B4677060A403}"/>
    <cellStyle name="40% - Accent5 51 3" xfId="19039" xr:uid="{A7DF23F7-BF49-44B3-8A64-F3BB1070343A}"/>
    <cellStyle name="40% - Accent5 51 3 2" xfId="19040" xr:uid="{3B50332D-1AC6-483B-AEC6-920F21609963}"/>
    <cellStyle name="40% - Accent5 51 4" xfId="19041" xr:uid="{1F4B5DCE-A4A4-4A69-B6DE-EAE940EBF32E}"/>
    <cellStyle name="40% - Accent5 51 5" xfId="19042" xr:uid="{B49B255F-44CF-44A9-8066-698466576A61}"/>
    <cellStyle name="40% - Accent5 51 6" xfId="19043" xr:uid="{5A868EF3-1A6B-4F67-ADA5-66EAF708069C}"/>
    <cellStyle name="40% - Accent5 51 7" xfId="19044" xr:uid="{541DF87B-F3D0-400A-BF93-C15033E24732}"/>
    <cellStyle name="40% - Accent5 51 8" xfId="19045" xr:uid="{B81FEF3C-0F7C-411B-9C72-FC743AB2AB6A}"/>
    <cellStyle name="40% - Accent5 51 9" xfId="19046" xr:uid="{BE6E9A9F-BE05-4138-8457-E4E0B87E21BF}"/>
    <cellStyle name="40% - Accent5 52" xfId="19047" xr:uid="{DA6C141E-3BF3-4EB6-9C78-4C556AF01013}"/>
    <cellStyle name="40% - Accent5 52 2" xfId="19048" xr:uid="{ADF429F9-7157-48BE-8744-41AE09FDF243}"/>
    <cellStyle name="40% - Accent5 52 2 2" xfId="19049" xr:uid="{B256E343-A0E4-4ED4-AE79-3BE49100E6CE}"/>
    <cellStyle name="40% - Accent5 52 2 3" xfId="19050" xr:uid="{F27C39D1-CC17-4E53-8DF1-F1793478242F}"/>
    <cellStyle name="40% - Accent5 52 2 4" xfId="19051" xr:uid="{3225D06C-4A94-4725-B304-E7F8E9A7A78D}"/>
    <cellStyle name="40% - Accent5 52 2 5" xfId="19052" xr:uid="{043FB32A-12C9-4C63-AAC4-1E19080A7A42}"/>
    <cellStyle name="40% - Accent5 52 2 6" xfId="19053" xr:uid="{85E822EF-E211-459D-9745-3C6550F1115A}"/>
    <cellStyle name="40% - Accent5 52 2 7" xfId="19054" xr:uid="{A6CFD701-DC3D-4E0D-95F7-23758983929B}"/>
    <cellStyle name="40% - Accent5 52 2 8" xfId="19055" xr:uid="{8242DA63-983B-4A7D-A188-B2DCC1F34421}"/>
    <cellStyle name="40% - Accent5 52 3" xfId="19056" xr:uid="{8B95D196-D3CA-4379-96F1-2B8DCF65C334}"/>
    <cellStyle name="40% - Accent5 52 3 2" xfId="19057" xr:uid="{340464E8-69D5-4EC5-AE44-9A9564FA880A}"/>
    <cellStyle name="40% - Accent5 52 4" xfId="19058" xr:uid="{A24DF991-BCCA-4FBB-AC7D-40F18F849CEF}"/>
    <cellStyle name="40% - Accent5 52 5" xfId="19059" xr:uid="{A8068946-C97A-40A0-813F-44A567EBBD2E}"/>
    <cellStyle name="40% - Accent5 52 6" xfId="19060" xr:uid="{60E6C0C1-E809-4540-A357-DD1F5A6096EA}"/>
    <cellStyle name="40% - Accent5 52 7" xfId="19061" xr:uid="{135588FA-A1F5-4F57-BBAD-2607134033CF}"/>
    <cellStyle name="40% - Accent5 52 8" xfId="19062" xr:uid="{C2F37FA7-BF96-4A9F-9619-6590A1FC1870}"/>
    <cellStyle name="40% - Accent5 52 9" xfId="19063" xr:uid="{B9E7D4B3-03BE-4DB4-8700-7AE12579A13D}"/>
    <cellStyle name="40% - Accent5 53" xfId="19064" xr:uid="{291948FB-B652-41A8-A512-35903D85CDBB}"/>
    <cellStyle name="40% - Accent5 53 2" xfId="19065" xr:uid="{E6739C3B-524B-4A6F-8DDB-FDDB4C591B6B}"/>
    <cellStyle name="40% - Accent5 53 2 2" xfId="19066" xr:uid="{5E6468AD-9ED2-4759-BAE1-5C8E421054D9}"/>
    <cellStyle name="40% - Accent5 53 2 3" xfId="19067" xr:uid="{6F5B2DB2-2B82-4D41-B44B-D156A9F0FD41}"/>
    <cellStyle name="40% - Accent5 53 2 4" xfId="19068" xr:uid="{9AD7B992-2B31-42A8-83C9-CDF4926D540F}"/>
    <cellStyle name="40% - Accent5 53 2 5" xfId="19069" xr:uid="{7BD139D7-0C9A-4E31-B7F5-5E1263FFC9CC}"/>
    <cellStyle name="40% - Accent5 53 2 6" xfId="19070" xr:uid="{EDA216FC-DFA1-4B34-8781-6486F0857E37}"/>
    <cellStyle name="40% - Accent5 53 2 7" xfId="19071" xr:uid="{6C364A64-14AF-4C0F-A5A8-81D98663DE40}"/>
    <cellStyle name="40% - Accent5 53 2 8" xfId="19072" xr:uid="{1C40A213-1029-43AC-B899-8BC8BDB10CC7}"/>
    <cellStyle name="40% - Accent5 53 3" xfId="19073" xr:uid="{231AECB8-E54C-44AB-A544-4242BCF28554}"/>
    <cellStyle name="40% - Accent5 53 3 2" xfId="19074" xr:uid="{6C89305B-8966-4632-871F-A10671B25641}"/>
    <cellStyle name="40% - Accent5 53 4" xfId="19075" xr:uid="{D63E4E5B-9C02-453A-8D1B-B1AE2AEA33CD}"/>
    <cellStyle name="40% - Accent5 53 5" xfId="19076" xr:uid="{91BE165F-8A0B-49E2-A77B-E30E6F498289}"/>
    <cellStyle name="40% - Accent5 53 6" xfId="19077" xr:uid="{28C2F84C-0C0A-406B-B86E-0566B0342EDC}"/>
    <cellStyle name="40% - Accent5 53 7" xfId="19078" xr:uid="{4E98D23A-8355-4F45-8D38-EFFD2593AE27}"/>
    <cellStyle name="40% - Accent5 53 8" xfId="19079" xr:uid="{ACBC4B7C-25FD-49E2-A6B5-15CEDD451A38}"/>
    <cellStyle name="40% - Accent5 53 9" xfId="19080" xr:uid="{7B36FE0E-2807-40AD-9336-9398FABE725D}"/>
    <cellStyle name="40% - Accent5 54" xfId="19081" xr:uid="{52126FA7-981F-46E1-8D7D-A092747A40BE}"/>
    <cellStyle name="40% - Accent5 54 2" xfId="19082" xr:uid="{A98BB3F6-E82D-4033-BEC3-8CBA6E67A619}"/>
    <cellStyle name="40% - Accent5 54 2 2" xfId="19083" xr:uid="{60FDD5FE-4AA8-4266-8224-BD08419F7BCF}"/>
    <cellStyle name="40% - Accent5 54 2 3" xfId="19084" xr:uid="{8DEB1A11-E427-448B-8661-9940CB2C4572}"/>
    <cellStyle name="40% - Accent5 54 2 4" xfId="19085" xr:uid="{EF0D3F1D-093F-4AB1-8C15-078B0DE48B0C}"/>
    <cellStyle name="40% - Accent5 54 2 5" xfId="19086" xr:uid="{180ECE25-C55B-462C-96FE-CB63E3DFDCDB}"/>
    <cellStyle name="40% - Accent5 54 2 6" xfId="19087" xr:uid="{1272A741-E95C-4AF6-BE35-3BD8BCA5FF0D}"/>
    <cellStyle name="40% - Accent5 54 2 7" xfId="19088" xr:uid="{1CC8115A-02C4-4A5A-BCA6-953B1B622194}"/>
    <cellStyle name="40% - Accent5 54 2 8" xfId="19089" xr:uid="{BF8CEF46-36E4-4072-B83D-B87E073A93ED}"/>
    <cellStyle name="40% - Accent5 54 3" xfId="19090" xr:uid="{A1E37EF9-5A4F-40AC-B8A8-B57F983EBCD7}"/>
    <cellStyle name="40% - Accent5 54 3 2" xfId="19091" xr:uid="{0CC05401-07CB-473A-A0A4-6E0C66CD43CB}"/>
    <cellStyle name="40% - Accent5 54 4" xfId="19092" xr:uid="{AADA6642-A023-4752-91EE-90BE2A615EC3}"/>
    <cellStyle name="40% - Accent5 54 5" xfId="19093" xr:uid="{21965BEA-0187-4C3D-B332-CC43B14EFD1F}"/>
    <cellStyle name="40% - Accent5 54 6" xfId="19094" xr:uid="{1953C3AF-58FE-4150-9262-EFD273573D3C}"/>
    <cellStyle name="40% - Accent5 54 7" xfId="19095" xr:uid="{FC88BA8D-A2F2-4DFC-9196-CE6B70420508}"/>
    <cellStyle name="40% - Accent5 54 8" xfId="19096" xr:uid="{4B9C59E9-F5D8-48EF-8DE8-42FA2BDFAC0E}"/>
    <cellStyle name="40% - Accent5 54 9" xfId="19097" xr:uid="{D0BD0EC5-5939-4B64-A6BF-806803AE2B3D}"/>
    <cellStyle name="40% - Accent5 55" xfId="19098" xr:uid="{EC89A3CF-6CC4-4362-A584-2E8DC1A89D30}"/>
    <cellStyle name="40% - Accent5 55 2" xfId="19099" xr:uid="{C3BBE792-91D4-43ED-9D33-F549585A988F}"/>
    <cellStyle name="40% - Accent5 55 2 2" xfId="19100" xr:uid="{D1AB9B8E-0463-49B9-8015-46AB65580832}"/>
    <cellStyle name="40% - Accent5 55 3" xfId="19101" xr:uid="{E4F4E112-5BEA-4998-874F-58DC295049CC}"/>
    <cellStyle name="40% - Accent5 55 3 2" xfId="19102" xr:uid="{B647843C-7180-4ACD-9E92-2780ECC10800}"/>
    <cellStyle name="40% - Accent5 55 4" xfId="19103" xr:uid="{80771E5D-E71E-482D-BF3A-FFA40CAD2D57}"/>
    <cellStyle name="40% - Accent5 55 5" xfId="19104" xr:uid="{9DAD8F9F-E8AB-4A44-9E9B-91AC12CBCC2A}"/>
    <cellStyle name="40% - Accent5 55 6" xfId="19105" xr:uid="{51CAB4C8-A2A6-4B28-9EFC-A7F45BFF322C}"/>
    <cellStyle name="40% - Accent5 55 7" xfId="19106" xr:uid="{794A8024-F51D-4C81-8AC8-0B35E3DA2759}"/>
    <cellStyle name="40% - Accent5 56" xfId="19107" xr:uid="{463C6E5C-B4F5-4D2F-BEE5-9D7CB72E5A8E}"/>
    <cellStyle name="40% - Accent5 56 2" xfId="19108" xr:uid="{754C2FF9-A520-4F2B-B570-8A6DB9EAFD76}"/>
    <cellStyle name="40% - Accent5 56 2 2" xfId="19109" xr:uid="{87279B78-88DC-4F7E-BA05-96D19FB04724}"/>
    <cellStyle name="40% - Accent5 56 3" xfId="19110" xr:uid="{CADE589D-1A81-4688-9614-30A28CF419DC}"/>
    <cellStyle name="40% - Accent5 56 4" xfId="19111" xr:uid="{659A0876-1172-40DF-974B-995EEC59397C}"/>
    <cellStyle name="40% - Accent5 56 5" xfId="19112" xr:uid="{B0143982-ECC0-426C-BEDA-FBB34C96C80B}"/>
    <cellStyle name="40% - Accent5 56 6" xfId="19113" xr:uid="{7979A7C6-F958-4DA6-86E7-F0B35CC9653F}"/>
    <cellStyle name="40% - Accent5 56 7" xfId="19114" xr:uid="{195E3C41-F850-4D40-A615-23B0ACBCFEF6}"/>
    <cellStyle name="40% - Accent5 57" xfId="19115" xr:uid="{DB649D39-05FE-4534-BE34-FD47452508F2}"/>
    <cellStyle name="40% - Accent5 57 2" xfId="19116" xr:uid="{12EE1029-82F1-4389-BEBA-96F7B5497838}"/>
    <cellStyle name="40% - Accent5 57 2 2" xfId="19117" xr:uid="{41AC25D2-71B4-4FEC-A9DE-1C25B2AE6906}"/>
    <cellStyle name="40% - Accent5 57 3" xfId="19118" xr:uid="{C83A3F8E-D4D6-4BB7-B434-E2CE8B1929FD}"/>
    <cellStyle name="40% - Accent5 57 4" xfId="19119" xr:uid="{4CAE8563-3483-4C56-A8B6-4D0360B25CFA}"/>
    <cellStyle name="40% - Accent5 57 5" xfId="19120" xr:uid="{FDD79203-AC9D-4D72-9AC2-EB69B2C95A39}"/>
    <cellStyle name="40% - Accent5 57 6" xfId="19121" xr:uid="{93457183-8859-4F6A-9465-4BA1CED21BCF}"/>
    <cellStyle name="40% - Accent5 57 7" xfId="19122" xr:uid="{FD327579-4541-4DCC-978E-151A565D998B}"/>
    <cellStyle name="40% - Accent5 58" xfId="19123" xr:uid="{651B060B-E115-4593-BF23-860636F0D926}"/>
    <cellStyle name="40% - Accent5 58 2" xfId="19124" xr:uid="{FFFD7FC1-64EA-4F25-9519-A0F256701E94}"/>
    <cellStyle name="40% - Accent5 58 2 2" xfId="19125" xr:uid="{91590705-7610-4615-8DDB-FBDB1607755F}"/>
    <cellStyle name="40% - Accent5 58 3" xfId="19126" xr:uid="{D7D5DE5F-389B-4A77-B278-91BBF3528C0B}"/>
    <cellStyle name="40% - Accent5 58 3 2" xfId="19127" xr:uid="{496E191C-03DB-4130-A927-CCA5392CD940}"/>
    <cellStyle name="40% - Accent5 58 4" xfId="19128" xr:uid="{236918CE-B86F-4139-9F98-42318BB79BEB}"/>
    <cellStyle name="40% - Accent5 58 5" xfId="19129" xr:uid="{BBB758C3-8C32-4DE2-AEA3-835ADAF3060A}"/>
    <cellStyle name="40% - Accent5 58 6" xfId="19130" xr:uid="{CCC74C27-16DF-42C6-8A48-7902003A49DD}"/>
    <cellStyle name="40% - Accent5 58 7" xfId="19131" xr:uid="{8385F345-C2CF-477E-B94D-C05FD7972B86}"/>
    <cellStyle name="40% - Accent5 59" xfId="19132" xr:uid="{442BDD02-9711-48CE-BCF0-63A7C237ED97}"/>
    <cellStyle name="40% - Accent5 59 2" xfId="19133" xr:uid="{55D974A9-8E3C-4CCB-A4DD-608E4C5B09BC}"/>
    <cellStyle name="40% - Accent5 59 2 2" xfId="19134" xr:uid="{8076FF3D-947B-4346-B7E0-B043DA560DD0}"/>
    <cellStyle name="40% - Accent5 59 3" xfId="19135" xr:uid="{732063A0-206E-4166-B03B-EED22C3B2F65}"/>
    <cellStyle name="40% - Accent5 59 3 2" xfId="19136" xr:uid="{666EE46C-9BCE-443A-B8D1-1CCA7BE27DCE}"/>
    <cellStyle name="40% - Accent5 59 4" xfId="19137" xr:uid="{0F125648-9C07-4C7A-BD79-48A51AE35DCF}"/>
    <cellStyle name="40% - Accent5 59 5" xfId="19138" xr:uid="{6806567E-EAC2-4022-B59A-526609FC9EC1}"/>
    <cellStyle name="40% - Accent5 59 6" xfId="19139" xr:uid="{3D9F7EAD-1FF2-4BC7-8A9C-07579371CED0}"/>
    <cellStyle name="40% - Accent5 59 7" xfId="19140" xr:uid="{D14D9D59-4CC5-4147-B4F8-55C5824A6960}"/>
    <cellStyle name="40% - Accent5 6" xfId="19141" xr:uid="{0E95EF3E-168E-486C-AD1D-B5C45EE13F05}"/>
    <cellStyle name="40% - Accent5 6 2" xfId="19142" xr:uid="{4A44E39B-EAA6-432A-B64A-28A0F68B8C34}"/>
    <cellStyle name="40% - Accent5 6 2 2" xfId="19143" xr:uid="{BB27029D-832F-497A-9A59-2080816D4FAC}"/>
    <cellStyle name="40% - Accent5 6 2 3" xfId="19144" xr:uid="{B32925EE-F9E1-4728-B1AE-C0DC757CCC0B}"/>
    <cellStyle name="40% - Accent5 6 2 4" xfId="19145" xr:uid="{D0F2C0CF-4AC7-443F-B81D-E50C55F04482}"/>
    <cellStyle name="40% - Accent5 6 2 5" xfId="19146" xr:uid="{0EB0FEF2-ED32-47E8-A16D-531E0D014137}"/>
    <cellStyle name="40% - Accent5 6 2 6" xfId="19147" xr:uid="{8A4A4164-7797-45E8-BBE5-95BA145C5EDE}"/>
    <cellStyle name="40% - Accent5 6 3" xfId="19148" xr:uid="{A2F4346E-C7B1-4452-8947-3E5E86954720}"/>
    <cellStyle name="40% - Accent5 6 3 2" xfId="19149" xr:uid="{F11FBB99-F958-4805-A9DB-60C955323A53}"/>
    <cellStyle name="40% - Accent5 6 4" xfId="19150" xr:uid="{20D712B5-6ACB-487D-953E-0F8A373AD950}"/>
    <cellStyle name="40% - Accent5 6 5" xfId="19151" xr:uid="{E81DEDB3-0809-4FE0-B884-4A50D0DDC03D}"/>
    <cellStyle name="40% - Accent5 6 6" xfId="19152" xr:uid="{BE0A0B7B-7DD5-4682-86B8-8DA867D0D467}"/>
    <cellStyle name="40% - Accent5 6 7" xfId="19153" xr:uid="{10266ACF-66CA-4C0A-9237-048591C7EBF9}"/>
    <cellStyle name="40% - Accent5 60" xfId="19154" xr:uid="{761B83D2-2DA5-42B2-9060-32270F97465D}"/>
    <cellStyle name="40% - Accent5 60 2" xfId="19155" xr:uid="{EC4F2098-0C8B-4B44-9E59-E6DFA9EDC46D}"/>
    <cellStyle name="40% - Accent5 60 2 2" xfId="19156" xr:uid="{D2B9EE59-1800-4532-9835-83A0A9602825}"/>
    <cellStyle name="40% - Accent5 60 3" xfId="19157" xr:uid="{24429DD8-D584-4EFD-8BDE-8C894CC1453F}"/>
    <cellStyle name="40% - Accent5 60 3 2" xfId="19158" xr:uid="{4D74BF91-5089-4913-A15E-02AB5EF465F1}"/>
    <cellStyle name="40% - Accent5 60 4" xfId="19159" xr:uid="{474E310D-7C9D-48C2-A566-B8F622989174}"/>
    <cellStyle name="40% - Accent5 60 5" xfId="19160" xr:uid="{AD67E1BB-F3A6-4DDD-97B4-110325E2BB1D}"/>
    <cellStyle name="40% - Accent5 60 6" xfId="19161" xr:uid="{5D2EA751-970F-4C03-9C91-D6E85ED26630}"/>
    <cellStyle name="40% - Accent5 60 7" xfId="19162" xr:uid="{4F4A4429-4FB4-49D8-83DA-69D2EF8E341B}"/>
    <cellStyle name="40% - Accent5 61" xfId="19163" xr:uid="{46F066D1-26B2-4F3E-956E-4F4D62AB37FC}"/>
    <cellStyle name="40% - Accent5 61 2" xfId="19164" xr:uid="{D8C07852-B03B-4C2A-AEBC-0C047203E2D6}"/>
    <cellStyle name="40% - Accent5 61 2 2" xfId="19165" xr:uid="{ED5CBA22-1FBE-4DB0-A66B-DA49F4E6420D}"/>
    <cellStyle name="40% - Accent5 61 3" xfId="19166" xr:uid="{8AFEE990-E66B-4772-8D9B-01C03C497B1C}"/>
    <cellStyle name="40% - Accent5 61 3 2" xfId="19167" xr:uid="{0318C844-191E-4B82-A968-BC6DB84402DA}"/>
    <cellStyle name="40% - Accent5 61 4" xfId="19168" xr:uid="{D57A2732-02A5-4164-85D9-23FAFB566B65}"/>
    <cellStyle name="40% - Accent5 61 5" xfId="19169" xr:uid="{5721E339-E344-4211-A852-B61E72DB0E74}"/>
    <cellStyle name="40% - Accent5 61 6" xfId="19170" xr:uid="{CF0E58FE-53E7-4AF2-8A46-DFAEB150999F}"/>
    <cellStyle name="40% - Accent5 61 7" xfId="19171" xr:uid="{2B32EC53-26A4-4387-B424-2602B2497E84}"/>
    <cellStyle name="40% - Accent5 62" xfId="19172" xr:uid="{06E5AAFD-9EFB-41E0-82E5-45B50FB0E179}"/>
    <cellStyle name="40% - Accent5 62 2" xfId="19173" xr:uid="{8C48057D-8DBB-4C90-9266-F3F2CF08B686}"/>
    <cellStyle name="40% - Accent5 62 2 2" xfId="19174" xr:uid="{266E6C9B-9819-4DD8-A2A5-25EB27E591A5}"/>
    <cellStyle name="40% - Accent5 62 3" xfId="19175" xr:uid="{F6860BF8-E764-4517-91EC-57537776084A}"/>
    <cellStyle name="40% - Accent5 62 3 2" xfId="19176" xr:uid="{8B66FEF0-3298-4D39-B1BE-94EBD9A03BEC}"/>
    <cellStyle name="40% - Accent5 62 4" xfId="19177" xr:uid="{A57224CB-CF30-4AA2-A750-6A84A603208B}"/>
    <cellStyle name="40% - Accent5 62 5" xfId="19178" xr:uid="{5CA5666A-0FF2-4D1A-9DB4-3A5C864F9E51}"/>
    <cellStyle name="40% - Accent5 62 6" xfId="19179" xr:uid="{DD6CF597-7C9F-4A7F-B971-C43E633C48DA}"/>
    <cellStyle name="40% - Accent5 62 7" xfId="19180" xr:uid="{52AA8CB7-1EE3-4FBF-B04B-549874A6327B}"/>
    <cellStyle name="40% - Accent5 63" xfId="19181" xr:uid="{B7E8D0FE-1C25-4AD9-A14C-BE1DA7A89AB5}"/>
    <cellStyle name="40% - Accent5 63 2" xfId="19182" xr:uid="{6EFE67AD-E788-4A6A-B4F5-AC46887F4C5C}"/>
    <cellStyle name="40% - Accent5 63 2 2" xfId="19183" xr:uid="{BC9FA740-EBD1-4EA8-8BD8-94BEB657BA55}"/>
    <cellStyle name="40% - Accent5 63 3" xfId="19184" xr:uid="{B39EB0FD-C912-4CCF-84A2-15953DCFFBCF}"/>
    <cellStyle name="40% - Accent5 63 3 2" xfId="19185" xr:uid="{55D8BC0A-D7B6-4814-965E-B7158349DEE7}"/>
    <cellStyle name="40% - Accent5 63 4" xfId="19186" xr:uid="{286CCFAB-8D81-4923-8A5C-33A395449070}"/>
    <cellStyle name="40% - Accent5 63 5" xfId="19187" xr:uid="{26F260FA-4B13-47F5-9390-8EF5BD3FD15D}"/>
    <cellStyle name="40% - Accent5 63 6" xfId="19188" xr:uid="{1487C684-B1FF-46BC-AA3D-1F158B21F621}"/>
    <cellStyle name="40% - Accent5 63 7" xfId="19189" xr:uid="{B008F7EF-C153-42B6-8A18-D789A3CC1525}"/>
    <cellStyle name="40% - Accent5 64" xfId="19190" xr:uid="{68C34A15-AFE9-472F-AD3D-5318573CE885}"/>
    <cellStyle name="40% - Accent5 64 2" xfId="19191" xr:uid="{69C1ECD1-D052-4E46-9360-37E60FE11C61}"/>
    <cellStyle name="40% - Accent5 64 2 2" xfId="19192" xr:uid="{CED772AF-F70A-4AEF-8F25-96AA844AEA70}"/>
    <cellStyle name="40% - Accent5 64 3" xfId="19193" xr:uid="{506C1E69-B1FE-44A0-A812-7AE3955CDFEF}"/>
    <cellStyle name="40% - Accent5 64 3 2" xfId="19194" xr:uid="{14DA7A72-FEA1-48C1-98BE-59E802D7F7DE}"/>
    <cellStyle name="40% - Accent5 64 4" xfId="19195" xr:uid="{4C82CB32-905C-4C86-868E-447400858D0C}"/>
    <cellStyle name="40% - Accent5 64 5" xfId="19196" xr:uid="{0C59B5B3-240F-4918-A05A-3024CA0DD027}"/>
    <cellStyle name="40% - Accent5 64 6" xfId="19197" xr:uid="{614068A7-5FC0-4176-B345-1DEBD4C1CA16}"/>
    <cellStyle name="40% - Accent5 64 7" xfId="19198" xr:uid="{8D3B1BC7-ED3D-41AA-8501-6AE31700C8E3}"/>
    <cellStyle name="40% - Accent5 65" xfId="19199" xr:uid="{80D1896D-77EB-45BB-9608-66D49239C5D6}"/>
    <cellStyle name="40% - Accent5 65 2" xfId="19200" xr:uid="{FCE97DF8-1833-40CE-B3C6-BDDACA427BF8}"/>
    <cellStyle name="40% - Accent5 65 2 2" xfId="19201" xr:uid="{6C6DFECE-9FCB-4860-91BB-5186B251DE5C}"/>
    <cellStyle name="40% - Accent5 65 3" xfId="19202" xr:uid="{BFE5BD9F-DED0-49BF-87B9-1FE55BAE961E}"/>
    <cellStyle name="40% - Accent5 65 3 2" xfId="19203" xr:uid="{34BDA8BB-D872-44A6-987A-1415BFAF2B08}"/>
    <cellStyle name="40% - Accent5 65 4" xfId="19204" xr:uid="{FE1AAC6F-5650-43BF-9DFB-F1EF5B657BD4}"/>
    <cellStyle name="40% - Accent5 65 5" xfId="19205" xr:uid="{C77D5A5A-8E73-4759-BCF7-EEAAD13A3EE2}"/>
    <cellStyle name="40% - Accent5 65 6" xfId="19206" xr:uid="{CF329B2E-BAAD-48A6-ACA7-019C8499EBCC}"/>
    <cellStyle name="40% - Accent5 65 7" xfId="19207" xr:uid="{2DE61298-36AE-4B6F-BF75-28E4BBBF643E}"/>
    <cellStyle name="40% - Accent5 66" xfId="19208" xr:uid="{E8F5567F-FD0F-4E0F-A5CB-FE5B4B233687}"/>
    <cellStyle name="40% - Accent5 66 2" xfId="19209" xr:uid="{A6598CE9-1D2C-4CEA-AA70-176F1D6B4A20}"/>
    <cellStyle name="40% - Accent5 66 2 2" xfId="19210" xr:uid="{A8A1C6EF-8D4B-4318-84A4-82D3A884D2D8}"/>
    <cellStyle name="40% - Accent5 66 3" xfId="19211" xr:uid="{7F4029DC-18E2-4FF8-BC09-DC4D030E07BA}"/>
    <cellStyle name="40% - Accent5 66 3 2" xfId="19212" xr:uid="{54FD3AC8-ACED-41C5-9A6D-9315EC002003}"/>
    <cellStyle name="40% - Accent5 66 4" xfId="19213" xr:uid="{4CB8A22D-B356-404C-8411-5609683A35DC}"/>
    <cellStyle name="40% - Accent5 66 5" xfId="19214" xr:uid="{7E8FD375-9534-4124-89D3-DD5425844F3F}"/>
    <cellStyle name="40% - Accent5 66 6" xfId="19215" xr:uid="{15CDA2BB-1E2F-40C0-AC5A-4632973BA3ED}"/>
    <cellStyle name="40% - Accent5 66 7" xfId="19216" xr:uid="{BBB354B6-311E-49BE-BFA4-AD77F2102046}"/>
    <cellStyle name="40% - Accent5 67" xfId="19217" xr:uid="{3037D984-4B2E-490B-80BD-869BFDBE9FCC}"/>
    <cellStyle name="40% - Accent5 67 2" xfId="19218" xr:uid="{A2249A7D-DDD7-4893-936D-D21E74EA3889}"/>
    <cellStyle name="40% - Accent5 67 2 2" xfId="19219" xr:uid="{74ADE12A-1EA3-4499-BB79-60AD97A91F2D}"/>
    <cellStyle name="40% - Accent5 67 3" xfId="19220" xr:uid="{5DA2C322-3770-4068-86DA-C76D9AD57502}"/>
    <cellStyle name="40% - Accent5 67 3 2" xfId="19221" xr:uid="{35EA46F9-6ED6-4AED-8FD6-7291E635D098}"/>
    <cellStyle name="40% - Accent5 67 4" xfId="19222" xr:uid="{E218CC5F-FCEE-4B8F-A8F6-A6F372AA4F26}"/>
    <cellStyle name="40% - Accent5 67 5" xfId="19223" xr:uid="{C890CB6A-DE9A-4FC2-BD3F-3294D196F318}"/>
    <cellStyle name="40% - Accent5 67 6" xfId="19224" xr:uid="{7F8D44B1-7CA7-4735-B92F-B211DECF3859}"/>
    <cellStyle name="40% - Accent5 67 7" xfId="19225" xr:uid="{DD9E763F-9907-463B-91B6-4D225BD43F70}"/>
    <cellStyle name="40% - Accent5 68" xfId="19226" xr:uid="{D0695643-5235-4228-81F4-B77CD0E9D2D0}"/>
    <cellStyle name="40% - Accent5 68 2" xfId="19227" xr:uid="{33DB0E31-C5B0-44F3-974E-B3AA8598C83A}"/>
    <cellStyle name="40% - Accent5 68 2 2" xfId="19228" xr:uid="{4EC1BDDA-3BD2-42E4-80D4-F2EF964261B6}"/>
    <cellStyle name="40% - Accent5 68 3" xfId="19229" xr:uid="{658E6824-52D2-40D2-8403-9F9AEF61BF62}"/>
    <cellStyle name="40% - Accent5 68 3 2" xfId="19230" xr:uid="{8E46956A-BD36-411C-83BD-DEBD7479628C}"/>
    <cellStyle name="40% - Accent5 68 4" xfId="19231" xr:uid="{609D20F1-CD58-4AEC-BC2D-45299E307A53}"/>
    <cellStyle name="40% - Accent5 68 5" xfId="19232" xr:uid="{8B6C8003-DBB4-4856-80AD-C3815B395FB0}"/>
    <cellStyle name="40% - Accent5 68 6" xfId="19233" xr:uid="{67130AAC-4C92-4229-9BF5-AB08D5486B30}"/>
    <cellStyle name="40% - Accent5 68 7" xfId="19234" xr:uid="{E8D670DD-1966-4A97-8F23-0D9081AB58A2}"/>
    <cellStyle name="40% - Accent5 69" xfId="19235" xr:uid="{05E37D4C-C38B-4B75-916F-4623E9AF56E8}"/>
    <cellStyle name="40% - Accent5 69 2" xfId="19236" xr:uid="{F160156E-8E48-4D0B-AF3B-B21F9BBC0D19}"/>
    <cellStyle name="40% - Accent5 69 2 2" xfId="19237" xr:uid="{B7D0A9D6-9AB0-41FF-8F61-8ABB4BD4F034}"/>
    <cellStyle name="40% - Accent5 69 3" xfId="19238" xr:uid="{3E487E31-9422-472F-8DC8-C307AF69BDAA}"/>
    <cellStyle name="40% - Accent5 69 3 2" xfId="19239" xr:uid="{0CE2E1A4-1773-4C99-9D86-A61CDE24A531}"/>
    <cellStyle name="40% - Accent5 69 4" xfId="19240" xr:uid="{74800F19-D6EE-4D99-A51F-1727098D6356}"/>
    <cellStyle name="40% - Accent5 69 5" xfId="19241" xr:uid="{907FAAEC-4371-4451-9F6C-00FEC5198846}"/>
    <cellStyle name="40% - Accent5 69 6" xfId="19242" xr:uid="{99D7B696-09B2-4ED9-BC97-CAD0A07A889C}"/>
    <cellStyle name="40% - Accent5 69 7" xfId="19243" xr:uid="{B6039B03-4A9A-4E3C-A140-6418BF971A88}"/>
    <cellStyle name="40% - Accent5 7" xfId="19244" xr:uid="{5D138249-C3DC-4323-80ED-0E73DD38F381}"/>
    <cellStyle name="40% - Accent5 7 2" xfId="19245" xr:uid="{2744EFCF-F484-406B-A6AE-BC2400703052}"/>
    <cellStyle name="40% - Accent5 7 2 2" xfId="19246" xr:uid="{E34FA053-295F-44F0-B425-6630827A4982}"/>
    <cellStyle name="40% - Accent5 7 2 3" xfId="19247" xr:uid="{793AB428-8FD4-45D2-8C46-AEB4D5F04E4F}"/>
    <cellStyle name="40% - Accent5 7 2 4" xfId="19248" xr:uid="{3E1E0BC1-4066-4E50-86DF-2E03B7CA2660}"/>
    <cellStyle name="40% - Accent5 7 2 5" xfId="19249" xr:uid="{C1408DA3-A563-48AD-A195-6EDBA8BB94D5}"/>
    <cellStyle name="40% - Accent5 7 2 6" xfId="19250" xr:uid="{8D3281BC-DB31-4AD9-B18F-18D8ADA12244}"/>
    <cellStyle name="40% - Accent5 7 3" xfId="19251" xr:uid="{B0691003-5AD9-4451-BE62-692CDF8E2E60}"/>
    <cellStyle name="40% - Accent5 7 3 2" xfId="19252" xr:uid="{E53E6CBA-F19F-4BC5-8331-AAF29B057965}"/>
    <cellStyle name="40% - Accent5 7 4" xfId="19253" xr:uid="{618C129B-31D8-4BC1-836F-EF0C10360651}"/>
    <cellStyle name="40% - Accent5 7 5" xfId="19254" xr:uid="{2AB91272-9F52-4BF1-96EA-53A232F0A9A4}"/>
    <cellStyle name="40% - Accent5 7 6" xfId="19255" xr:uid="{532A260E-9977-485F-AABF-9E2309C016AE}"/>
    <cellStyle name="40% - Accent5 7 7" xfId="19256" xr:uid="{88A601F6-5EFB-4289-890D-5418C1999FD8}"/>
    <cellStyle name="40% - Accent5 70" xfId="19257" xr:uid="{E19626B9-1FC2-48C0-A6ED-CAC61105B698}"/>
    <cellStyle name="40% - Accent5 70 2" xfId="19258" xr:uid="{1A43B698-96CC-442A-8AEE-E266DD0D6EEA}"/>
    <cellStyle name="40% - Accent5 70 2 2" xfId="19259" xr:uid="{8FA49F7F-94E9-46D3-A393-966731C8EAE8}"/>
    <cellStyle name="40% - Accent5 70 3" xfId="19260" xr:uid="{8D5E2097-0E80-47A5-813A-A9C207808B35}"/>
    <cellStyle name="40% - Accent5 70 4" xfId="19261" xr:uid="{EA2AB5ED-4DD5-4718-896E-39B5CA406DB5}"/>
    <cellStyle name="40% - Accent5 70 5" xfId="19262" xr:uid="{63A7EB4B-EB45-4957-83AF-41E907336D2E}"/>
    <cellStyle name="40% - Accent5 70 6" xfId="19263" xr:uid="{884565D4-E54B-4C17-BE26-449714D9C00A}"/>
    <cellStyle name="40% - Accent5 70 7" xfId="19264" xr:uid="{88ACD3F8-81EA-419C-BC9A-82E38FBD5216}"/>
    <cellStyle name="40% - Accent5 71" xfId="19265" xr:uid="{5AF9629F-09CF-4993-A662-423D473E472A}"/>
    <cellStyle name="40% - Accent5 71 2" xfId="19266" xr:uid="{4EFC627D-B038-4128-9168-94E354056226}"/>
    <cellStyle name="40% - Accent5 71 2 2" xfId="19267" xr:uid="{BE52E537-6359-4F24-831E-9DFCBE32564E}"/>
    <cellStyle name="40% - Accent5 71 3" xfId="19268" xr:uid="{FE857D61-4953-4A7B-B3BC-C8B96A1644C6}"/>
    <cellStyle name="40% - Accent5 71 4" xfId="19269" xr:uid="{FC721459-FD87-428C-8EE0-F04768029789}"/>
    <cellStyle name="40% - Accent5 71 5" xfId="19270" xr:uid="{FBAC90C3-1817-40D8-8C60-8D78E84AB345}"/>
    <cellStyle name="40% - Accent5 71 6" xfId="19271" xr:uid="{25991624-D42C-414B-9092-0F808106CEF3}"/>
    <cellStyle name="40% - Accent5 71 7" xfId="19272" xr:uid="{7A3684B8-10B8-4622-9B0E-D9A86242C9A7}"/>
    <cellStyle name="40% - Accent5 72" xfId="19273" xr:uid="{5FE4BF9D-1B86-41E0-B99C-C09CAB415992}"/>
    <cellStyle name="40% - Accent5 72 2" xfId="19274" xr:uid="{821AA849-8EC2-4518-B80C-C81189BE2993}"/>
    <cellStyle name="40% - Accent5 72 2 2" xfId="19275" xr:uid="{BD89FF2D-2FDC-4772-8C6F-3673420C333B}"/>
    <cellStyle name="40% - Accent5 72 3" xfId="19276" xr:uid="{001C3FC3-5321-4195-9859-EF65A43FCF4F}"/>
    <cellStyle name="40% - Accent5 72 4" xfId="19277" xr:uid="{2F436065-8FC3-4897-A2F4-1257A717533C}"/>
    <cellStyle name="40% - Accent5 72 5" xfId="19278" xr:uid="{BC07970A-0661-4EAA-AF21-3E7A88C0D5EF}"/>
    <cellStyle name="40% - Accent5 72 6" xfId="19279" xr:uid="{66289CE6-ECD1-457A-BBB1-68C90B1AF91A}"/>
    <cellStyle name="40% - Accent5 72 7" xfId="19280" xr:uid="{3218CD22-FB0B-4096-AFD1-07667FFE32FA}"/>
    <cellStyle name="40% - Accent5 73" xfId="19281" xr:uid="{93886289-4156-4301-A9F2-6A38CECE8897}"/>
    <cellStyle name="40% - Accent5 73 2" xfId="19282" xr:uid="{EA097AD9-C571-46D9-89F4-50C4AE36B788}"/>
    <cellStyle name="40% - Accent5 73 2 2" xfId="19283" xr:uid="{242EE62D-0165-435D-95AB-7DEA8C0ABE4D}"/>
    <cellStyle name="40% - Accent5 73 3" xfId="19284" xr:uid="{3F6B6D7F-3762-43DB-8B09-2ECE1D823016}"/>
    <cellStyle name="40% - Accent5 73 4" xfId="19285" xr:uid="{3429C84A-1E90-4072-A213-FE92E4759FAE}"/>
    <cellStyle name="40% - Accent5 74" xfId="19286" xr:uid="{598610D9-B4A4-4B0E-B346-7F92A30B05B0}"/>
    <cellStyle name="40% - Accent5 74 2" xfId="19287" xr:uid="{AF4BC3C9-3D83-4D50-9240-EA6767EB43F7}"/>
    <cellStyle name="40% - Accent5 74 2 2" xfId="19288" xr:uid="{52A1C30B-8404-4633-8F4F-0064B4573466}"/>
    <cellStyle name="40% - Accent5 74 3" xfId="19289" xr:uid="{B31AB969-36B3-441A-B993-0AF0227EB43D}"/>
    <cellStyle name="40% - Accent5 74 4" xfId="19290" xr:uid="{AF23DA5A-72F3-4EB1-A328-40300F44C506}"/>
    <cellStyle name="40% - Accent5 75" xfId="19291" xr:uid="{096669E7-5E71-45CB-937E-314896E81ADF}"/>
    <cellStyle name="40% - Accent5 75 2" xfId="19292" xr:uid="{1B76166B-3DAE-4768-80FB-802636DEB4D1}"/>
    <cellStyle name="40% - Accent5 75 2 2" xfId="19293" xr:uid="{D7D46F47-46FB-4F7C-BD93-9095A4D649BE}"/>
    <cellStyle name="40% - Accent5 75 3" xfId="19294" xr:uid="{9728766E-0785-4344-B7D6-246CFC675782}"/>
    <cellStyle name="40% - Accent5 75 4" xfId="19295" xr:uid="{49991F63-16FD-458D-AD9D-06C75DDB1A3C}"/>
    <cellStyle name="40% - Accent5 76" xfId="19296" xr:uid="{3075BAF8-38A2-42C4-8C68-148BFC32456F}"/>
    <cellStyle name="40% - Accent5 76 2" xfId="19297" xr:uid="{241F7630-3F2A-40C1-8201-F2C3017BD704}"/>
    <cellStyle name="40% - Accent5 76 2 2" xfId="19298" xr:uid="{F70080CE-40FB-48EB-B102-C622A166AC0D}"/>
    <cellStyle name="40% - Accent5 76 3" xfId="19299" xr:uid="{DD128BFD-A186-4E38-BFC6-DA3E524D8586}"/>
    <cellStyle name="40% - Accent5 76 4" xfId="19300" xr:uid="{D939DA2C-60F6-419B-861D-A32E6D822DE3}"/>
    <cellStyle name="40% - Accent5 77" xfId="19301" xr:uid="{EAB51226-2B0F-44A0-99F8-F38004675F12}"/>
    <cellStyle name="40% - Accent5 77 2" xfId="19302" xr:uid="{1279075F-FB77-4335-AF56-BBC2BC56B97D}"/>
    <cellStyle name="40% - Accent5 77 2 2" xfId="19303" xr:uid="{501447D7-166A-49F8-BCC7-9DEA23D11B55}"/>
    <cellStyle name="40% - Accent5 77 3" xfId="19304" xr:uid="{1C439A42-69BC-4FD2-9AB3-C24AE012066A}"/>
    <cellStyle name="40% - Accent5 77 4" xfId="19305" xr:uid="{1F6C6AFC-D60F-4D5F-A9DF-42782FBAAA85}"/>
    <cellStyle name="40% - Accent5 78" xfId="19306" xr:uid="{1227D268-AD91-4B67-995C-1327F5927795}"/>
    <cellStyle name="40% - Accent5 78 2" xfId="19307" xr:uid="{776C712B-F58E-4542-B09C-A5C590631CEE}"/>
    <cellStyle name="40% - Accent5 78 2 2" xfId="19308" xr:uid="{152F1A1F-57F7-429F-B7DA-D7AD11486832}"/>
    <cellStyle name="40% - Accent5 78 3" xfId="19309" xr:uid="{B791E78E-EF9B-4DAF-94DF-10BD1EBE15D9}"/>
    <cellStyle name="40% - Accent5 78 4" xfId="19310" xr:uid="{7EAB92A3-49A2-4B62-9A02-E1663E6C16B6}"/>
    <cellStyle name="40% - Accent5 79" xfId="19311" xr:uid="{32EDA192-1407-4E26-8C17-3E39C2305BE3}"/>
    <cellStyle name="40% - Accent5 79 2" xfId="19312" xr:uid="{7067F55F-B4E6-4AD9-A7F2-62B83E54E792}"/>
    <cellStyle name="40% - Accent5 79 2 2" xfId="19313" xr:uid="{E22F2E13-891A-40F4-A2D4-F63DF92AE9E3}"/>
    <cellStyle name="40% - Accent5 79 3" xfId="19314" xr:uid="{BCF3F28B-FBFF-4100-B2E7-50E998D0B684}"/>
    <cellStyle name="40% - Accent5 79 4" xfId="19315" xr:uid="{37271588-DEB1-4E27-B07E-A5798A57D51B}"/>
    <cellStyle name="40% - Accent5 8" xfId="19316" xr:uid="{0A9E6044-084A-4923-85AA-021E701CD808}"/>
    <cellStyle name="40% - Accent5 8 2" xfId="19317" xr:uid="{36C1FD2C-FED8-4A7C-AF60-FE5E6120F5C3}"/>
    <cellStyle name="40% - Accent5 8 2 2" xfId="19318" xr:uid="{7B932E55-F595-434F-A572-7CA5A6102A54}"/>
    <cellStyle name="40% - Accent5 8 2 3" xfId="19319" xr:uid="{4764EDD5-F481-407E-9D17-CD78DE50FA45}"/>
    <cellStyle name="40% - Accent5 8 2 4" xfId="19320" xr:uid="{19ED2BBD-31D2-4CFD-87C7-C9F95DD65F6F}"/>
    <cellStyle name="40% - Accent5 8 2 5" xfId="19321" xr:uid="{88BCD61E-AB9F-4F7A-9994-3105AA3160FF}"/>
    <cellStyle name="40% - Accent5 8 2 6" xfId="19322" xr:uid="{88482DDF-C95D-42FE-9257-BF5A3C0D0C90}"/>
    <cellStyle name="40% - Accent5 8 3" xfId="19323" xr:uid="{5750D3DB-1148-403A-A407-9042E709FB3E}"/>
    <cellStyle name="40% - Accent5 8 3 2" xfId="19324" xr:uid="{62AD84E7-CAE5-46E5-9FF5-EF3B03B3B08A}"/>
    <cellStyle name="40% - Accent5 8 4" xfId="19325" xr:uid="{0D2C67A4-D1A0-4BA0-A65D-1F91BB072CBC}"/>
    <cellStyle name="40% - Accent5 8 5" xfId="19326" xr:uid="{55E6B59F-BA26-4A87-A718-F694826D42A2}"/>
    <cellStyle name="40% - Accent5 8 6" xfId="19327" xr:uid="{CBDD7460-10A5-4ACE-B601-94370F6CDF48}"/>
    <cellStyle name="40% - Accent5 8 7" xfId="19328" xr:uid="{AA7A3BBF-3B63-4A57-9ED5-A0A4A71DEC0D}"/>
    <cellStyle name="40% - Accent5 80" xfId="19329" xr:uid="{C0476A50-6FEF-441D-A4D8-E44F12D01A3E}"/>
    <cellStyle name="40% - Accent5 80 2" xfId="19330" xr:uid="{808C101D-9657-417D-9670-2815ADDA0249}"/>
    <cellStyle name="40% - Accent5 80 2 2" xfId="19331" xr:uid="{ACB34190-0799-445C-A9F5-64AFD60ED959}"/>
    <cellStyle name="40% - Accent5 80 3" xfId="19332" xr:uid="{9697D7E3-FEF9-478A-BD39-5A3EB54D4E4B}"/>
    <cellStyle name="40% - Accent5 80 4" xfId="19333" xr:uid="{6D781588-C441-4E8A-AEA9-D66E27F1AA98}"/>
    <cellStyle name="40% - Accent5 81" xfId="19334" xr:uid="{C6666837-DAE4-492B-9A82-7880D1F5AB3B}"/>
    <cellStyle name="40% - Accent5 81 2" xfId="19335" xr:uid="{D1845F1A-D937-4F98-8865-E7C2405DD31C}"/>
    <cellStyle name="40% - Accent5 81 2 2" xfId="19336" xr:uid="{26D01DC6-0F09-4D98-B77E-B4A34E0420BC}"/>
    <cellStyle name="40% - Accent5 81 2 2 2" xfId="19337" xr:uid="{A7FACA50-9F6B-49FF-9FC6-F02AB05D2C1F}"/>
    <cellStyle name="40% - Accent5 81 2 3" xfId="19338" xr:uid="{757D6F28-477E-4C23-8D78-006E2720769D}"/>
    <cellStyle name="40% - Accent5 81 2 4" xfId="19339" xr:uid="{349DE8D2-D7B6-4612-89CA-05B684B3BA46}"/>
    <cellStyle name="40% - Accent5 81 2 5" xfId="19340" xr:uid="{9B67F05B-ECB1-4D11-A9E3-3600AECB025D}"/>
    <cellStyle name="40% - Accent5 81 2 6" xfId="19341" xr:uid="{705E0968-E538-4471-8D81-8E8A9D4B713A}"/>
    <cellStyle name="40% - Accent5 81 3" xfId="19342" xr:uid="{2A400F82-4AC0-412B-AA9E-23234B51D258}"/>
    <cellStyle name="40% - Accent5 81 4" xfId="19343" xr:uid="{2A90090B-8B17-4463-AB57-A2B5E93AB80E}"/>
    <cellStyle name="40% - Accent5 82" xfId="19344" xr:uid="{249A0C79-E2F2-4A8F-94D7-9C6C6FA8C516}"/>
    <cellStyle name="40% - Accent5 82 2" xfId="19345" xr:uid="{5692EBAF-716E-45C6-A23E-F737E48552CA}"/>
    <cellStyle name="40% - Accent5 82 3" xfId="19346" xr:uid="{903AC985-04CC-40D9-AED9-A4C44DD76CA8}"/>
    <cellStyle name="40% - Accent5 83" xfId="19347" xr:uid="{8E4B7155-D6AD-4815-9546-919424AD6299}"/>
    <cellStyle name="40% - Accent5 83 2" xfId="19348" xr:uid="{75F22187-BAE6-40D5-8D76-1BDC9B48D01E}"/>
    <cellStyle name="40% - Accent5 83 3" xfId="19349" xr:uid="{8FDC2473-0C89-42EB-B497-8F3EB28CE0C0}"/>
    <cellStyle name="40% - Accent5 84" xfId="19350" xr:uid="{626EC226-8DF9-4784-AAFF-0816D264A2AD}"/>
    <cellStyle name="40% - Accent5 84 2" xfId="19351" xr:uid="{377D5C74-DE07-4112-8C79-61647EBCD1CD}"/>
    <cellStyle name="40% - Accent5 84 3" xfId="19352" xr:uid="{F3ED8165-ADE1-4B48-85E6-2F2BCD16D07A}"/>
    <cellStyle name="40% - Accent5 85" xfId="19353" xr:uid="{8C03AD29-1329-4104-BDF1-2700EC2FD758}"/>
    <cellStyle name="40% - Accent5 85 2" xfId="19354" xr:uid="{BAA5B0B6-2E04-4D1D-A073-C9CCEB174938}"/>
    <cellStyle name="40% - Accent5 85 3" xfId="19355" xr:uid="{A590FD20-A168-467E-A7AF-75EB6204B304}"/>
    <cellStyle name="40% - Accent5 86" xfId="19356" xr:uid="{357BDCF8-5A0D-49E3-B4A9-B39EC8FC6CFC}"/>
    <cellStyle name="40% - Accent5 86 2" xfId="19357" xr:uid="{052FB451-DE99-415E-90C2-C5105AADD4BF}"/>
    <cellStyle name="40% - Accent5 86 2 2" xfId="19358" xr:uid="{403FA0FD-95C2-4102-8314-90A3FD8666C2}"/>
    <cellStyle name="40% - Accent5 86 3" xfId="19359" xr:uid="{646BC917-56E0-4176-9085-7283754F446C}"/>
    <cellStyle name="40% - Accent5 86 4" xfId="19360" xr:uid="{DBAEBBFE-9F68-4888-AB3E-5D92B42A9F23}"/>
    <cellStyle name="40% - Accent5 86 5" xfId="19361" xr:uid="{E83440E3-5AF3-4A39-8BA8-7881EA9D4588}"/>
    <cellStyle name="40% - Accent5 86 6" xfId="19362" xr:uid="{3CAF21CA-DB82-4E8A-A036-E1B6E2B24E65}"/>
    <cellStyle name="40% - Accent5 87" xfId="19363" xr:uid="{3C583F2D-C38B-4522-941F-51CBE0C8333C}"/>
    <cellStyle name="40% - Accent5 87 2" xfId="19364" xr:uid="{0246C6FB-BA5D-422A-999C-9BEFDE1D4B48}"/>
    <cellStyle name="40% - Accent5 87 2 2" xfId="19365" xr:uid="{98218A15-1EDF-4E99-ADFC-95B024395A23}"/>
    <cellStyle name="40% - Accent5 87 3" xfId="19366" xr:uid="{0C57B5CE-0042-47EC-ACC5-3451F5050A5B}"/>
    <cellStyle name="40% - Accent5 87 4" xfId="19367" xr:uid="{6016F242-435B-4530-9DCE-0E8FDD78915C}"/>
    <cellStyle name="40% - Accent5 87 5" xfId="19368" xr:uid="{295EE2DD-041C-4BC5-90D0-C4BD99F84E94}"/>
    <cellStyle name="40% - Accent5 87 6" xfId="19369" xr:uid="{6DE6F249-E6D7-43D0-8451-EAD015235807}"/>
    <cellStyle name="40% - Accent5 88" xfId="19370" xr:uid="{95136481-07AC-4E2B-87D6-536BE6AEC0F2}"/>
    <cellStyle name="40% - Accent5 88 2" xfId="19371" xr:uid="{4AE0B28B-93B1-4519-8149-54C6AB35B57A}"/>
    <cellStyle name="40% - Accent5 88 3" xfId="19372" xr:uid="{013F98CF-37AD-4BC2-B860-77A979D61E99}"/>
    <cellStyle name="40% - Accent5 88 4" xfId="19373" xr:uid="{B98F101E-530A-42C1-9F28-014E33676B16}"/>
    <cellStyle name="40% - Accent5 88 5" xfId="19374" xr:uid="{6C80CB93-B456-4D92-86F2-0C0F9A08366E}"/>
    <cellStyle name="40% - Accent5 88 6" xfId="19375" xr:uid="{C7D94E67-C0EC-4301-92CB-8E1CB8EB44B8}"/>
    <cellStyle name="40% - Accent5 89" xfId="19376" xr:uid="{A270699D-83E3-4BCC-8252-6C6E476F7B30}"/>
    <cellStyle name="40% - Accent5 9" xfId="19377" xr:uid="{B9E23706-6D84-406F-ADC5-BDB8CAEACD1B}"/>
    <cellStyle name="40% - Accent5 9 2" xfId="19378" xr:uid="{9BA45563-2AA8-4709-B211-625032B23557}"/>
    <cellStyle name="40% - Accent5 9 2 2" xfId="19379" xr:uid="{3CD00668-1615-4371-938B-37EB71AC7EE2}"/>
    <cellStyle name="40% - Accent5 9 2 3" xfId="19380" xr:uid="{B393E025-038F-4497-A9C6-6A31F3FA216C}"/>
    <cellStyle name="40% - Accent5 9 2 4" xfId="19381" xr:uid="{4B3C4DEF-BD4D-4878-96EA-9B446E9A3312}"/>
    <cellStyle name="40% - Accent5 9 2 5" xfId="19382" xr:uid="{72931465-1406-494C-A337-52863CEEE76B}"/>
    <cellStyle name="40% - Accent5 9 2 6" xfId="19383" xr:uid="{48E684AB-0024-41AC-9AEC-65134708A328}"/>
    <cellStyle name="40% - Accent5 9 3" xfId="19384" xr:uid="{6ACE242F-DAAE-456B-B757-FA1D773155BE}"/>
    <cellStyle name="40% - Accent5 9 3 2" xfId="19385" xr:uid="{D25F260E-D54C-468E-B603-24E889A1ECA0}"/>
    <cellStyle name="40% - Accent5 9 4" xfId="19386" xr:uid="{CCBEC754-074F-4AE2-B80B-067A7B16CAE4}"/>
    <cellStyle name="40% - Accent5 9 5" xfId="19387" xr:uid="{A6F1C81A-9CC8-4D9E-80F0-05198EE24093}"/>
    <cellStyle name="40% - Accent5 9 6" xfId="19388" xr:uid="{420E7422-FC94-4283-A7F7-9E9DCA40E1D2}"/>
    <cellStyle name="40% - Accent5 9 7" xfId="19389" xr:uid="{A2E61205-B1A3-4B32-9A3D-36CAFB1CEA32}"/>
    <cellStyle name="40% - Accent5 90" xfId="19390" xr:uid="{AC4B23F7-F761-4910-90B6-F38B1B09599B}"/>
    <cellStyle name="40% - Accent5 91" xfId="19391" xr:uid="{5F395455-7CAB-4DFC-B123-220EF0C7AB6A}"/>
    <cellStyle name="40% - Accent5 92" xfId="19392" xr:uid="{AB7A59C9-2B8D-439C-B1FC-562A0AEAF095}"/>
    <cellStyle name="40% - Accent5 93" xfId="19393" xr:uid="{0C787C59-9B78-4BE5-A912-EAEB09D4F6E2}"/>
    <cellStyle name="40% - Accent5 94" xfId="19394" xr:uid="{54416E83-BD62-4D60-8D3E-9C8AD971B111}"/>
    <cellStyle name="40% - Accent5 95" xfId="19395" xr:uid="{3773ED35-EB3F-4972-AD2C-BFE1471B5A7F}"/>
    <cellStyle name="40% - Accent5 96" xfId="5199" xr:uid="{A1FC5665-F7E5-442C-B85E-4F8E4D931197}"/>
    <cellStyle name="40% - Accent5 97" xfId="37864" xr:uid="{9C3F88E9-3D27-449B-BB8C-138F1751F048}"/>
    <cellStyle name="40% - Accent5 98" xfId="37961" xr:uid="{60D3418E-25A5-4F1A-9C96-2D294CACCC05}"/>
    <cellStyle name="40% - Accent5 99" xfId="38019" xr:uid="{DD27497A-0CBE-4961-B23A-B81062F55673}"/>
    <cellStyle name="40% - Accent6" xfId="49" builtinId="51" customBuiltin="1"/>
    <cellStyle name="40% - Accent6 10" xfId="19396" xr:uid="{FE1D6D35-FA8D-4B3D-9D21-A487D056260C}"/>
    <cellStyle name="40% - Accent6 10 2" xfId="19397" xr:uid="{91A2AF79-8DAD-4478-9152-17B47E3964E7}"/>
    <cellStyle name="40% - Accent6 10 2 2" xfId="19398" xr:uid="{4995BFAE-F2FA-4C2F-ADB0-41ECAF31B19C}"/>
    <cellStyle name="40% - Accent6 10 2 3" xfId="19399" xr:uid="{17C07E6D-8C6E-41EC-B50D-ADD394BD5F8F}"/>
    <cellStyle name="40% - Accent6 10 2 4" xfId="19400" xr:uid="{05C79A65-DC17-41D8-89FB-A51EE3FBFEAE}"/>
    <cellStyle name="40% - Accent6 10 2 5" xfId="19401" xr:uid="{3AD9E070-0E86-45E4-903C-0FAD5C4BB821}"/>
    <cellStyle name="40% - Accent6 10 2 6" xfId="19402" xr:uid="{D8053C90-422B-4C70-8385-193A8B8FEA98}"/>
    <cellStyle name="40% - Accent6 10 3" xfId="19403" xr:uid="{2F45724F-0F0C-4728-AF72-8F14EF2D7935}"/>
    <cellStyle name="40% - Accent6 10 3 2" xfId="19404" xr:uid="{B81B924C-8C56-4C26-826F-D939C45A5041}"/>
    <cellStyle name="40% - Accent6 10 4" xfId="19405" xr:uid="{A330A363-69A5-43CF-9AB4-F5722A396962}"/>
    <cellStyle name="40% - Accent6 10 5" xfId="19406" xr:uid="{B8833468-9250-4C20-A375-395F3099B2DD}"/>
    <cellStyle name="40% - Accent6 10 6" xfId="19407" xr:uid="{C4280F6B-CEB9-4C0C-88F6-D82A785C3FF9}"/>
    <cellStyle name="40% - Accent6 10 7" xfId="19408" xr:uid="{ADF34076-6FD7-4E16-8F19-67F86A3FAF7B}"/>
    <cellStyle name="40% - Accent6 11" xfId="19409" xr:uid="{B9276BCC-ACF0-4400-A144-2B73295DB57A}"/>
    <cellStyle name="40% - Accent6 11 2" xfId="19410" xr:uid="{17D93020-B665-403F-B3ED-681C8929753C}"/>
    <cellStyle name="40% - Accent6 11 2 2" xfId="19411" xr:uid="{83C0E940-F680-49CC-A707-2A5ED738F914}"/>
    <cellStyle name="40% - Accent6 11 2 3" xfId="19412" xr:uid="{073BB3F5-FBDD-4F9E-9795-76D3C159C3D9}"/>
    <cellStyle name="40% - Accent6 11 2 4" xfId="19413" xr:uid="{9D4DEA6C-A4A0-48FF-A9BB-66C042C7EFF7}"/>
    <cellStyle name="40% - Accent6 11 2 5" xfId="19414" xr:uid="{83EFE1E7-B7D4-41C7-8A8B-1262A66B541E}"/>
    <cellStyle name="40% - Accent6 11 2 6" xfId="19415" xr:uid="{59EF7CFE-AA2E-4ADC-B301-5A599BB159E6}"/>
    <cellStyle name="40% - Accent6 11 3" xfId="19416" xr:uid="{B2F4C785-8F61-4EB0-97D8-49C9E9C6372A}"/>
    <cellStyle name="40% - Accent6 11 3 2" xfId="19417" xr:uid="{87407EB4-85D4-4F5B-8B70-A9B94CCB662D}"/>
    <cellStyle name="40% - Accent6 11 4" xfId="19418" xr:uid="{7A2E423F-559C-4993-BF0D-746CC4233007}"/>
    <cellStyle name="40% - Accent6 11 5" xfId="19419" xr:uid="{1122923A-0058-4FC5-AA43-81DB69CD3693}"/>
    <cellStyle name="40% - Accent6 11 6" xfId="19420" xr:uid="{A4524611-83D4-4603-82C6-7320555C5FEC}"/>
    <cellStyle name="40% - Accent6 11 7" xfId="19421" xr:uid="{E5029FA7-42A2-4A62-B7FD-064A59E95F76}"/>
    <cellStyle name="40% - Accent6 12" xfId="19422" xr:uid="{999DAAF5-8F9F-4BB2-9B01-8A2EC097313E}"/>
    <cellStyle name="40% - Accent6 12 2" xfId="19423" xr:uid="{72EA3FFF-EAEA-48E5-BF39-D6BA10D22B20}"/>
    <cellStyle name="40% - Accent6 12 2 2" xfId="19424" xr:uid="{04395FD7-AAA7-42E2-A9EF-04B138C5E43E}"/>
    <cellStyle name="40% - Accent6 12 2 3" xfId="19425" xr:uid="{227882E6-A5A8-46AC-8696-03719813450C}"/>
    <cellStyle name="40% - Accent6 12 2 4" xfId="19426" xr:uid="{117F8B0E-B0E1-4912-90DB-0CFAF3360F78}"/>
    <cellStyle name="40% - Accent6 12 2 5" xfId="19427" xr:uid="{2098E5F1-6D5D-4357-8607-8D384DCF8EFD}"/>
    <cellStyle name="40% - Accent6 12 2 6" xfId="19428" xr:uid="{A5DAC439-4FE9-41FA-AEA3-D6C6AFF07DC6}"/>
    <cellStyle name="40% - Accent6 12 3" xfId="19429" xr:uid="{687E91F3-E076-4570-A634-06510684870A}"/>
    <cellStyle name="40% - Accent6 12 3 2" xfId="19430" xr:uid="{7F650FE2-A0DF-434E-9F9C-26FEDFF45E79}"/>
    <cellStyle name="40% - Accent6 12 4" xfId="19431" xr:uid="{C16ED4CD-DD00-41F2-81BD-C71FC37AB49A}"/>
    <cellStyle name="40% - Accent6 12 5" xfId="19432" xr:uid="{C9E3A16C-5C8C-44E1-AD8F-8CDC55B42ECD}"/>
    <cellStyle name="40% - Accent6 12 6" xfId="19433" xr:uid="{A1890801-F171-47DB-88AB-AD8D83D04C4E}"/>
    <cellStyle name="40% - Accent6 12 7" xfId="19434" xr:uid="{0833C441-4B3B-4336-8FF3-D070F930C58F}"/>
    <cellStyle name="40% - Accent6 13" xfId="19435" xr:uid="{EEE62950-3C05-4CB8-9EB7-2F4DAFE407F3}"/>
    <cellStyle name="40% - Accent6 13 2" xfId="19436" xr:uid="{51A58AEB-2F99-481D-9898-E164468D23DE}"/>
    <cellStyle name="40% - Accent6 13 2 2" xfId="19437" xr:uid="{445A45C0-1666-457D-B559-770539EF6399}"/>
    <cellStyle name="40% - Accent6 13 2 3" xfId="19438" xr:uid="{7E02896A-060B-4D99-B2B7-7D0D4EEA2FA9}"/>
    <cellStyle name="40% - Accent6 13 2 4" xfId="19439" xr:uid="{A74806A4-0F96-4166-B85F-A376592F595C}"/>
    <cellStyle name="40% - Accent6 13 2 5" xfId="19440" xr:uid="{060F6F6E-ABD2-4DAA-8B46-70A36AA12107}"/>
    <cellStyle name="40% - Accent6 13 2 6" xfId="19441" xr:uid="{6E180AEB-2649-49D9-A40E-4047391DF4BE}"/>
    <cellStyle name="40% - Accent6 13 3" xfId="19442" xr:uid="{5844CF72-36AA-48B4-90EB-011D9F851DE6}"/>
    <cellStyle name="40% - Accent6 13 3 2" xfId="19443" xr:uid="{7FA5135A-C0E2-4E1A-91A9-4257C5E76586}"/>
    <cellStyle name="40% - Accent6 13 4" xfId="19444" xr:uid="{7F6B240E-0A85-45EA-BCCF-85D30C1ED1CC}"/>
    <cellStyle name="40% - Accent6 13 5" xfId="19445" xr:uid="{CBB136D4-FC8B-4279-B91A-D4F9D1662A26}"/>
    <cellStyle name="40% - Accent6 13 6" xfId="19446" xr:uid="{2F08D1C6-3E30-45B2-B756-343DA3E6CA6B}"/>
    <cellStyle name="40% - Accent6 13 7" xfId="19447" xr:uid="{2B8C1C71-780C-4603-9708-7C0D1EA57623}"/>
    <cellStyle name="40% - Accent6 14" xfId="19448" xr:uid="{5496B6BD-AFCF-4579-96C3-928EC47554A4}"/>
    <cellStyle name="40% - Accent6 14 2" xfId="19449" xr:uid="{533CF5EE-362F-4AAF-9CF7-D2A5A0DE820E}"/>
    <cellStyle name="40% - Accent6 14 2 2" xfId="19450" xr:uid="{A1EF5A67-9CE6-4286-8B98-179ADAF69359}"/>
    <cellStyle name="40% - Accent6 14 2 3" xfId="19451" xr:uid="{C831ACF3-2B76-42D1-8041-EF4222E6AE16}"/>
    <cellStyle name="40% - Accent6 14 2 4" xfId="19452" xr:uid="{F09DEA3D-6A8A-4C7E-891E-D8BCAFCA7E27}"/>
    <cellStyle name="40% - Accent6 14 2 5" xfId="19453" xr:uid="{BF8E4C82-C07B-44FD-BEC7-C471F496B120}"/>
    <cellStyle name="40% - Accent6 14 2 6" xfId="19454" xr:uid="{1CF0B0AC-A0D2-4E79-B91C-7B7630867DE8}"/>
    <cellStyle name="40% - Accent6 14 3" xfId="19455" xr:uid="{61BC9724-CC80-48B6-8761-ABF11A680E6F}"/>
    <cellStyle name="40% - Accent6 14 3 2" xfId="19456" xr:uid="{DBC37236-54BB-49FC-9F45-AC092D1269B2}"/>
    <cellStyle name="40% - Accent6 14 4" xfId="19457" xr:uid="{6811FFE3-BF1C-4A37-81FA-2F3A88AAAEA4}"/>
    <cellStyle name="40% - Accent6 14 5" xfId="19458" xr:uid="{C6992BC1-D42B-4E52-9E73-D1BB1850A5C7}"/>
    <cellStyle name="40% - Accent6 14 6" xfId="19459" xr:uid="{7D86F130-F4CF-47E2-8804-632E48FC832D}"/>
    <cellStyle name="40% - Accent6 14 7" xfId="19460" xr:uid="{6FE3B7C9-22C7-451A-A618-4E908819E4B1}"/>
    <cellStyle name="40% - Accent6 15" xfId="19461" xr:uid="{7A2E834A-AE1B-4925-A4CD-2269B7CC17A1}"/>
    <cellStyle name="40% - Accent6 15 2" xfId="19462" xr:uid="{A8F5F8BA-23AE-44A3-9AE2-0D31AE50247B}"/>
    <cellStyle name="40% - Accent6 15 2 2" xfId="19463" xr:uid="{85F0FEB2-E176-4DF7-B7C9-7B0E9DD7F21D}"/>
    <cellStyle name="40% - Accent6 15 2 3" xfId="19464" xr:uid="{0443A09D-1E2E-448B-B400-1A6135C89473}"/>
    <cellStyle name="40% - Accent6 15 2 4" xfId="19465" xr:uid="{DDDD6378-B8BF-4D37-8217-123348B28262}"/>
    <cellStyle name="40% - Accent6 15 2 5" xfId="19466" xr:uid="{772765BE-59C4-4484-B5E6-0628AA96C03F}"/>
    <cellStyle name="40% - Accent6 15 2 6" xfId="19467" xr:uid="{704D3529-7AEB-41C3-8873-FCF76FD79A64}"/>
    <cellStyle name="40% - Accent6 15 3" xfId="19468" xr:uid="{A465BBD0-F64A-4F94-A9ED-A7EAF78850F4}"/>
    <cellStyle name="40% - Accent6 15 3 2" xfId="19469" xr:uid="{5F239652-8E24-41F5-BFF8-708E7CD5772D}"/>
    <cellStyle name="40% - Accent6 15 4" xfId="19470" xr:uid="{13308745-CD24-4221-9C17-3F45DF3F352D}"/>
    <cellStyle name="40% - Accent6 15 5" xfId="19471" xr:uid="{84908B47-1BA1-4A85-BBE2-69E24F74BB01}"/>
    <cellStyle name="40% - Accent6 15 6" xfId="19472" xr:uid="{15B226CD-ADF6-4C66-BDC6-EB024C29404D}"/>
    <cellStyle name="40% - Accent6 15 7" xfId="19473" xr:uid="{C21EFD87-007B-4B58-B9ED-482A4D2EFCF1}"/>
    <cellStyle name="40% - Accent6 16" xfId="19474" xr:uid="{A361058D-9A67-4247-928A-476B312E6CE5}"/>
    <cellStyle name="40% - Accent6 16 2" xfId="19475" xr:uid="{19A3A449-6327-47A7-928C-867DF7E0661E}"/>
    <cellStyle name="40% - Accent6 16 2 2" xfId="19476" xr:uid="{3F9DBDDB-51EA-4E98-8237-33213FE793A9}"/>
    <cellStyle name="40% - Accent6 16 2 3" xfId="19477" xr:uid="{40C343B9-69CD-4861-AE26-E910C7106D9E}"/>
    <cellStyle name="40% - Accent6 16 2 4" xfId="19478" xr:uid="{BB5A41B4-09AD-45A2-9F95-FD27AB5C5064}"/>
    <cellStyle name="40% - Accent6 16 2 5" xfId="19479" xr:uid="{7F9188D0-E2F3-4885-86A5-A33C1FBCBA95}"/>
    <cellStyle name="40% - Accent6 16 2 6" xfId="19480" xr:uid="{723E2AA2-9582-4238-BA1E-049B50BB2B0A}"/>
    <cellStyle name="40% - Accent6 16 3" xfId="19481" xr:uid="{C869D4EE-97DA-4C90-A158-DF279E7E8C19}"/>
    <cellStyle name="40% - Accent6 16 3 2" xfId="19482" xr:uid="{87EF050D-E92B-484B-95F9-9655684CA797}"/>
    <cellStyle name="40% - Accent6 16 4" xfId="19483" xr:uid="{B1B986ED-E6A5-4A5E-8680-39946F0FA6DC}"/>
    <cellStyle name="40% - Accent6 16 5" xfId="19484" xr:uid="{0141805D-B2F2-48B6-926D-382967BFDEA2}"/>
    <cellStyle name="40% - Accent6 16 6" xfId="19485" xr:uid="{5D84D6CB-C1A9-4C72-8BB5-FD6C24407BC7}"/>
    <cellStyle name="40% - Accent6 16 7" xfId="19486" xr:uid="{76DE00FF-5C92-43D5-B38C-D6FDDA4F33F6}"/>
    <cellStyle name="40% - Accent6 17" xfId="19487" xr:uid="{06B5299A-DFAB-45E9-98A6-E6A9A7C4B18F}"/>
    <cellStyle name="40% - Accent6 17 2" xfId="19488" xr:uid="{767B9BC2-9342-4B15-9BA2-E121C7A3E299}"/>
    <cellStyle name="40% - Accent6 17 2 2" xfId="19489" xr:uid="{547588EA-9405-40AD-9956-56DC0BE055F2}"/>
    <cellStyle name="40% - Accent6 17 2 3" xfId="19490" xr:uid="{9320E5F9-78A9-4E35-8C9B-4BA4AF8B9B40}"/>
    <cellStyle name="40% - Accent6 17 2 4" xfId="19491" xr:uid="{BC3ED0F8-5579-4161-BC17-63F2EA1ECCBC}"/>
    <cellStyle name="40% - Accent6 17 2 5" xfId="19492" xr:uid="{91781063-FB36-4CAE-B740-9AF45F60107B}"/>
    <cellStyle name="40% - Accent6 17 2 6" xfId="19493" xr:uid="{DC9611FB-189B-4E9C-8C59-223DF4B76F8D}"/>
    <cellStyle name="40% - Accent6 17 3" xfId="19494" xr:uid="{D765565B-5536-44C4-9E1D-87ADE2859DFC}"/>
    <cellStyle name="40% - Accent6 17 3 2" xfId="19495" xr:uid="{29D6918B-AA7A-42E0-89BB-3281EA1C8F8D}"/>
    <cellStyle name="40% - Accent6 17 4" xfId="19496" xr:uid="{191D3F45-F7AA-438C-ADA6-867717693BDE}"/>
    <cellStyle name="40% - Accent6 17 5" xfId="19497" xr:uid="{EBB334C9-E94C-421B-AD6F-D2849F53FCF4}"/>
    <cellStyle name="40% - Accent6 17 6" xfId="19498" xr:uid="{1B1F6A01-9D24-48F2-B33A-CA4EA1BD97C5}"/>
    <cellStyle name="40% - Accent6 17 7" xfId="19499" xr:uid="{1A797A11-5999-4A51-8E32-93112FA3E102}"/>
    <cellStyle name="40% - Accent6 18" xfId="19500" xr:uid="{62253C30-F1D3-4FF0-8668-CA72E1AD1263}"/>
    <cellStyle name="40% - Accent6 18 2" xfId="19501" xr:uid="{88AF02E6-695A-4A83-9E3E-528489D880F0}"/>
    <cellStyle name="40% - Accent6 18 2 2" xfId="19502" xr:uid="{F4B7D3A2-56E6-4022-B57C-6B388BEE6D82}"/>
    <cellStyle name="40% - Accent6 18 2 3" xfId="19503" xr:uid="{0DB002D2-B79D-4097-B944-344B243C44D1}"/>
    <cellStyle name="40% - Accent6 18 2 4" xfId="19504" xr:uid="{382F9C9F-09A5-4AFD-A102-F7E7D482BBA6}"/>
    <cellStyle name="40% - Accent6 18 2 5" xfId="19505" xr:uid="{2EC9768A-5EFD-4313-90CE-EAEF422366D2}"/>
    <cellStyle name="40% - Accent6 18 2 6" xfId="19506" xr:uid="{4C2ED2B7-2724-4E20-A7E7-F684B4FA4B80}"/>
    <cellStyle name="40% - Accent6 18 3" xfId="19507" xr:uid="{3047A8D9-6B68-4BA1-AFF1-31BF331AA4AB}"/>
    <cellStyle name="40% - Accent6 18 3 2" xfId="19508" xr:uid="{16B0F5EF-B3D5-45EA-9BA1-D39E0E3B9B14}"/>
    <cellStyle name="40% - Accent6 18 4" xfId="19509" xr:uid="{90C9664E-0096-4427-A917-70BC17C0572A}"/>
    <cellStyle name="40% - Accent6 18 5" xfId="19510" xr:uid="{95E1D5C3-086C-48E4-8903-1E4D8DDC75FC}"/>
    <cellStyle name="40% - Accent6 18 6" xfId="19511" xr:uid="{C4F75A67-8305-43C9-9D59-8E6C09BC721D}"/>
    <cellStyle name="40% - Accent6 18 7" xfId="19512" xr:uid="{422650F0-5330-4318-8295-5E7F2B4F9450}"/>
    <cellStyle name="40% - Accent6 19" xfId="19513" xr:uid="{814DD721-474A-471F-8BAC-C0E4C4E4350A}"/>
    <cellStyle name="40% - Accent6 19 2" xfId="19514" xr:uid="{6DB024DB-B162-4800-B0AA-13B22A6EAD5B}"/>
    <cellStyle name="40% - Accent6 19 2 2" xfId="19515" xr:uid="{C1FF1F1E-8A28-4A85-8DD2-BAC8790AAADA}"/>
    <cellStyle name="40% - Accent6 19 2 3" xfId="19516" xr:uid="{7E6C0FFE-FEF0-4B3E-896A-C81301DC4DF6}"/>
    <cellStyle name="40% - Accent6 19 2 4" xfId="19517" xr:uid="{07A78220-2F2E-409D-81D7-B8576E29A74B}"/>
    <cellStyle name="40% - Accent6 19 2 5" xfId="19518" xr:uid="{1C0D273B-50AC-4BFD-8B28-28DFC13FFDD9}"/>
    <cellStyle name="40% - Accent6 19 2 6" xfId="19519" xr:uid="{F489E909-01BD-4204-9D92-5307A62C68F1}"/>
    <cellStyle name="40% - Accent6 19 3" xfId="19520" xr:uid="{5F9A2E40-958E-4311-AE11-91751886058C}"/>
    <cellStyle name="40% - Accent6 19 3 2" xfId="19521" xr:uid="{31928181-67EA-4C56-BBDA-EF6ABBE54D0B}"/>
    <cellStyle name="40% - Accent6 19 4" xfId="19522" xr:uid="{22210E68-443F-4DCC-A16F-E05FEA63F4E9}"/>
    <cellStyle name="40% - Accent6 19 5" xfId="19523" xr:uid="{41B63A2F-C524-4C2F-85AC-8AAA0FA1B9A3}"/>
    <cellStyle name="40% - Accent6 19 6" xfId="19524" xr:uid="{23194554-F941-43F4-B486-A7F457329666}"/>
    <cellStyle name="40% - Accent6 19 7" xfId="19525" xr:uid="{7DEFEC3E-F75A-4E85-8D99-BAEFAF3F7424}"/>
    <cellStyle name="40% - Accent6 2" xfId="235" xr:uid="{604BDAA9-7EF0-48C0-951F-14775923BD3B}"/>
    <cellStyle name="40% - Accent6 2 10" xfId="37728" xr:uid="{86F3BE86-1CA0-4CF4-B1CF-5E5846A9035E}"/>
    <cellStyle name="40% - Accent6 2 11" xfId="5339" xr:uid="{223D98CB-093D-4917-8DAA-21B4D0B547D3}"/>
    <cellStyle name="40% - Accent6 2 12" xfId="4572" xr:uid="{0DA0C390-D4FE-4910-B809-988CE7755E17}"/>
    <cellStyle name="40% - Accent6 2 2" xfId="5425" xr:uid="{0725C35D-D8EB-4D7E-BF4B-BFCE926C10E3}"/>
    <cellStyle name="40% - Accent6 2 2 2" xfId="5718" xr:uid="{E59242C7-CFB7-4F3A-8017-F178170A5699}"/>
    <cellStyle name="40% - Accent6 2 2 2 2" xfId="19528" xr:uid="{8C3CCECF-3B2F-480C-A085-7EF95F365996}"/>
    <cellStyle name="40% - Accent6 2 2 3" xfId="19529" xr:uid="{CFD9C776-9E47-48C0-96FA-458755758E90}"/>
    <cellStyle name="40% - Accent6 2 2 4" xfId="19530" xr:uid="{4F581E35-5D85-461D-A8EF-0CC9CABB5E06}"/>
    <cellStyle name="40% - Accent6 2 2 5" xfId="19531" xr:uid="{53200ABF-97E8-4318-8935-9C66FBBE61C7}"/>
    <cellStyle name="40% - Accent6 2 2 6" xfId="19532" xr:uid="{24168709-4844-452F-8296-C0B6FC01A4EA}"/>
    <cellStyle name="40% - Accent6 2 2 7" xfId="19527" xr:uid="{397A2EE8-59D6-4623-B9AD-1E7839144015}"/>
    <cellStyle name="40% - Accent6 2 3" xfId="5465" xr:uid="{744413B2-498B-4641-B1AB-EB8B634BBFE8}"/>
    <cellStyle name="40% - Accent6 2 3 2" xfId="19534" xr:uid="{D6921FE6-E29D-40C4-85F1-2BEAE4947F32}"/>
    <cellStyle name="40% - Accent6 2 3 3" xfId="19533" xr:uid="{0131DB12-C435-4058-8ED1-EB6CF2C1713B}"/>
    <cellStyle name="40% - Accent6 2 4" xfId="19535" xr:uid="{CD7AB4A8-ABB4-486B-9542-53BB636DD7BD}"/>
    <cellStyle name="40% - Accent6 2 5" xfId="19536" xr:uid="{73C56423-34F4-4286-9501-7E5000DC3E47}"/>
    <cellStyle name="40% - Accent6 2 6" xfId="19537" xr:uid="{66F4A2D9-227F-458C-9371-69D1FE70220F}"/>
    <cellStyle name="40% - Accent6 2 7" xfId="19538" xr:uid="{10FBD7C4-D82B-4434-8CFF-4746826CEFBB}"/>
    <cellStyle name="40% - Accent6 2 8" xfId="19539" xr:uid="{EC04A4EF-ADCB-439B-9B78-D58D4A217131}"/>
    <cellStyle name="40% - Accent6 2 9" xfId="19526" xr:uid="{CD0840D0-EB9D-4489-8FCF-667389DCCBDB}"/>
    <cellStyle name="40% - Accent6 20" xfId="19540" xr:uid="{F6A82A60-54F8-470C-9E14-EACFB1785B38}"/>
    <cellStyle name="40% - Accent6 20 2" xfId="19541" xr:uid="{D2B7F0D4-8441-487F-9E2F-BCEAD874675D}"/>
    <cellStyle name="40% - Accent6 20 2 2" xfId="19542" xr:uid="{AADFDE26-FC63-417B-9FAA-58AFB7BB3D62}"/>
    <cellStyle name="40% - Accent6 20 2 3" xfId="19543" xr:uid="{AD62A5F1-E098-49A9-BD16-A00EE0016B30}"/>
    <cellStyle name="40% - Accent6 20 2 4" xfId="19544" xr:uid="{1E26AE53-CA12-44F0-AB8B-A15BE5614709}"/>
    <cellStyle name="40% - Accent6 20 2 5" xfId="19545" xr:uid="{FC5770A7-D327-45A0-BF1F-2D4B2907F169}"/>
    <cellStyle name="40% - Accent6 20 2 6" xfId="19546" xr:uid="{418131B2-E3E8-409C-B003-AEBFCB145D81}"/>
    <cellStyle name="40% - Accent6 20 3" xfId="19547" xr:uid="{B437D537-FD00-41C7-8A45-97E7F22651F3}"/>
    <cellStyle name="40% - Accent6 20 3 2" xfId="19548" xr:uid="{A9193D22-C219-4B65-AFD7-2EA14862393B}"/>
    <cellStyle name="40% - Accent6 20 4" xfId="19549" xr:uid="{2FF63D38-6FA0-4687-A596-0AD82F9EE52B}"/>
    <cellStyle name="40% - Accent6 20 5" xfId="19550" xr:uid="{8B796BA9-8597-438D-85AA-D04B3E709EB4}"/>
    <cellStyle name="40% - Accent6 20 6" xfId="19551" xr:uid="{8E400F9E-C4FC-4DBC-AAD8-C1188A4014BF}"/>
    <cellStyle name="40% - Accent6 20 7" xfId="19552" xr:uid="{1C9BFFCE-4BE9-4E81-B119-C3D7D07B1F28}"/>
    <cellStyle name="40% - Accent6 21" xfId="19553" xr:uid="{B78D6DFC-C894-45A4-AD85-D3DD6B57FC96}"/>
    <cellStyle name="40% - Accent6 21 2" xfId="19554" xr:uid="{FF8E21F3-9372-4E8B-B29C-34F9AA220274}"/>
    <cellStyle name="40% - Accent6 21 2 2" xfId="19555" xr:uid="{1BF05F37-CC95-4C36-A6C3-8388B2D3C9C1}"/>
    <cellStyle name="40% - Accent6 21 2 3" xfId="19556" xr:uid="{34BADC1F-7D91-4321-81B3-1000114617D3}"/>
    <cellStyle name="40% - Accent6 21 2 4" xfId="19557" xr:uid="{644E71D2-FF7C-4298-A101-88B9C3DB14EA}"/>
    <cellStyle name="40% - Accent6 21 2 5" xfId="19558" xr:uid="{84D9FB73-B353-4F3D-9DB6-B2DD7241A11C}"/>
    <cellStyle name="40% - Accent6 21 2 6" xfId="19559" xr:uid="{BD7CFD7A-F7FA-4040-AEA3-1F88B45F6950}"/>
    <cellStyle name="40% - Accent6 21 3" xfId="19560" xr:uid="{C77E384E-D003-45B3-B503-5AA2F0E15DED}"/>
    <cellStyle name="40% - Accent6 21 3 2" xfId="19561" xr:uid="{641C5ECB-7A62-4394-AA7D-5BD1D73AC081}"/>
    <cellStyle name="40% - Accent6 21 4" xfId="19562" xr:uid="{F0F1130D-BFE1-41FC-B331-15126D03E7CD}"/>
    <cellStyle name="40% - Accent6 21 5" xfId="19563" xr:uid="{61AD27C5-B9C6-41E1-BF8B-4DB7628FFF1B}"/>
    <cellStyle name="40% - Accent6 21 6" xfId="19564" xr:uid="{D509EA69-6CCC-4EDB-A8A0-5545375CED31}"/>
    <cellStyle name="40% - Accent6 21 7" xfId="19565" xr:uid="{1FE39B5B-A2D9-43AF-B291-006177B32E27}"/>
    <cellStyle name="40% - Accent6 22" xfId="19566" xr:uid="{FCA2BB76-FA78-4652-BF39-3BDDA7C2C659}"/>
    <cellStyle name="40% - Accent6 22 2" xfId="19567" xr:uid="{0E76CDF2-8526-44B4-80CF-06F53DB8398E}"/>
    <cellStyle name="40% - Accent6 22 2 2" xfId="19568" xr:uid="{860C6EB0-3BEA-449C-9A23-B7CD34C7A712}"/>
    <cellStyle name="40% - Accent6 22 2 3" xfId="19569" xr:uid="{542E3E5E-B62F-4567-A63B-77CEB3A80759}"/>
    <cellStyle name="40% - Accent6 22 2 4" xfId="19570" xr:uid="{0E6E38BA-5D60-47A1-95A5-CF4EE98DCC0B}"/>
    <cellStyle name="40% - Accent6 22 2 5" xfId="19571" xr:uid="{C5FE0B16-FCC0-446D-BA10-9660073B2F58}"/>
    <cellStyle name="40% - Accent6 22 2 6" xfId="19572" xr:uid="{5361BB57-0E15-45DF-B60B-27449B6C26A6}"/>
    <cellStyle name="40% - Accent6 22 3" xfId="19573" xr:uid="{7990ED58-A6A1-406E-884E-31CF1D6E015D}"/>
    <cellStyle name="40% - Accent6 22 3 2" xfId="19574" xr:uid="{2462ADBF-F18F-407A-9627-339A0F56B32F}"/>
    <cellStyle name="40% - Accent6 22 4" xfId="19575" xr:uid="{B6C48B79-5D8D-4347-AC91-2281E0C3D204}"/>
    <cellStyle name="40% - Accent6 22 5" xfId="19576" xr:uid="{5E884C16-8AC2-4E8F-9EBF-F6BB69BCEE58}"/>
    <cellStyle name="40% - Accent6 22 6" xfId="19577" xr:uid="{972D66FD-533A-4A10-AD36-6B5C350DF90B}"/>
    <cellStyle name="40% - Accent6 22 7" xfId="19578" xr:uid="{680D3BE1-60D7-4E76-B381-83AB29FC425D}"/>
    <cellStyle name="40% - Accent6 23" xfId="19579" xr:uid="{81B391F4-0FAF-4EE8-94A2-01FA330ED6BE}"/>
    <cellStyle name="40% - Accent6 23 2" xfId="19580" xr:uid="{B6C502EA-FE4B-4A34-B6E2-30CACB68180B}"/>
    <cellStyle name="40% - Accent6 23 2 2" xfId="19581" xr:uid="{5344B1FC-7F0A-420F-9AA5-249E37C19045}"/>
    <cellStyle name="40% - Accent6 23 2 3" xfId="19582" xr:uid="{DAF36820-DA76-41D0-AFC8-0D73F6AE6676}"/>
    <cellStyle name="40% - Accent6 23 2 4" xfId="19583" xr:uid="{526C6B2B-7629-4FC2-9472-EE26A9B4CCB1}"/>
    <cellStyle name="40% - Accent6 23 2 5" xfId="19584" xr:uid="{AA3DF6C1-B2DF-43C1-ACAC-EAA54D6FE45A}"/>
    <cellStyle name="40% - Accent6 23 2 6" xfId="19585" xr:uid="{0678A505-CCE6-4CC7-BF8F-032066B3A170}"/>
    <cellStyle name="40% - Accent6 23 3" xfId="19586" xr:uid="{F54937D2-5C20-445D-B57F-F276F7E6869C}"/>
    <cellStyle name="40% - Accent6 23 3 2" xfId="19587" xr:uid="{BDDCD5C1-F2F3-4CD4-BBAA-BF17C161DE11}"/>
    <cellStyle name="40% - Accent6 23 4" xfId="19588" xr:uid="{B19D05B4-4C22-4197-965B-450BFD9C72ED}"/>
    <cellStyle name="40% - Accent6 23 5" xfId="19589" xr:uid="{5CC0F3DE-72C4-47D0-A570-F034FEB5DE52}"/>
    <cellStyle name="40% - Accent6 23 6" xfId="19590" xr:uid="{2D13392E-C152-4A54-B8E7-C104FD7335CD}"/>
    <cellStyle name="40% - Accent6 23 7" xfId="19591" xr:uid="{C4BAE72D-2F96-4C89-9694-EF2E659632C7}"/>
    <cellStyle name="40% - Accent6 24" xfId="19592" xr:uid="{260D70B6-36E1-472A-87F3-AA451C9D83B0}"/>
    <cellStyle name="40% - Accent6 24 2" xfId="19593" xr:uid="{3F17FBB9-8831-42A7-922F-05452017DC99}"/>
    <cellStyle name="40% - Accent6 24 2 2" xfId="19594" xr:uid="{A6651CAD-BBF3-4FBA-A2B5-8F68A41F2E2C}"/>
    <cellStyle name="40% - Accent6 24 2 3" xfId="19595" xr:uid="{6A7F32AE-2FFC-46C2-B35F-B6DEE9A758BF}"/>
    <cellStyle name="40% - Accent6 24 2 4" xfId="19596" xr:uid="{CAF92878-0FC4-420B-8CDD-BFBDEA8CB09A}"/>
    <cellStyle name="40% - Accent6 24 2 5" xfId="19597" xr:uid="{7B049780-3DCE-4A00-961F-BABE736C964B}"/>
    <cellStyle name="40% - Accent6 24 2 6" xfId="19598" xr:uid="{ACD3C0B6-3280-444E-B760-9081DA7F005E}"/>
    <cellStyle name="40% - Accent6 24 3" xfId="19599" xr:uid="{216F89AB-47FE-4C6F-9A59-83A8ED05A9F0}"/>
    <cellStyle name="40% - Accent6 24 3 2" xfId="19600" xr:uid="{4CFAAB88-E19A-4776-AFCF-EEFB368D1374}"/>
    <cellStyle name="40% - Accent6 24 4" xfId="19601" xr:uid="{39CC1FE2-D1E2-42EC-893F-9F5C92F96A31}"/>
    <cellStyle name="40% - Accent6 24 5" xfId="19602" xr:uid="{B2F160AB-84C6-4DC3-8C7E-1FF42FEFF603}"/>
    <cellStyle name="40% - Accent6 24 6" xfId="19603" xr:uid="{F234E743-6495-4073-B8C2-59521BB17900}"/>
    <cellStyle name="40% - Accent6 24 7" xfId="19604" xr:uid="{959D3C55-D3BC-4253-8334-92D571670A81}"/>
    <cellStyle name="40% - Accent6 25" xfId="19605" xr:uid="{92DD6E19-8504-4E0D-8D5F-1AD83E440F18}"/>
    <cellStyle name="40% - Accent6 25 2" xfId="19606" xr:uid="{196167B4-6688-421C-BA64-BF785BBA20BC}"/>
    <cellStyle name="40% - Accent6 25 2 2" xfId="19607" xr:uid="{829E86B3-B302-4FD5-9D23-A552845C1594}"/>
    <cellStyle name="40% - Accent6 25 2 3" xfId="19608" xr:uid="{02E4744B-670D-40E0-A3B0-E00A7504450C}"/>
    <cellStyle name="40% - Accent6 25 2 4" xfId="19609" xr:uid="{9A12D1B7-5D5C-4BCB-92CE-D2CA55846823}"/>
    <cellStyle name="40% - Accent6 25 2 5" xfId="19610" xr:uid="{5959E73E-0A32-43A1-B5C3-C1CBC16F1957}"/>
    <cellStyle name="40% - Accent6 25 2 6" xfId="19611" xr:uid="{9D2229A7-2DF8-4782-B293-7BCDC963B714}"/>
    <cellStyle name="40% - Accent6 25 3" xfId="19612" xr:uid="{45094E23-91F4-4139-9846-23F4DC1A8C2C}"/>
    <cellStyle name="40% - Accent6 25 3 2" xfId="19613" xr:uid="{BD09456B-A52A-4A48-8B9F-6BDECDA7058D}"/>
    <cellStyle name="40% - Accent6 25 4" xfId="19614" xr:uid="{D9144B33-30A6-426B-AC5F-16F7009A73EC}"/>
    <cellStyle name="40% - Accent6 25 5" xfId="19615" xr:uid="{23565610-5500-4B2F-A4E5-D809007A4ED6}"/>
    <cellStyle name="40% - Accent6 25 6" xfId="19616" xr:uid="{58BFFE75-37E6-4492-8FEE-F50E313197EA}"/>
    <cellStyle name="40% - Accent6 25 7" xfId="19617" xr:uid="{1F550454-E686-4076-A1CA-2CD00EB4CB7F}"/>
    <cellStyle name="40% - Accent6 26" xfId="19618" xr:uid="{2DDFF910-2BC4-450C-AB7A-A7D0554C0566}"/>
    <cellStyle name="40% - Accent6 26 2" xfId="19619" xr:uid="{BBFA4C9D-592F-480F-A652-97A51821E621}"/>
    <cellStyle name="40% - Accent6 26 2 2" xfId="19620" xr:uid="{E6FCC59F-6538-4C9C-A694-8E54F5965942}"/>
    <cellStyle name="40% - Accent6 26 2 3" xfId="19621" xr:uid="{611334CB-9DC5-43CC-9A1E-F3978D91F40C}"/>
    <cellStyle name="40% - Accent6 26 2 4" xfId="19622" xr:uid="{921B3864-ABCF-427C-944A-2E8E3E9D504F}"/>
    <cellStyle name="40% - Accent6 26 2 5" xfId="19623" xr:uid="{E4946898-0AEC-4043-9BDF-08027502D59C}"/>
    <cellStyle name="40% - Accent6 26 2 6" xfId="19624" xr:uid="{244AC5C1-DA55-4747-BFB7-15AA0D7598DD}"/>
    <cellStyle name="40% - Accent6 26 3" xfId="19625" xr:uid="{72DD3BDB-C6B0-4108-A9E4-AEA33AEEDECE}"/>
    <cellStyle name="40% - Accent6 26 3 2" xfId="19626" xr:uid="{389200FD-C43F-42EC-8566-247C73925D44}"/>
    <cellStyle name="40% - Accent6 26 4" xfId="19627" xr:uid="{C92A5489-13AB-4C63-ADF3-B9B37528D292}"/>
    <cellStyle name="40% - Accent6 26 5" xfId="19628" xr:uid="{443292B1-4553-4B74-863B-21C37E94D7A0}"/>
    <cellStyle name="40% - Accent6 26 6" xfId="19629" xr:uid="{E41FBE16-3F60-4705-A50F-E9A4193E1535}"/>
    <cellStyle name="40% - Accent6 26 7" xfId="19630" xr:uid="{E8F40B49-F3F2-4426-BD9D-A1C63AA3D87B}"/>
    <cellStyle name="40% - Accent6 27" xfId="19631" xr:uid="{FFCBE103-DBD7-4BB8-AE29-A552CAA3F1F0}"/>
    <cellStyle name="40% - Accent6 27 2" xfId="19632" xr:uid="{1253B7DF-F4FF-4136-B918-DE7CD684197F}"/>
    <cellStyle name="40% - Accent6 27 2 2" xfId="19633" xr:uid="{BDBF3A1E-69CB-4352-BE55-EC9C6478613D}"/>
    <cellStyle name="40% - Accent6 27 2 3" xfId="19634" xr:uid="{4567FE01-223A-4226-A60C-2D3F157C2B3D}"/>
    <cellStyle name="40% - Accent6 27 2 4" xfId="19635" xr:uid="{15971B60-184B-413B-AEDD-DE34CF7A13B5}"/>
    <cellStyle name="40% - Accent6 27 2 5" xfId="19636" xr:uid="{5144A167-BD69-4F4A-AADC-94ABC1278413}"/>
    <cellStyle name="40% - Accent6 27 2 6" xfId="19637" xr:uid="{1374DE2E-ACA6-4E68-9372-A384F921706D}"/>
    <cellStyle name="40% - Accent6 27 3" xfId="19638" xr:uid="{E6087AB8-CF86-4B3B-B6FA-E3746C0895E2}"/>
    <cellStyle name="40% - Accent6 27 3 2" xfId="19639" xr:uid="{9FF9C9CB-5B33-4674-BE14-3C9482DFF03F}"/>
    <cellStyle name="40% - Accent6 27 4" xfId="19640" xr:uid="{D5E16E52-088A-48D9-B9E3-B9946CFEBFC6}"/>
    <cellStyle name="40% - Accent6 27 5" xfId="19641" xr:uid="{AB2CBBBA-BAE2-4A16-90B4-DD9F9BE7EB72}"/>
    <cellStyle name="40% - Accent6 27 6" xfId="19642" xr:uid="{8E886D22-C04B-40D4-BFCE-9218D99DEB33}"/>
    <cellStyle name="40% - Accent6 27 7" xfId="19643" xr:uid="{69BBA7D8-C036-4AA7-A9C8-4450EC6B4920}"/>
    <cellStyle name="40% - Accent6 28" xfId="19644" xr:uid="{EEB6EF14-1A29-47AA-BE21-E01DF419D90E}"/>
    <cellStyle name="40% - Accent6 28 2" xfId="19645" xr:uid="{964A1573-A4FC-4502-A043-438B2DD4ECD4}"/>
    <cellStyle name="40% - Accent6 28 2 2" xfId="19646" xr:uid="{D685D27C-3D60-4648-BD53-F30C5F49AE86}"/>
    <cellStyle name="40% - Accent6 28 2 3" xfId="19647" xr:uid="{4A01A508-7A83-4AD1-B6F0-A715E3A7DB3E}"/>
    <cellStyle name="40% - Accent6 28 2 4" xfId="19648" xr:uid="{74B2E81A-BC1F-493F-8D4D-A06D1AA5DF5D}"/>
    <cellStyle name="40% - Accent6 28 2 5" xfId="19649" xr:uid="{A7BD20E2-5471-468F-8A75-662537A76098}"/>
    <cellStyle name="40% - Accent6 28 2 6" xfId="19650" xr:uid="{177B889A-368F-4E39-AA4E-450B80CAE146}"/>
    <cellStyle name="40% - Accent6 28 3" xfId="19651" xr:uid="{80FE7793-A202-450A-B2F2-BC58EF53D730}"/>
    <cellStyle name="40% - Accent6 28 3 2" xfId="19652" xr:uid="{12F4B682-AE39-468E-86E6-C21199E61653}"/>
    <cellStyle name="40% - Accent6 28 4" xfId="19653" xr:uid="{17245431-9936-44A0-8131-15390042133D}"/>
    <cellStyle name="40% - Accent6 28 5" xfId="19654" xr:uid="{D430A6AD-9B87-46D5-B491-65DFD76F65D5}"/>
    <cellStyle name="40% - Accent6 28 6" xfId="19655" xr:uid="{FCDD1AE7-AF36-4367-B759-1D87E871D9AD}"/>
    <cellStyle name="40% - Accent6 28 7" xfId="19656" xr:uid="{D02F1C22-3327-4DB6-B359-BF4E572B6597}"/>
    <cellStyle name="40% - Accent6 29" xfId="19657" xr:uid="{D70D99F3-E23D-4212-BBC6-250379D6A9CA}"/>
    <cellStyle name="40% - Accent6 29 2" xfId="19658" xr:uid="{473054E2-E7BB-4D9F-8B43-E58102BBE2F9}"/>
    <cellStyle name="40% - Accent6 29 2 2" xfId="19659" xr:uid="{0A7797D1-974B-4399-BEB4-D7676A8273DB}"/>
    <cellStyle name="40% - Accent6 29 2 3" xfId="19660" xr:uid="{10D39C58-FBD8-404E-BBEE-A44CCFE2AC42}"/>
    <cellStyle name="40% - Accent6 29 2 4" xfId="19661" xr:uid="{6A4BBD81-C096-49F0-BCB1-9C5661241226}"/>
    <cellStyle name="40% - Accent6 29 2 5" xfId="19662" xr:uid="{3452D510-6687-45AF-8469-0057C113DB07}"/>
    <cellStyle name="40% - Accent6 29 2 6" xfId="19663" xr:uid="{8B5BDF4F-A498-4BB4-983D-A04AB99FCD91}"/>
    <cellStyle name="40% - Accent6 29 3" xfId="19664" xr:uid="{94F958CD-5F3A-4BCD-9D57-294A9A4FA9CC}"/>
    <cellStyle name="40% - Accent6 29 3 2" xfId="19665" xr:uid="{FF3477AC-B4F1-4684-A63B-C8D5602D25C6}"/>
    <cellStyle name="40% - Accent6 29 4" xfId="19666" xr:uid="{D501CDC9-5347-4012-A14E-BDD45836C3A6}"/>
    <cellStyle name="40% - Accent6 29 5" xfId="19667" xr:uid="{AC5896DD-0880-4BAE-BD5C-BE2B30AC6571}"/>
    <cellStyle name="40% - Accent6 29 6" xfId="19668" xr:uid="{E7C4EBF9-C8CE-4296-A1AE-C06AEAE28A11}"/>
    <cellStyle name="40% - Accent6 29 7" xfId="19669" xr:uid="{79C2AD50-D4F3-4385-B13B-9CE41CB88017}"/>
    <cellStyle name="40% - Accent6 3" xfId="236" xr:uid="{6C27A679-1ADB-40B8-B5DA-8B2636A5DF3A}"/>
    <cellStyle name="40% - Accent6 3 10" xfId="5371" xr:uid="{7BF139DD-5C6C-480E-8356-D6ACC234E9D1}"/>
    <cellStyle name="40% - Accent6 3 11" xfId="4453" xr:uid="{FFC43868-697C-4030-B66E-14697A73AE64}"/>
    <cellStyle name="40% - Accent6 3 2" xfId="5755" xr:uid="{B635E316-907B-47A8-BB1B-6C19EC848115}"/>
    <cellStyle name="40% - Accent6 3 2 2" xfId="19672" xr:uid="{13EB2BC3-CE81-45FC-9D37-3DCC10AAD3B3}"/>
    <cellStyle name="40% - Accent6 3 2 2 2" xfId="19673" xr:uid="{0C29B0E2-7FE0-4932-86E4-E56EF79F865B}"/>
    <cellStyle name="40% - Accent6 3 2 3" xfId="19674" xr:uid="{A6990C5D-3C92-43F3-93B4-4EE4B58B36D2}"/>
    <cellStyle name="40% - Accent6 3 2 4" xfId="19675" xr:uid="{A1834F84-DA7E-412D-AB1C-79C56A3054BE}"/>
    <cellStyle name="40% - Accent6 3 2 5" xfId="19676" xr:uid="{39B1CD6D-FF24-474B-A066-FC25B4CD4955}"/>
    <cellStyle name="40% - Accent6 3 2 6" xfId="19677" xr:uid="{76090AF3-E0DC-4ACB-A41D-0AFAE8511EFD}"/>
    <cellStyle name="40% - Accent6 3 2 7" xfId="19678" xr:uid="{9FED81EE-21F5-41B5-9643-85C6B8FB9C28}"/>
    <cellStyle name="40% - Accent6 3 2 8" xfId="19671" xr:uid="{E32572B2-3B7B-437C-9694-F7EDFE1E0691}"/>
    <cellStyle name="40% - Accent6 3 3" xfId="5533" xr:uid="{D36E5B90-4F1D-41B5-9C2D-B3B61D8F6632}"/>
    <cellStyle name="40% - Accent6 3 3 2" xfId="19680" xr:uid="{24CE4406-CB6D-4A25-83E9-5B5737AB3CDA}"/>
    <cellStyle name="40% - Accent6 3 3 3" xfId="19679" xr:uid="{2EE4E46A-509B-432F-B562-2CC805C9DCFC}"/>
    <cellStyle name="40% - Accent6 3 4" xfId="19681" xr:uid="{97164E11-2ECE-4B5C-8123-76C3AFFC4D24}"/>
    <cellStyle name="40% - Accent6 3 5" xfId="19682" xr:uid="{5ECA9193-267E-4364-BD7F-E23AB00AB779}"/>
    <cellStyle name="40% - Accent6 3 6" xfId="19683" xr:uid="{DDBC72EE-E73F-4994-BD1A-DF96E52B5D46}"/>
    <cellStyle name="40% - Accent6 3 7" xfId="19684" xr:uid="{328A90FE-7147-4158-A7CA-49B82A75CFAC}"/>
    <cellStyle name="40% - Accent6 3 8" xfId="19685" xr:uid="{0DDEBBED-7570-4AFD-A511-7707846A4077}"/>
    <cellStyle name="40% - Accent6 3 9" xfId="19670" xr:uid="{B1A0BF5A-C4EF-431E-97F5-23C097ED501E}"/>
    <cellStyle name="40% - Accent6 30" xfId="19686" xr:uid="{0FE20276-51E7-4E6B-8D85-9912B412F342}"/>
    <cellStyle name="40% - Accent6 30 2" xfId="19687" xr:uid="{3896428E-F162-4E8F-82F2-136AA090E278}"/>
    <cellStyle name="40% - Accent6 30 2 2" xfId="19688" xr:uid="{98630335-A238-424F-B352-F437952110CD}"/>
    <cellStyle name="40% - Accent6 30 2 3" xfId="19689" xr:uid="{3793F000-3C74-4189-93FE-52AE8468BEB4}"/>
    <cellStyle name="40% - Accent6 30 2 4" xfId="19690" xr:uid="{7015F9C0-CE63-4C21-AAA6-C20A218447C4}"/>
    <cellStyle name="40% - Accent6 30 2 5" xfId="19691" xr:uid="{448E731B-B8C4-4CDD-9AD3-717F56397B1E}"/>
    <cellStyle name="40% - Accent6 30 2 6" xfId="19692" xr:uid="{FEBC6341-1E0D-4AFB-A119-6BDB881ED684}"/>
    <cellStyle name="40% - Accent6 30 3" xfId="19693" xr:uid="{154B1A36-DE8E-444B-9D2F-E3CD9D7C0042}"/>
    <cellStyle name="40% - Accent6 30 3 2" xfId="19694" xr:uid="{6D8737F5-3579-4FC6-B42F-769791F392E3}"/>
    <cellStyle name="40% - Accent6 30 4" xfId="19695" xr:uid="{672E2377-412A-4A55-B6A1-E9C86220EC71}"/>
    <cellStyle name="40% - Accent6 30 5" xfId="19696" xr:uid="{776D2C5C-872D-44A3-9286-7A8A312356D6}"/>
    <cellStyle name="40% - Accent6 30 6" xfId="19697" xr:uid="{C1081873-10D6-4993-8D13-CE0BC4CFE623}"/>
    <cellStyle name="40% - Accent6 30 7" xfId="19698" xr:uid="{0E5EE720-26AA-464C-9340-6CB8714CB4C6}"/>
    <cellStyle name="40% - Accent6 31" xfId="19699" xr:uid="{917B287A-D8A2-4607-BF18-BC2D35043EEC}"/>
    <cellStyle name="40% - Accent6 31 2" xfId="19700" xr:uid="{4674B9C1-F716-4B69-8860-8F65035242E8}"/>
    <cellStyle name="40% - Accent6 31 2 2" xfId="19701" xr:uid="{C60A231D-65A1-4AB6-B6E6-57D588656E32}"/>
    <cellStyle name="40% - Accent6 31 2 3" xfId="19702" xr:uid="{B17D815B-5F4F-4DB5-B345-96DBBE8CD145}"/>
    <cellStyle name="40% - Accent6 31 2 4" xfId="19703" xr:uid="{7EA5BDDB-EE73-42A2-9F8C-C234492B92E0}"/>
    <cellStyle name="40% - Accent6 31 2 5" xfId="19704" xr:uid="{5318A27A-0FA4-479F-A1B3-E1868EDEE6BB}"/>
    <cellStyle name="40% - Accent6 31 2 6" xfId="19705" xr:uid="{B52C1BDC-4FBF-477A-A44D-1E565D58F30D}"/>
    <cellStyle name="40% - Accent6 31 3" xfId="19706" xr:uid="{53B9B850-E5C1-415C-A9B7-725BBC26D06A}"/>
    <cellStyle name="40% - Accent6 31 3 2" xfId="19707" xr:uid="{7CCED6DD-146E-4DC0-8D3E-885DB18C7D2B}"/>
    <cellStyle name="40% - Accent6 31 4" xfId="19708" xr:uid="{D90F8B1A-FB35-402D-B448-5802EBE51C07}"/>
    <cellStyle name="40% - Accent6 31 5" xfId="19709" xr:uid="{6260E3AE-769B-4B0E-8D48-2EE333D89485}"/>
    <cellStyle name="40% - Accent6 31 6" xfId="19710" xr:uid="{B9BD25D5-6592-4F6A-97C8-C105F2F613D8}"/>
    <cellStyle name="40% - Accent6 31 7" xfId="19711" xr:uid="{0789CBD5-EAE0-4B37-B782-0A192E26A536}"/>
    <cellStyle name="40% - Accent6 32" xfId="19712" xr:uid="{59CCA6F3-A97C-4496-98EA-F950EBA959BD}"/>
    <cellStyle name="40% - Accent6 32 2" xfId="19713" xr:uid="{F2E6F440-44D7-41A5-A29F-2C831FB738F0}"/>
    <cellStyle name="40% - Accent6 32 2 2" xfId="19714" xr:uid="{D2EC7A87-B545-4173-9C6F-EEACC34FDDE9}"/>
    <cellStyle name="40% - Accent6 32 2 3" xfId="19715" xr:uid="{1320AF62-894C-4A0A-9B4F-9AC513AD0970}"/>
    <cellStyle name="40% - Accent6 32 2 4" xfId="19716" xr:uid="{24869675-4D01-4EB8-908F-1927740D0387}"/>
    <cellStyle name="40% - Accent6 32 2 5" xfId="19717" xr:uid="{94A71FA4-0889-4F51-BA71-FEAD0A8AF58D}"/>
    <cellStyle name="40% - Accent6 32 2 6" xfId="19718" xr:uid="{B0219233-A014-41CB-AA13-72AD828C527C}"/>
    <cellStyle name="40% - Accent6 32 3" xfId="19719" xr:uid="{B7D9518E-FE97-4C21-AB59-F77FED17A221}"/>
    <cellStyle name="40% - Accent6 32 3 2" xfId="19720" xr:uid="{3A29D54E-5651-415C-85B3-3BC89680E65D}"/>
    <cellStyle name="40% - Accent6 32 4" xfId="19721" xr:uid="{D2265A35-A527-4D20-928D-0219F188737E}"/>
    <cellStyle name="40% - Accent6 32 5" xfId="19722" xr:uid="{1DF75E7A-CE4C-4DDF-AE96-DF3F2F19965C}"/>
    <cellStyle name="40% - Accent6 32 6" xfId="19723" xr:uid="{955669F7-D2FA-42D0-9DEB-2EB988342BBC}"/>
    <cellStyle name="40% - Accent6 32 7" xfId="19724" xr:uid="{82498D3E-41C1-4185-B1BE-EC5AC6A2F04B}"/>
    <cellStyle name="40% - Accent6 33" xfId="19725" xr:uid="{85E08915-F5D0-4183-B67E-185A1E79B49A}"/>
    <cellStyle name="40% - Accent6 33 2" xfId="19726" xr:uid="{64F56C90-B793-4446-8DCE-0729C48F2866}"/>
    <cellStyle name="40% - Accent6 33 2 2" xfId="19727" xr:uid="{E8AE78C5-B7ED-4028-B2DF-C1C524FE0CF7}"/>
    <cellStyle name="40% - Accent6 33 2 3" xfId="19728" xr:uid="{28CFD640-2591-4D7A-84CD-D85A7511CC5A}"/>
    <cellStyle name="40% - Accent6 33 2 4" xfId="19729" xr:uid="{2B53DC2F-C605-48F7-80C5-B6ECF7E1AFE2}"/>
    <cellStyle name="40% - Accent6 33 2 5" xfId="19730" xr:uid="{85DD3742-885D-490C-B08A-B8E56BDB6783}"/>
    <cellStyle name="40% - Accent6 33 2 6" xfId="19731" xr:uid="{3E62F4A3-0D62-4CFA-95D5-68EA9E2D86E6}"/>
    <cellStyle name="40% - Accent6 33 3" xfId="19732" xr:uid="{A55BB2FC-90F4-4EEE-8D38-73522550F0FF}"/>
    <cellStyle name="40% - Accent6 33 3 2" xfId="19733" xr:uid="{6E412BB2-BCAD-4EA9-93DD-0135E18F4DD5}"/>
    <cellStyle name="40% - Accent6 33 4" xfId="19734" xr:uid="{5F22D3AF-428E-4357-86E1-209FBAA57D86}"/>
    <cellStyle name="40% - Accent6 33 5" xfId="19735" xr:uid="{1D08BCB4-B8D6-4181-B098-20521203869E}"/>
    <cellStyle name="40% - Accent6 33 6" xfId="19736" xr:uid="{64578EDC-BEDE-45F6-8B78-ED55568537AC}"/>
    <cellStyle name="40% - Accent6 33 7" xfId="19737" xr:uid="{06F790FE-F216-462A-B6E5-13F9CD36632A}"/>
    <cellStyle name="40% - Accent6 34" xfId="19738" xr:uid="{FD657D6A-617E-4899-85FF-72B328630E00}"/>
    <cellStyle name="40% - Accent6 34 2" xfId="19739" xr:uid="{E7034B42-E8D8-40BB-94AD-136475928B55}"/>
    <cellStyle name="40% - Accent6 34 2 2" xfId="19740" xr:uid="{CD09E5F2-40B9-4DCA-8D6F-92DC70135504}"/>
    <cellStyle name="40% - Accent6 34 2 3" xfId="19741" xr:uid="{0292BD4C-1FC6-4494-A346-DF4F31C78F55}"/>
    <cellStyle name="40% - Accent6 34 2 4" xfId="19742" xr:uid="{C5B14F43-3D95-431C-852A-ADDAB4EADAB6}"/>
    <cellStyle name="40% - Accent6 34 2 5" xfId="19743" xr:uid="{52851E5D-45E5-4184-A38D-809685A2D03A}"/>
    <cellStyle name="40% - Accent6 34 2 6" xfId="19744" xr:uid="{654746B2-0B07-4717-AF92-C626B97C5709}"/>
    <cellStyle name="40% - Accent6 34 3" xfId="19745" xr:uid="{D4A3FF82-4028-45AA-A205-47DAF4BB8629}"/>
    <cellStyle name="40% - Accent6 34 3 2" xfId="19746" xr:uid="{C8B0E65E-91A5-4F8C-BE6B-946C0918B4CF}"/>
    <cellStyle name="40% - Accent6 34 4" xfId="19747" xr:uid="{6B9477B9-6CC5-4F79-AB5C-AFE4D0AC68BC}"/>
    <cellStyle name="40% - Accent6 34 5" xfId="19748" xr:uid="{2D013751-F2BB-4120-B9C3-6B28BADE3113}"/>
    <cellStyle name="40% - Accent6 34 6" xfId="19749" xr:uid="{604E64BB-CDD5-43ED-8CDB-E6F7395CD6DE}"/>
    <cellStyle name="40% - Accent6 34 7" xfId="19750" xr:uid="{E7FA7448-7465-4DEE-9086-4C9AC8B66083}"/>
    <cellStyle name="40% - Accent6 35" xfId="19751" xr:uid="{5FA275C5-DA3E-4863-BB76-BC0574FF36CA}"/>
    <cellStyle name="40% - Accent6 35 2" xfId="19752" xr:uid="{B0E0F64A-1E17-4B74-8CAF-244251F00E5D}"/>
    <cellStyle name="40% - Accent6 35 2 2" xfId="19753" xr:uid="{FFD47833-769E-4393-B0D9-13466CD0DB85}"/>
    <cellStyle name="40% - Accent6 35 2 3" xfId="19754" xr:uid="{FFBD1BE8-72AA-4649-9416-54033752FBA4}"/>
    <cellStyle name="40% - Accent6 35 2 4" xfId="19755" xr:uid="{160FF18E-405D-499A-AD7F-DE2D12ED426D}"/>
    <cellStyle name="40% - Accent6 35 2 5" xfId="19756" xr:uid="{857B2361-E6D1-4C9C-9EFC-AC9ECC4E5A04}"/>
    <cellStyle name="40% - Accent6 35 2 6" xfId="19757" xr:uid="{78BCBE82-C54D-4DD2-A73E-B2C58AE37FA8}"/>
    <cellStyle name="40% - Accent6 35 3" xfId="19758" xr:uid="{353BCAFF-6E52-47DD-AD6D-4F95D56A40AF}"/>
    <cellStyle name="40% - Accent6 35 3 2" xfId="19759" xr:uid="{C30BB273-242D-402B-9BCF-3D4D2C94F8ED}"/>
    <cellStyle name="40% - Accent6 35 4" xfId="19760" xr:uid="{F352C8AA-9B5F-4E29-A872-125D2FD1967D}"/>
    <cellStyle name="40% - Accent6 35 5" xfId="19761" xr:uid="{8884B438-8543-479E-ABE3-BC8BBF818CE7}"/>
    <cellStyle name="40% - Accent6 35 6" xfId="19762" xr:uid="{29942624-49DC-4AFF-B65C-247659D161EE}"/>
    <cellStyle name="40% - Accent6 35 7" xfId="19763" xr:uid="{B0BFE8D6-0D1B-4860-A068-0CF9D3057C07}"/>
    <cellStyle name="40% - Accent6 36" xfId="19764" xr:uid="{3EB8A8DB-AC0F-42FC-8078-4A6F1513C911}"/>
    <cellStyle name="40% - Accent6 36 2" xfId="19765" xr:uid="{559E9D3D-95EA-460B-9BC8-30D2C932ACC9}"/>
    <cellStyle name="40% - Accent6 36 2 2" xfId="19766" xr:uid="{67B1CDA3-4295-4D67-9ADA-7FD1BDBC244C}"/>
    <cellStyle name="40% - Accent6 36 2 3" xfId="19767" xr:uid="{AEF70AFA-89E0-47A2-860C-5ADAF4A67534}"/>
    <cellStyle name="40% - Accent6 36 2 4" xfId="19768" xr:uid="{9E0B6C6F-BEBC-405A-815F-029D31C4762C}"/>
    <cellStyle name="40% - Accent6 36 2 5" xfId="19769" xr:uid="{3B7AC7E1-4B0F-4ADB-BB4A-4179B7BA9672}"/>
    <cellStyle name="40% - Accent6 36 2 6" xfId="19770" xr:uid="{AC04CA86-8FB5-4586-93CE-D0EF158D04EB}"/>
    <cellStyle name="40% - Accent6 36 3" xfId="19771" xr:uid="{5936E4A3-6012-473E-913A-A95A852B1C24}"/>
    <cellStyle name="40% - Accent6 36 3 2" xfId="19772" xr:uid="{0A11506B-998D-42F8-A25F-79809FDE49DF}"/>
    <cellStyle name="40% - Accent6 36 4" xfId="19773" xr:uid="{AC8991F7-B878-42A6-B137-1B1AA73940AD}"/>
    <cellStyle name="40% - Accent6 36 5" xfId="19774" xr:uid="{7DB94BD2-E7B3-4853-8782-0A4164608382}"/>
    <cellStyle name="40% - Accent6 36 6" xfId="19775" xr:uid="{FA7BDB39-6484-4DA1-8DD8-DFD660264F84}"/>
    <cellStyle name="40% - Accent6 36 7" xfId="19776" xr:uid="{E9EB4462-DB8F-4E2D-9114-37EB657B7AA8}"/>
    <cellStyle name="40% - Accent6 37" xfId="19777" xr:uid="{E659C0F1-4A67-46F5-B3B7-4945864E8A33}"/>
    <cellStyle name="40% - Accent6 37 2" xfId="19778" xr:uid="{6F84D751-8FAD-4298-BCE2-609E4CDDF9D0}"/>
    <cellStyle name="40% - Accent6 37 2 2" xfId="19779" xr:uid="{03D244AD-2376-438B-A4D5-8318BEB7F2B4}"/>
    <cellStyle name="40% - Accent6 37 2 3" xfId="19780" xr:uid="{CB0ADA51-6E86-489C-B722-F6DE062E3CA7}"/>
    <cellStyle name="40% - Accent6 37 2 4" xfId="19781" xr:uid="{614F63D6-0E0D-4AE4-B09F-A4E06EC76A83}"/>
    <cellStyle name="40% - Accent6 37 2 5" xfId="19782" xr:uid="{3DAB37ED-3815-4FCE-BEF5-105A3F97270E}"/>
    <cellStyle name="40% - Accent6 37 2 6" xfId="19783" xr:uid="{CE438916-4E11-4936-A47C-3ECCF9DD6A9A}"/>
    <cellStyle name="40% - Accent6 37 3" xfId="19784" xr:uid="{B8B036EE-DB25-4419-81F0-C3B61DCB2BFC}"/>
    <cellStyle name="40% - Accent6 37 3 2" xfId="19785" xr:uid="{4E462C38-C1D3-4354-9CE8-B26635217090}"/>
    <cellStyle name="40% - Accent6 37 4" xfId="19786" xr:uid="{EEB0D642-5748-4120-82AB-09374ADF2FDD}"/>
    <cellStyle name="40% - Accent6 37 5" xfId="19787" xr:uid="{53CED43F-929F-4B27-B3AD-6B30EA0A10AC}"/>
    <cellStyle name="40% - Accent6 37 6" xfId="19788" xr:uid="{6E128E2D-C3B4-438D-ACA1-E838A161D2ED}"/>
    <cellStyle name="40% - Accent6 37 7" xfId="19789" xr:uid="{0F6E3CB4-550E-44A5-9641-4182538F60ED}"/>
    <cellStyle name="40% - Accent6 38" xfId="19790" xr:uid="{B6077DF7-A225-4959-A494-6257C5D34684}"/>
    <cellStyle name="40% - Accent6 38 2" xfId="19791" xr:uid="{C80D72E0-D17F-426F-ADF4-8DE28EF8384B}"/>
    <cellStyle name="40% - Accent6 38 2 2" xfId="19792" xr:uid="{EB583DE8-6EF1-40B0-A610-A503BAF12F9E}"/>
    <cellStyle name="40% - Accent6 38 2 3" xfId="19793" xr:uid="{75AC264F-BE8E-48C1-93F5-43CF29B6CAA1}"/>
    <cellStyle name="40% - Accent6 38 2 4" xfId="19794" xr:uid="{7CDADEB7-6195-40E2-8586-C3216D9FB5E0}"/>
    <cellStyle name="40% - Accent6 38 2 5" xfId="19795" xr:uid="{623F3571-CF0C-48A0-B80D-D31CB0FEAA76}"/>
    <cellStyle name="40% - Accent6 38 2 6" xfId="19796" xr:uid="{5C3DFB40-1B1C-4FEA-BEE4-F44B0650C0B9}"/>
    <cellStyle name="40% - Accent6 38 3" xfId="19797" xr:uid="{1F70B460-E466-4A8B-86D1-0C607BEE952B}"/>
    <cellStyle name="40% - Accent6 38 3 2" xfId="19798" xr:uid="{D8A3125C-0810-42E2-95D7-9B7CCDDB4797}"/>
    <cellStyle name="40% - Accent6 38 4" xfId="19799" xr:uid="{7E3D5643-314F-4EB5-BCC3-A930EF8CBBD7}"/>
    <cellStyle name="40% - Accent6 38 5" xfId="19800" xr:uid="{2C2987F0-1C33-4D0F-AC5E-93971866AD53}"/>
    <cellStyle name="40% - Accent6 38 6" xfId="19801" xr:uid="{1090EC1D-5E51-43BC-BF00-B60D5863AEAD}"/>
    <cellStyle name="40% - Accent6 38 7" xfId="19802" xr:uid="{6499CBCE-BE82-4E95-B1E8-8F682592DBD7}"/>
    <cellStyle name="40% - Accent6 39" xfId="19803" xr:uid="{CA262C69-421F-450F-884A-86C6E9E45814}"/>
    <cellStyle name="40% - Accent6 39 2" xfId="19804" xr:uid="{ADFEB23B-BF02-4639-9DE7-1372CBFCB782}"/>
    <cellStyle name="40% - Accent6 39 2 2" xfId="19805" xr:uid="{8F04A622-BF63-40F7-8335-0552EDFD3E6A}"/>
    <cellStyle name="40% - Accent6 39 2 3" xfId="19806" xr:uid="{1C2ED0B2-8FEB-4869-9CB9-9796DC9687A3}"/>
    <cellStyle name="40% - Accent6 39 2 4" xfId="19807" xr:uid="{6B4888DA-84AE-4BC7-821A-B84B77D3FF81}"/>
    <cellStyle name="40% - Accent6 39 2 5" xfId="19808" xr:uid="{DC259508-9302-4AAD-85FA-972A8B7619DC}"/>
    <cellStyle name="40% - Accent6 39 2 6" xfId="19809" xr:uid="{B5082AF8-3956-4EA9-A03D-E92792D0636B}"/>
    <cellStyle name="40% - Accent6 39 3" xfId="19810" xr:uid="{B542B86E-4FDD-4DEE-B1D2-CD059401A59B}"/>
    <cellStyle name="40% - Accent6 39 3 2" xfId="19811" xr:uid="{298ED40A-27D6-43BD-87CD-83672BD270C9}"/>
    <cellStyle name="40% - Accent6 39 4" xfId="19812" xr:uid="{CC9A5387-4936-4BBB-B7C8-ACB92486E467}"/>
    <cellStyle name="40% - Accent6 39 5" xfId="19813" xr:uid="{9B40E657-CAF4-4FC5-B1FE-6C9EFFA5BCDE}"/>
    <cellStyle name="40% - Accent6 39 6" xfId="19814" xr:uid="{32B7ED30-A3CF-409C-9AC5-CFD8E045094E}"/>
    <cellStyle name="40% - Accent6 39 7" xfId="19815" xr:uid="{B27ABBD0-0C78-4CA5-A655-2341C5255CC5}"/>
    <cellStyle name="40% - Accent6 4" xfId="237" xr:uid="{EF3F7FEB-2981-4EAF-BE32-A1D2633F4AAC}"/>
    <cellStyle name="40% - Accent6 4 10" xfId="4809" xr:uid="{CD2652EE-7047-4572-80A0-D0B30E17170E}"/>
    <cellStyle name="40% - Accent6 4 2" xfId="5800" xr:uid="{39B9703D-18C6-4F59-8BC6-F9D1C811ECAB}"/>
    <cellStyle name="40% - Accent6 4 2 2" xfId="19818" xr:uid="{0F11A2D4-3B42-4221-8460-52E972D234F5}"/>
    <cellStyle name="40% - Accent6 4 2 3" xfId="19819" xr:uid="{418ADD99-7698-4D4D-95FA-F4353B67852A}"/>
    <cellStyle name="40% - Accent6 4 2 4" xfId="19820" xr:uid="{2778292A-854B-44E1-8788-C8158FB8D162}"/>
    <cellStyle name="40% - Accent6 4 2 5" xfId="19821" xr:uid="{7A82649B-D899-4B4F-80B1-7AC8DCF6E67E}"/>
    <cellStyle name="40% - Accent6 4 2 6" xfId="19822" xr:uid="{F209E38E-553E-4EA6-AC0B-BE1306FF2761}"/>
    <cellStyle name="40% - Accent6 4 2 7" xfId="19817" xr:uid="{AEAF8298-8141-47A4-8344-3BF201811F32}"/>
    <cellStyle name="40% - Accent6 4 3" xfId="19823" xr:uid="{B362A4AA-AD83-4783-BDA5-1933F91AB4A1}"/>
    <cellStyle name="40% - Accent6 4 3 2" xfId="19824" xr:uid="{75710C38-C917-4669-A567-CBF12370DACB}"/>
    <cellStyle name="40% - Accent6 4 4" xfId="19825" xr:uid="{9CFC48F6-7D80-44B3-A838-4E921BBFBC65}"/>
    <cellStyle name="40% - Accent6 4 5" xfId="19826" xr:uid="{8BD94AF6-D5AA-41EC-BE8D-971A2DF408C8}"/>
    <cellStyle name="40% - Accent6 4 6" xfId="19827" xr:uid="{634799D8-08CB-45B5-BEE3-3C0F3274EAFA}"/>
    <cellStyle name="40% - Accent6 4 7" xfId="19828" xr:uid="{32F73D93-3321-4854-A832-D1434E3AE30E}"/>
    <cellStyle name="40% - Accent6 4 8" xfId="19816" xr:uid="{E73C52B9-1FFA-4ED9-BF1D-558A2185D7AD}"/>
    <cellStyle name="40% - Accent6 4 9" xfId="5576" xr:uid="{3373B80D-D361-41DE-907E-4CE75D553C60}"/>
    <cellStyle name="40% - Accent6 40" xfId="19829" xr:uid="{6948B1A5-C0B9-4D98-9F4B-B08AB84450A1}"/>
    <cellStyle name="40% - Accent6 40 2" xfId="19830" xr:uid="{F3FECBEC-35E5-4454-9B96-46CE5640B176}"/>
    <cellStyle name="40% - Accent6 40 2 2" xfId="19831" xr:uid="{0ECC7AF6-BC2B-4CC1-B6A0-3FA29C332B5D}"/>
    <cellStyle name="40% - Accent6 40 2 3" xfId="19832" xr:uid="{0AE42CDD-C713-45C7-A1FF-007B92E33085}"/>
    <cellStyle name="40% - Accent6 40 2 4" xfId="19833" xr:uid="{D3224F55-5D2B-4D34-A38D-1F3A19B55DFC}"/>
    <cellStyle name="40% - Accent6 40 2 5" xfId="19834" xr:uid="{A67BA4F3-DD14-449D-8E59-F2C00C629A03}"/>
    <cellStyle name="40% - Accent6 40 2 6" xfId="19835" xr:uid="{2B5163A2-7E2E-4179-B087-72ED6EB37052}"/>
    <cellStyle name="40% - Accent6 40 3" xfId="19836" xr:uid="{015CD0A0-EF58-4C55-BF22-118B0865949A}"/>
    <cellStyle name="40% - Accent6 40 3 2" xfId="19837" xr:uid="{BB8BD9C9-8A14-4407-9B1A-C38AA7EF503B}"/>
    <cellStyle name="40% - Accent6 40 4" xfId="19838" xr:uid="{18821214-544E-4135-83B4-791F60A29095}"/>
    <cellStyle name="40% - Accent6 40 5" xfId="19839" xr:uid="{E8A150B3-F64C-485B-8039-68ED74D693EA}"/>
    <cellStyle name="40% - Accent6 40 6" xfId="19840" xr:uid="{9AAC8524-F2E7-4050-9B8E-1B9B7A747D5C}"/>
    <cellStyle name="40% - Accent6 40 7" xfId="19841" xr:uid="{FFE60CCC-65CF-4FA4-B782-E39E1AAE77C0}"/>
    <cellStyle name="40% - Accent6 41" xfId="19842" xr:uid="{F7C93C1C-69E7-4797-832A-BC998387E65C}"/>
    <cellStyle name="40% - Accent6 41 2" xfId="19843" xr:uid="{BC953BCA-7056-4BC5-B743-17A7DD63DE78}"/>
    <cellStyle name="40% - Accent6 41 2 2" xfId="19844" xr:uid="{E2BF2AE8-E8F6-4F50-BE30-87D07CB1BBB1}"/>
    <cellStyle name="40% - Accent6 41 2 3" xfId="19845" xr:uid="{9EA2CEC8-11DA-4D22-871C-A4099B23BDDE}"/>
    <cellStyle name="40% - Accent6 41 2 4" xfId="19846" xr:uid="{FF7FDC1D-2D87-41CF-9065-F8F5F8C43C5A}"/>
    <cellStyle name="40% - Accent6 41 2 5" xfId="19847" xr:uid="{452236C1-BF24-49E9-95B8-43F74D39FA42}"/>
    <cellStyle name="40% - Accent6 41 2 6" xfId="19848" xr:uid="{F8800EBC-BB6B-4105-A1FA-E12721DA7C79}"/>
    <cellStyle name="40% - Accent6 41 3" xfId="19849" xr:uid="{592B4B31-2AF4-4E95-A72F-07D5B90FFBD2}"/>
    <cellStyle name="40% - Accent6 41 3 2" xfId="19850" xr:uid="{9B497810-6889-45F7-8E5B-E76D2EEE8DBC}"/>
    <cellStyle name="40% - Accent6 41 4" xfId="19851" xr:uid="{978AB22E-8C53-4FA3-980E-8938D2DB7EA8}"/>
    <cellStyle name="40% - Accent6 41 5" xfId="19852" xr:uid="{7902F30A-09AE-47AB-87F2-18B868FFD936}"/>
    <cellStyle name="40% - Accent6 41 6" xfId="19853" xr:uid="{CC346579-C57C-4E26-92C1-BF45D8AC7B83}"/>
    <cellStyle name="40% - Accent6 41 7" xfId="19854" xr:uid="{076E464B-C827-468F-8329-7A725F3A8DC6}"/>
    <cellStyle name="40% - Accent6 42" xfId="19855" xr:uid="{902E6332-574C-4947-9AD8-44D86E0ED317}"/>
    <cellStyle name="40% - Accent6 42 2" xfId="19856" xr:uid="{280A94AA-6C9D-4C66-BC4D-666758C6DC8A}"/>
    <cellStyle name="40% - Accent6 42 2 2" xfId="19857" xr:uid="{1AA1D05A-561A-49B3-9850-0A920A5DD2D8}"/>
    <cellStyle name="40% - Accent6 42 2 3" xfId="19858" xr:uid="{6711C3AE-2361-4DEF-BF70-65910B9B23AB}"/>
    <cellStyle name="40% - Accent6 42 2 4" xfId="19859" xr:uid="{F396364F-D30D-4755-88DE-633AD1ABD675}"/>
    <cellStyle name="40% - Accent6 42 2 5" xfId="19860" xr:uid="{378E135B-0F68-4910-9369-D39C2D7CD0A5}"/>
    <cellStyle name="40% - Accent6 42 2 6" xfId="19861" xr:uid="{BAE7A53E-862B-4ADD-9AD6-013D10D08559}"/>
    <cellStyle name="40% - Accent6 42 3" xfId="19862" xr:uid="{1844D4FB-3243-45C4-AEEC-8B03EC166A20}"/>
    <cellStyle name="40% - Accent6 42 3 2" xfId="19863" xr:uid="{6833BC8B-3051-4F6A-8EB9-3C01CAC92814}"/>
    <cellStyle name="40% - Accent6 42 4" xfId="19864" xr:uid="{257EC781-BCC6-47FF-A32A-E7EF6E62D63B}"/>
    <cellStyle name="40% - Accent6 42 5" xfId="19865" xr:uid="{24DDE151-4647-4202-87C9-80CDBCA64F8B}"/>
    <cellStyle name="40% - Accent6 42 6" xfId="19866" xr:uid="{FB93C879-9D79-440B-B29D-D2D171FDF05D}"/>
    <cellStyle name="40% - Accent6 42 7" xfId="19867" xr:uid="{973CA66C-5A79-4F71-AB5D-22AEFA1635B4}"/>
    <cellStyle name="40% - Accent6 43" xfId="19868" xr:uid="{435B8100-6A4F-4D80-868D-885498BE49DF}"/>
    <cellStyle name="40% - Accent6 43 2" xfId="19869" xr:uid="{895DDBE2-2388-4D4F-86C9-42DAA723DE4F}"/>
    <cellStyle name="40% - Accent6 43 2 2" xfId="19870" xr:uid="{FD383CF7-60E1-4A94-8BAA-B1E678FC989F}"/>
    <cellStyle name="40% - Accent6 43 2 3" xfId="19871" xr:uid="{546E8495-1BF5-430F-9EB5-A594FC2AC0A5}"/>
    <cellStyle name="40% - Accent6 43 2 4" xfId="19872" xr:uid="{869F18A7-5FC7-4AAA-82DC-0B31C7EA68CF}"/>
    <cellStyle name="40% - Accent6 43 2 5" xfId="19873" xr:uid="{DD6583CC-A411-4436-87BD-38C9D7882B88}"/>
    <cellStyle name="40% - Accent6 43 2 6" xfId="19874" xr:uid="{B3A1E54B-B8A9-43B3-9AA8-5C891FEF8574}"/>
    <cellStyle name="40% - Accent6 43 3" xfId="19875" xr:uid="{EC55A167-E6C4-41D7-9DEC-9260FA8A9FE1}"/>
    <cellStyle name="40% - Accent6 43 3 2" xfId="19876" xr:uid="{587566E1-41E1-42E0-A115-3D30A7F5797E}"/>
    <cellStyle name="40% - Accent6 43 4" xfId="19877" xr:uid="{82347212-7C02-4468-94AA-41708D427E5A}"/>
    <cellStyle name="40% - Accent6 43 5" xfId="19878" xr:uid="{9E4D3DF4-9E48-4A25-8F34-5C9A850FD03D}"/>
    <cellStyle name="40% - Accent6 43 6" xfId="19879" xr:uid="{6003A239-1814-43F4-BB3B-D35C46FF4352}"/>
    <cellStyle name="40% - Accent6 43 7" xfId="19880" xr:uid="{43BE50AD-BE05-4813-BB6B-D848E7C427BD}"/>
    <cellStyle name="40% - Accent6 44" xfId="19881" xr:uid="{99AD97FA-58E5-4911-9024-B757F8CF032B}"/>
    <cellStyle name="40% - Accent6 44 2" xfId="19882" xr:uid="{FF811E86-B045-42E0-93BC-C28AA9A06652}"/>
    <cellStyle name="40% - Accent6 44 2 2" xfId="19883" xr:uid="{07650E3A-71CF-499E-856C-8FFB50775F60}"/>
    <cellStyle name="40% - Accent6 44 2 3" xfId="19884" xr:uid="{43FC331A-971D-4119-ACFC-81DBA451611B}"/>
    <cellStyle name="40% - Accent6 44 2 4" xfId="19885" xr:uid="{3EE6F572-C913-4834-8B92-CEF6160AD94D}"/>
    <cellStyle name="40% - Accent6 44 2 5" xfId="19886" xr:uid="{0EA9622C-A547-4923-BCD4-8C8E2DDBFE92}"/>
    <cellStyle name="40% - Accent6 44 2 6" xfId="19887" xr:uid="{A534E4B0-9AB9-49E6-8DC2-797ED0B6833A}"/>
    <cellStyle name="40% - Accent6 44 3" xfId="19888" xr:uid="{4A261511-2D2B-45F8-BD74-29EAD529B16B}"/>
    <cellStyle name="40% - Accent6 44 3 2" xfId="19889" xr:uid="{ED923464-19EC-4E85-814B-A5AD0A7435A1}"/>
    <cellStyle name="40% - Accent6 44 4" xfId="19890" xr:uid="{3F09A049-1A5A-4151-8A3F-24D25939D29E}"/>
    <cellStyle name="40% - Accent6 44 5" xfId="19891" xr:uid="{0EDC0CFD-A3FC-481B-A7BF-6784858BC8B5}"/>
    <cellStyle name="40% - Accent6 44 6" xfId="19892" xr:uid="{E050E0F6-E703-4C97-8D55-1F5597ACE1F5}"/>
    <cellStyle name="40% - Accent6 44 7" xfId="19893" xr:uid="{669FF7CE-24A8-4D5B-BDD5-151AEA6CCEC7}"/>
    <cellStyle name="40% - Accent6 45" xfId="19894" xr:uid="{0A79B08E-4CFC-4FC5-BB55-B21982EF3A51}"/>
    <cellStyle name="40% - Accent6 45 2" xfId="19895" xr:uid="{89902DEE-7479-42CD-9B86-41D39F6F67AC}"/>
    <cellStyle name="40% - Accent6 45 2 2" xfId="19896" xr:uid="{FB361570-7E00-4E78-AAD4-6CB1C9F3DBA0}"/>
    <cellStyle name="40% - Accent6 45 2 3" xfId="19897" xr:uid="{85B18E3E-42FC-41AA-9464-78BF65523B67}"/>
    <cellStyle name="40% - Accent6 45 2 4" xfId="19898" xr:uid="{DC18BCCE-C608-46C2-A872-14FE5ADCD5FD}"/>
    <cellStyle name="40% - Accent6 45 2 5" xfId="19899" xr:uid="{E67F4FE1-8018-4E61-A153-5A660BA40FCA}"/>
    <cellStyle name="40% - Accent6 45 2 6" xfId="19900" xr:uid="{0594818C-3131-4E98-925C-32BA81F3C9BB}"/>
    <cellStyle name="40% - Accent6 45 3" xfId="19901" xr:uid="{CCB33002-2618-4D93-8A96-0D2D13CF3740}"/>
    <cellStyle name="40% - Accent6 45 3 2" xfId="19902" xr:uid="{8347424E-94F0-4F89-B2C9-7056A13FDEA3}"/>
    <cellStyle name="40% - Accent6 45 4" xfId="19903" xr:uid="{FE12C051-B70C-40BA-961B-D5176F61D1C1}"/>
    <cellStyle name="40% - Accent6 45 5" xfId="19904" xr:uid="{18B9F6EB-C66F-4C9D-B025-77B8CCF3687F}"/>
    <cellStyle name="40% - Accent6 45 6" xfId="19905" xr:uid="{0176E22B-BF34-4B2E-AC84-78A1E2BC50BE}"/>
    <cellStyle name="40% - Accent6 45 7" xfId="19906" xr:uid="{16C63BFF-AA92-43B1-9930-99D1E962D221}"/>
    <cellStyle name="40% - Accent6 46" xfId="19907" xr:uid="{8CB2A14D-CA1D-4C57-B8BA-2CE227BCB644}"/>
    <cellStyle name="40% - Accent6 46 2" xfId="19908" xr:uid="{6FD2CD40-8A34-418F-99B7-2E3140149FA7}"/>
    <cellStyle name="40% - Accent6 46 2 2" xfId="19909" xr:uid="{2383DA3D-4726-46EB-86B9-DDC0EC3BEFBE}"/>
    <cellStyle name="40% - Accent6 46 2 3" xfId="19910" xr:uid="{D18EC61B-22B7-4BB1-9F80-C3C594BBB706}"/>
    <cellStyle name="40% - Accent6 46 2 4" xfId="19911" xr:uid="{07BAA183-6A84-4168-BF24-8AE61002DF44}"/>
    <cellStyle name="40% - Accent6 46 2 5" xfId="19912" xr:uid="{715CA5C5-33C3-4A6A-97D0-5044B1846A49}"/>
    <cellStyle name="40% - Accent6 46 2 6" xfId="19913" xr:uid="{9554FCB3-1D4C-4241-8E28-03D2871761BD}"/>
    <cellStyle name="40% - Accent6 46 2 7" xfId="19914" xr:uid="{6D747624-11FC-4CCE-B37A-0294A11A2EA9}"/>
    <cellStyle name="40% - Accent6 46 2 8" xfId="19915" xr:uid="{77651304-3F9B-4B71-839E-3EC105BB0ED1}"/>
    <cellStyle name="40% - Accent6 46 3" xfId="19916" xr:uid="{89C3B389-310A-459E-9024-833C4399B36A}"/>
    <cellStyle name="40% - Accent6 46 3 2" xfId="19917" xr:uid="{D410DEC9-C9E4-4D13-90AA-CD9BB629D063}"/>
    <cellStyle name="40% - Accent6 46 4" xfId="19918" xr:uid="{949AD437-2B45-4491-98DC-8D7B0A917039}"/>
    <cellStyle name="40% - Accent6 46 5" xfId="19919" xr:uid="{9B8063B1-5688-42A0-BAC3-A737B4A9CE63}"/>
    <cellStyle name="40% - Accent6 46 6" xfId="19920" xr:uid="{555D9353-921F-497A-8878-C7A3B7EE3F1F}"/>
    <cellStyle name="40% - Accent6 46 7" xfId="19921" xr:uid="{BB692BD2-3E7F-439B-A886-5027EA887B50}"/>
    <cellStyle name="40% - Accent6 46 8" xfId="19922" xr:uid="{2C9DE81C-E915-4CF3-B460-5E7E53096C30}"/>
    <cellStyle name="40% - Accent6 46 9" xfId="19923" xr:uid="{4A8FA135-69B6-46A9-8486-52407246B111}"/>
    <cellStyle name="40% - Accent6 47" xfId="19924" xr:uid="{8BE96429-38DE-46D8-BB3F-C86AB219FC24}"/>
    <cellStyle name="40% - Accent6 47 2" xfId="19925" xr:uid="{A02A702C-CD8B-4C07-BE4B-A77355B7561B}"/>
    <cellStyle name="40% - Accent6 47 2 2" xfId="19926" xr:uid="{BA6E3B89-1C8D-4586-A565-15B5818ACB85}"/>
    <cellStyle name="40% - Accent6 47 2 3" xfId="19927" xr:uid="{14986EFC-DE80-40A7-BCE4-A9CD308BB252}"/>
    <cellStyle name="40% - Accent6 47 2 4" xfId="19928" xr:uid="{C92B79D1-B7C2-4705-9943-2CD3B75918D1}"/>
    <cellStyle name="40% - Accent6 47 2 5" xfId="19929" xr:uid="{8D7474FD-62DA-444F-9B80-DE4EF3E8165F}"/>
    <cellStyle name="40% - Accent6 47 2 6" xfId="19930" xr:uid="{BF3AD0A6-D9B6-48AA-8026-FC6718B95448}"/>
    <cellStyle name="40% - Accent6 47 2 7" xfId="19931" xr:uid="{F0842286-A980-42C4-8BB8-192BCDB52CFF}"/>
    <cellStyle name="40% - Accent6 47 2 8" xfId="19932" xr:uid="{34DF2B38-B775-45D3-B311-4269B72B95EC}"/>
    <cellStyle name="40% - Accent6 47 3" xfId="19933" xr:uid="{F7C82373-CEA6-4D8E-B4B2-9CD05C34F895}"/>
    <cellStyle name="40% - Accent6 47 3 2" xfId="19934" xr:uid="{5CD2A9B6-6385-4507-B46E-14C21636B570}"/>
    <cellStyle name="40% - Accent6 47 4" xfId="19935" xr:uid="{C837E87C-3F4A-4DBB-A6BD-87F2FD47C0C4}"/>
    <cellStyle name="40% - Accent6 47 5" xfId="19936" xr:uid="{DB536ADE-9927-4E63-AF74-4F7EC9BA1D8A}"/>
    <cellStyle name="40% - Accent6 47 6" xfId="19937" xr:uid="{E2F2B5A0-CF5D-416E-B013-F46A5E2F45C2}"/>
    <cellStyle name="40% - Accent6 47 7" xfId="19938" xr:uid="{15D4AD40-D083-4E06-AF5E-ED275F651219}"/>
    <cellStyle name="40% - Accent6 47 8" xfId="19939" xr:uid="{52D8875B-ED4D-4815-B92D-D6471B7287E8}"/>
    <cellStyle name="40% - Accent6 47 9" xfId="19940" xr:uid="{5167D20B-E4CA-4845-ACC4-8C6544D07AD4}"/>
    <cellStyle name="40% - Accent6 48" xfId="19941" xr:uid="{F19C8D68-DCE8-4559-BB90-1C5C79F25505}"/>
    <cellStyle name="40% - Accent6 48 2" xfId="19942" xr:uid="{59CE0CCA-780F-44C1-9ED5-CF93A1DCF08C}"/>
    <cellStyle name="40% - Accent6 48 2 2" xfId="19943" xr:uid="{F56AE55E-2068-4A01-8C61-DA70C5AB0990}"/>
    <cellStyle name="40% - Accent6 48 2 3" xfId="19944" xr:uid="{C300AEB9-8DEA-4A11-9157-13531DCB6D6E}"/>
    <cellStyle name="40% - Accent6 48 2 4" xfId="19945" xr:uid="{BF52BB5E-D750-476E-888A-5EFBCD799221}"/>
    <cellStyle name="40% - Accent6 48 2 5" xfId="19946" xr:uid="{97D5B2B3-0F13-4600-89E9-CADF2732371F}"/>
    <cellStyle name="40% - Accent6 48 2 6" xfId="19947" xr:uid="{20E3358A-B6D1-47E0-BB4A-640B130BFEC5}"/>
    <cellStyle name="40% - Accent6 48 2 7" xfId="19948" xr:uid="{09DD8227-781D-4585-A3C1-740F2E8766F9}"/>
    <cellStyle name="40% - Accent6 48 2 8" xfId="19949" xr:uid="{C3740FD2-664F-446F-ACA6-F2CBB5B24D6F}"/>
    <cellStyle name="40% - Accent6 48 3" xfId="19950" xr:uid="{C784889B-2C15-4B11-AC9B-401B078BEF47}"/>
    <cellStyle name="40% - Accent6 48 3 2" xfId="19951" xr:uid="{6580A7F6-A0E1-4971-8302-D84D7A46FA9B}"/>
    <cellStyle name="40% - Accent6 48 4" xfId="19952" xr:uid="{97BF19DB-3D16-4F8C-A72C-4C6178F047D2}"/>
    <cellStyle name="40% - Accent6 48 5" xfId="19953" xr:uid="{4A0C8806-8258-47D0-A5C2-BD22DF2E89E6}"/>
    <cellStyle name="40% - Accent6 48 6" xfId="19954" xr:uid="{F9E44A7E-49ED-49B7-B08E-52BCEB9EE5A6}"/>
    <cellStyle name="40% - Accent6 48 7" xfId="19955" xr:uid="{1BBD783D-E046-476C-AC32-735B97D6477C}"/>
    <cellStyle name="40% - Accent6 48 8" xfId="19956" xr:uid="{8012BB23-5387-4EF7-A96B-EAE22595FA2A}"/>
    <cellStyle name="40% - Accent6 48 9" xfId="19957" xr:uid="{0E222BEF-106C-4343-8EC9-36C2420A3863}"/>
    <cellStyle name="40% - Accent6 49" xfId="19958" xr:uid="{6DA4A6F5-E149-4E03-AFCB-3796FE95DA85}"/>
    <cellStyle name="40% - Accent6 49 2" xfId="19959" xr:uid="{E545363A-0D49-4428-8ACE-93E194180503}"/>
    <cellStyle name="40% - Accent6 49 2 2" xfId="19960" xr:uid="{B56E3261-A49D-42EB-9F16-2BEC8DC38F4E}"/>
    <cellStyle name="40% - Accent6 49 2 3" xfId="19961" xr:uid="{CE6E42FB-62C2-406D-84F7-2E0CBE5F8EA9}"/>
    <cellStyle name="40% - Accent6 49 2 4" xfId="19962" xr:uid="{E3D99F6E-0EA1-4D86-B3A6-42D7B49523F1}"/>
    <cellStyle name="40% - Accent6 49 2 5" xfId="19963" xr:uid="{51AC3ED7-7250-4F3D-AB9C-D28F7E79071B}"/>
    <cellStyle name="40% - Accent6 49 2 6" xfId="19964" xr:uid="{61081932-3D54-47D5-BAEF-BE4D71EDD43D}"/>
    <cellStyle name="40% - Accent6 49 2 7" xfId="19965" xr:uid="{2B886A07-2852-460D-9C80-FAA5B76F01E2}"/>
    <cellStyle name="40% - Accent6 49 2 8" xfId="19966" xr:uid="{FA7A3BD0-C3CE-4F98-8F7F-4F9A321B77CA}"/>
    <cellStyle name="40% - Accent6 49 3" xfId="19967" xr:uid="{099171F9-D660-450D-A357-995E8AA33CCB}"/>
    <cellStyle name="40% - Accent6 49 3 2" xfId="19968" xr:uid="{D6A4BCF4-F797-4BCB-8778-8DC3967076EA}"/>
    <cellStyle name="40% - Accent6 49 4" xfId="19969" xr:uid="{0AE2399C-8FFF-4817-8012-176ECD96FC0C}"/>
    <cellStyle name="40% - Accent6 49 5" xfId="19970" xr:uid="{9764A1B7-957A-4978-96D2-8890854C5BDF}"/>
    <cellStyle name="40% - Accent6 49 6" xfId="19971" xr:uid="{A6EF4EF0-796B-49BE-BEBE-A0E1808F2682}"/>
    <cellStyle name="40% - Accent6 49 7" xfId="19972" xr:uid="{C73E1B79-4BA0-4B3F-8A53-DCD88618885B}"/>
    <cellStyle name="40% - Accent6 49 8" xfId="19973" xr:uid="{ADD7E2FD-5EB9-4795-B854-CADFA99018F2}"/>
    <cellStyle name="40% - Accent6 49 9" xfId="19974" xr:uid="{2B6F044A-DFE4-4686-94F2-7994414C950C}"/>
    <cellStyle name="40% - Accent6 5" xfId="5633" xr:uid="{B3E326E8-2757-4083-88F2-DB8F187D230D}"/>
    <cellStyle name="40% - Accent6 5 2" xfId="5841" xr:uid="{E4482251-1FB6-4033-BBBE-9C13B734F10C}"/>
    <cellStyle name="40% - Accent6 5 2 2" xfId="19977" xr:uid="{585499E4-2D70-4CB0-8745-359C46CBEF03}"/>
    <cellStyle name="40% - Accent6 5 2 3" xfId="19978" xr:uid="{EFDEC731-F305-4A58-9072-54EAD7828992}"/>
    <cellStyle name="40% - Accent6 5 2 4" xfId="19979" xr:uid="{E491B957-62DB-4FC0-9A7F-96327DD17103}"/>
    <cellStyle name="40% - Accent6 5 2 5" xfId="19980" xr:uid="{658B6B14-CBFD-4DC5-B576-B46C2EEE65A6}"/>
    <cellStyle name="40% - Accent6 5 2 6" xfId="19981" xr:uid="{B35C725A-AEE1-4CDC-B063-6268B2C968C3}"/>
    <cellStyle name="40% - Accent6 5 2 7" xfId="19976" xr:uid="{DB7CEF0E-8F45-47B7-9228-62FC4BEF48FC}"/>
    <cellStyle name="40% - Accent6 5 3" xfId="19982" xr:uid="{754A6763-72CA-424A-8DA2-EC0A054D6269}"/>
    <cellStyle name="40% - Accent6 5 3 2" xfId="19983" xr:uid="{C5B86FA7-0441-4BB4-850A-AE0419A17970}"/>
    <cellStyle name="40% - Accent6 5 4" xfId="19984" xr:uid="{5E9555B8-0D44-4CCD-94B3-D7AE242C9B9F}"/>
    <cellStyle name="40% - Accent6 5 5" xfId="19985" xr:uid="{54182EF3-3152-424F-BD63-B20A60B7C827}"/>
    <cellStyle name="40% - Accent6 5 6" xfId="19986" xr:uid="{36CF3439-DDBB-4A63-894B-28010F1EF127}"/>
    <cellStyle name="40% - Accent6 5 7" xfId="19987" xr:uid="{977C6D08-407A-4CEC-AEC7-7D21FAA3B3AB}"/>
    <cellStyle name="40% - Accent6 5 8" xfId="19975" xr:uid="{11B7D622-9C72-46ED-B337-1A80F9895BF1}"/>
    <cellStyle name="40% - Accent6 50" xfId="19988" xr:uid="{87F348D9-4B79-4DB9-946A-B2FFA6BA89F3}"/>
    <cellStyle name="40% - Accent6 50 2" xfId="19989" xr:uid="{A4B0F3A2-6126-40E4-828B-C8EB39009F4E}"/>
    <cellStyle name="40% - Accent6 50 2 2" xfId="19990" xr:uid="{0251715B-8873-4C4D-97B7-A3A646AD206F}"/>
    <cellStyle name="40% - Accent6 50 2 3" xfId="19991" xr:uid="{36AE5CC3-AA1A-4B41-B9D7-7AA248F44C8F}"/>
    <cellStyle name="40% - Accent6 50 2 4" xfId="19992" xr:uid="{A3F7F81B-9E55-49B8-A36C-C5C83EC97548}"/>
    <cellStyle name="40% - Accent6 50 2 5" xfId="19993" xr:uid="{98F162AB-ED69-4158-816B-63452B25D6A2}"/>
    <cellStyle name="40% - Accent6 50 2 6" xfId="19994" xr:uid="{31C36D7D-8977-4116-8059-4504CE00BA95}"/>
    <cellStyle name="40% - Accent6 50 2 7" xfId="19995" xr:uid="{C2425430-36B5-4F5E-A300-E39F603E90C8}"/>
    <cellStyle name="40% - Accent6 50 2 8" xfId="19996" xr:uid="{E015D477-667F-4641-8F7D-BB8B0EA1C11B}"/>
    <cellStyle name="40% - Accent6 50 3" xfId="19997" xr:uid="{3BB5425F-EF86-4D43-AF86-E75995C7D54E}"/>
    <cellStyle name="40% - Accent6 50 3 2" xfId="19998" xr:uid="{6B9556C1-5EBD-45DC-A79E-A6DABDF5DECA}"/>
    <cellStyle name="40% - Accent6 50 4" xfId="19999" xr:uid="{10154835-ED75-47D9-859C-197AF9C569E5}"/>
    <cellStyle name="40% - Accent6 50 5" xfId="20000" xr:uid="{AB84B739-7173-4653-88E6-7E32ECCADC66}"/>
    <cellStyle name="40% - Accent6 50 6" xfId="20001" xr:uid="{BB38CEB3-E705-4270-BAC1-06D38BA8A3CE}"/>
    <cellStyle name="40% - Accent6 50 7" xfId="20002" xr:uid="{C86AD406-08FE-42DC-9F73-B6212B4A0A90}"/>
    <cellStyle name="40% - Accent6 50 8" xfId="20003" xr:uid="{FD6DDAA4-5164-47F7-8888-93333DFC1CF8}"/>
    <cellStyle name="40% - Accent6 50 9" xfId="20004" xr:uid="{88B251ED-BEC0-4E69-95AF-BA319C687040}"/>
    <cellStyle name="40% - Accent6 51" xfId="20005" xr:uid="{F940181E-7BF7-42C5-B080-0CFE95943350}"/>
    <cellStyle name="40% - Accent6 51 2" xfId="20006" xr:uid="{D095F650-201C-4ADB-B0BF-8584485E4182}"/>
    <cellStyle name="40% - Accent6 51 2 2" xfId="20007" xr:uid="{120981C0-167F-4F54-904A-5239713CE18A}"/>
    <cellStyle name="40% - Accent6 51 2 3" xfId="20008" xr:uid="{29E61C5A-C615-4D98-814D-21D258B9CAF8}"/>
    <cellStyle name="40% - Accent6 51 2 4" xfId="20009" xr:uid="{E86FA24E-CE2F-46F7-A5EC-EE32C523F8B6}"/>
    <cellStyle name="40% - Accent6 51 2 5" xfId="20010" xr:uid="{B5C8A5E1-E14B-4EF1-88A2-8A5CC6FBB23E}"/>
    <cellStyle name="40% - Accent6 51 2 6" xfId="20011" xr:uid="{DAEAC89E-41E1-4737-AD77-B538958DAF7D}"/>
    <cellStyle name="40% - Accent6 51 2 7" xfId="20012" xr:uid="{BA22BD05-6459-4012-865C-C275DE06A7CD}"/>
    <cellStyle name="40% - Accent6 51 2 8" xfId="20013" xr:uid="{5A3141DE-B8FF-4F6D-B2E6-A716D036A01B}"/>
    <cellStyle name="40% - Accent6 51 3" xfId="20014" xr:uid="{721DDA20-0433-4592-AD9A-8B60A639E290}"/>
    <cellStyle name="40% - Accent6 51 3 2" xfId="20015" xr:uid="{0379A7A5-1C0B-41C2-B54E-6CD2762D2769}"/>
    <cellStyle name="40% - Accent6 51 4" xfId="20016" xr:uid="{FBEFFDB4-A781-4490-9A92-9811EE627B27}"/>
    <cellStyle name="40% - Accent6 51 5" xfId="20017" xr:uid="{093CA2FC-62C5-4715-A79A-D4CC2A7A2C3E}"/>
    <cellStyle name="40% - Accent6 51 6" xfId="20018" xr:uid="{3782976B-A130-4778-89BD-B472689B7CE7}"/>
    <cellStyle name="40% - Accent6 51 7" xfId="20019" xr:uid="{F208117A-E070-4935-9DAF-EC5A3C11FB2D}"/>
    <cellStyle name="40% - Accent6 51 8" xfId="20020" xr:uid="{3CB60853-F7C8-463A-9260-693A17139926}"/>
    <cellStyle name="40% - Accent6 51 9" xfId="20021" xr:uid="{BEC2DA93-47C8-449A-9CF3-E641ECBC0902}"/>
    <cellStyle name="40% - Accent6 52" xfId="20022" xr:uid="{7C5F1454-DEFF-4DA1-A88D-14F4A4AE2F8B}"/>
    <cellStyle name="40% - Accent6 52 2" xfId="20023" xr:uid="{BDCC0F26-B8DD-42D9-99AF-78001D3BCE9E}"/>
    <cellStyle name="40% - Accent6 52 2 2" xfId="20024" xr:uid="{5405CC55-3E96-4F56-82CB-E551F9686F77}"/>
    <cellStyle name="40% - Accent6 52 2 3" xfId="20025" xr:uid="{5CE6292C-7F99-46A8-A064-FAAB5B0BE865}"/>
    <cellStyle name="40% - Accent6 52 2 4" xfId="20026" xr:uid="{D59F2F65-86AF-4EE0-BDB9-56D9CF56C990}"/>
    <cellStyle name="40% - Accent6 52 2 5" xfId="20027" xr:uid="{08941F55-EA29-40A0-ABE3-DCBC4045D4F1}"/>
    <cellStyle name="40% - Accent6 52 2 6" xfId="20028" xr:uid="{2C95F56F-869D-4702-82E8-6642B7E85ECE}"/>
    <cellStyle name="40% - Accent6 52 2 7" xfId="20029" xr:uid="{4AF7F88D-E11E-40FF-96DC-A1FFEEF42FB6}"/>
    <cellStyle name="40% - Accent6 52 2 8" xfId="20030" xr:uid="{A3604890-711A-4A77-8A02-741243426E8D}"/>
    <cellStyle name="40% - Accent6 52 3" xfId="20031" xr:uid="{29AB0083-7935-4BD0-B7F2-81589FA04D8F}"/>
    <cellStyle name="40% - Accent6 52 3 2" xfId="20032" xr:uid="{17BD885A-923A-4FE6-B7DC-881C3E15FCAD}"/>
    <cellStyle name="40% - Accent6 52 4" xfId="20033" xr:uid="{57B81996-D898-468D-A41E-3A7D6AAD2E2E}"/>
    <cellStyle name="40% - Accent6 52 5" xfId="20034" xr:uid="{DDD9C824-1995-4038-834A-B91A7B1F317F}"/>
    <cellStyle name="40% - Accent6 52 6" xfId="20035" xr:uid="{624FBAE3-3044-4ADA-9A70-6BE5BA663A36}"/>
    <cellStyle name="40% - Accent6 52 7" xfId="20036" xr:uid="{A861D773-7B7B-40D5-A114-6F8D87B4A7FE}"/>
    <cellStyle name="40% - Accent6 52 8" xfId="20037" xr:uid="{942A8F9B-A53A-4E18-BFDE-68BF928A6187}"/>
    <cellStyle name="40% - Accent6 52 9" xfId="20038" xr:uid="{778B8BF8-AA6E-4FD2-A642-E0B1E0AF5641}"/>
    <cellStyle name="40% - Accent6 53" xfId="20039" xr:uid="{39DCD18D-F731-49F3-9479-52A9D52689E4}"/>
    <cellStyle name="40% - Accent6 53 2" xfId="20040" xr:uid="{5359AD3E-99FC-4C43-8F90-1DF36D2523DE}"/>
    <cellStyle name="40% - Accent6 53 2 2" xfId="20041" xr:uid="{1FA007B8-D280-4D83-9E34-DF501152B558}"/>
    <cellStyle name="40% - Accent6 53 2 3" xfId="20042" xr:uid="{CBF25C39-DF66-436A-9CEA-DC8E627E0BE0}"/>
    <cellStyle name="40% - Accent6 53 2 4" xfId="20043" xr:uid="{56F3F9C9-B284-45A6-9293-ABA4D930A910}"/>
    <cellStyle name="40% - Accent6 53 2 5" xfId="20044" xr:uid="{9739BCE5-8784-4E24-B994-F78030C5E087}"/>
    <cellStyle name="40% - Accent6 53 2 6" xfId="20045" xr:uid="{47C4F504-28CA-4AF4-886F-4A2B2BBBE4E9}"/>
    <cellStyle name="40% - Accent6 53 2 7" xfId="20046" xr:uid="{4879C895-EF01-42A8-A8E3-455192C09C93}"/>
    <cellStyle name="40% - Accent6 53 2 8" xfId="20047" xr:uid="{EB6985B1-14C2-494B-B531-70911A1BDEF3}"/>
    <cellStyle name="40% - Accent6 53 3" xfId="20048" xr:uid="{03DA9D96-6EA1-4B7B-A566-CB0B4E96EB10}"/>
    <cellStyle name="40% - Accent6 53 3 2" xfId="20049" xr:uid="{31F5E70B-3D90-40AC-8E45-7C71F0077E37}"/>
    <cellStyle name="40% - Accent6 53 4" xfId="20050" xr:uid="{3B292DC4-AABC-4E68-B0F5-941884851C0F}"/>
    <cellStyle name="40% - Accent6 53 5" xfId="20051" xr:uid="{21E71BAB-1909-46B4-9B14-DBC6DF068A4C}"/>
    <cellStyle name="40% - Accent6 53 6" xfId="20052" xr:uid="{10BA2815-1267-4758-B2CF-02C5498904E2}"/>
    <cellStyle name="40% - Accent6 53 7" xfId="20053" xr:uid="{6D0E07BE-6EB3-4735-9337-9A47385E3901}"/>
    <cellStyle name="40% - Accent6 53 8" xfId="20054" xr:uid="{D3FD8F6F-FF1A-443E-AC80-7BDD25C342B7}"/>
    <cellStyle name="40% - Accent6 53 9" xfId="20055" xr:uid="{2A3CB7CD-333D-41AC-B05D-471AFA323D70}"/>
    <cellStyle name="40% - Accent6 54" xfId="20056" xr:uid="{2E3A3F40-D3DE-4E47-BB51-05CD79D1E140}"/>
    <cellStyle name="40% - Accent6 54 2" xfId="20057" xr:uid="{7B0D5593-6AA2-4127-AD74-D0D839512034}"/>
    <cellStyle name="40% - Accent6 54 2 2" xfId="20058" xr:uid="{F1979305-D44A-431B-A0AD-18FA7FE3DAB5}"/>
    <cellStyle name="40% - Accent6 54 2 3" xfId="20059" xr:uid="{1C0DEEF1-81A6-4584-8E33-0EB4AA23DA47}"/>
    <cellStyle name="40% - Accent6 54 2 4" xfId="20060" xr:uid="{A80FA72A-4288-4660-ABE5-462592F40D78}"/>
    <cellStyle name="40% - Accent6 54 2 5" xfId="20061" xr:uid="{7E5062F1-254A-4756-B16E-91B4F08384A2}"/>
    <cellStyle name="40% - Accent6 54 2 6" xfId="20062" xr:uid="{25ECEDE4-198D-4FCF-BE2F-2A69202C8B5E}"/>
    <cellStyle name="40% - Accent6 54 2 7" xfId="20063" xr:uid="{B3066822-6C4E-402A-922E-879F658B04C4}"/>
    <cellStyle name="40% - Accent6 54 2 8" xfId="20064" xr:uid="{B8E696E0-4722-4487-B582-366F76816E5A}"/>
    <cellStyle name="40% - Accent6 54 3" xfId="20065" xr:uid="{C8527520-4E60-4998-8787-B67C64F29FFF}"/>
    <cellStyle name="40% - Accent6 54 3 2" xfId="20066" xr:uid="{B5C5A9D9-CE5B-4F71-B01E-64D5DD0EFD18}"/>
    <cellStyle name="40% - Accent6 54 4" xfId="20067" xr:uid="{696A9690-B028-48F3-85E4-78BD8E567E74}"/>
    <cellStyle name="40% - Accent6 54 5" xfId="20068" xr:uid="{22FFA1AD-8585-4EB9-87B2-73C1B462E9F8}"/>
    <cellStyle name="40% - Accent6 54 6" xfId="20069" xr:uid="{97029D58-05C1-4904-A12C-394B196274FE}"/>
    <cellStyle name="40% - Accent6 54 7" xfId="20070" xr:uid="{0DE2116F-06F3-46DE-9AD7-8A99BC0EA270}"/>
    <cellStyle name="40% - Accent6 54 8" xfId="20071" xr:uid="{C3D68BE0-9D07-4607-8EE4-561A18BB42A5}"/>
    <cellStyle name="40% - Accent6 54 9" xfId="20072" xr:uid="{26B45246-9896-485D-AEC3-D634BDE7EFD7}"/>
    <cellStyle name="40% - Accent6 55" xfId="20073" xr:uid="{4B4B63EE-7369-40AD-8027-EA5D4095DC2D}"/>
    <cellStyle name="40% - Accent6 55 2" xfId="20074" xr:uid="{1166F7A5-2199-4E9F-87AB-2E81C2F2A855}"/>
    <cellStyle name="40% - Accent6 55 2 2" xfId="20075" xr:uid="{AB26676F-5D38-4CA0-A9F6-7796837D7A67}"/>
    <cellStyle name="40% - Accent6 55 3" xfId="20076" xr:uid="{4FE5A73B-C420-4DF0-9CB0-EAE2D54EA084}"/>
    <cellStyle name="40% - Accent6 55 3 2" xfId="20077" xr:uid="{9FC67589-14BE-401F-A47C-0C662DED8F3E}"/>
    <cellStyle name="40% - Accent6 55 4" xfId="20078" xr:uid="{79F5C541-5CE7-4DC8-8E49-2F5360C23F20}"/>
    <cellStyle name="40% - Accent6 55 5" xfId="20079" xr:uid="{D882DC49-BA8D-475C-BE5F-B61CAD3A8792}"/>
    <cellStyle name="40% - Accent6 55 6" xfId="20080" xr:uid="{FD73CD12-67B7-42DD-B8AA-3236AA5826DC}"/>
    <cellStyle name="40% - Accent6 55 7" xfId="20081" xr:uid="{854C2CDF-3DED-4B1C-B89C-E05A0CA4E0D5}"/>
    <cellStyle name="40% - Accent6 56" xfId="20082" xr:uid="{8013EFEA-A8C1-4BFD-9619-FD4FED415E5A}"/>
    <cellStyle name="40% - Accent6 56 2" xfId="20083" xr:uid="{17B43B7D-CDD6-4E65-B374-12C7C9EF3D85}"/>
    <cellStyle name="40% - Accent6 56 2 2" xfId="20084" xr:uid="{C19E2F8A-E5D5-4145-9196-43409BEE1639}"/>
    <cellStyle name="40% - Accent6 56 3" xfId="20085" xr:uid="{C0F034AB-B736-4EEB-B267-454739D18680}"/>
    <cellStyle name="40% - Accent6 56 4" xfId="20086" xr:uid="{0F909B5F-9DFF-4236-AEA2-E7188BC1A44E}"/>
    <cellStyle name="40% - Accent6 56 5" xfId="20087" xr:uid="{F57768A1-7054-4D11-9C5F-BBD826951897}"/>
    <cellStyle name="40% - Accent6 56 6" xfId="20088" xr:uid="{DADAE1DC-5B20-4BE8-8323-8AB5FE2F6CC8}"/>
    <cellStyle name="40% - Accent6 56 7" xfId="20089" xr:uid="{0CAB5B72-B059-4117-9943-AC5279E6F86C}"/>
    <cellStyle name="40% - Accent6 57" xfId="20090" xr:uid="{5F472C64-227E-4D79-B907-17D3F4295F8F}"/>
    <cellStyle name="40% - Accent6 57 2" xfId="20091" xr:uid="{EB5FDC06-2C2C-4400-BCD5-14368B20D162}"/>
    <cellStyle name="40% - Accent6 57 2 2" xfId="20092" xr:uid="{94E24539-1A56-406C-AA28-6A62D69A538B}"/>
    <cellStyle name="40% - Accent6 57 3" xfId="20093" xr:uid="{7FB48E19-A710-49D6-975F-E5EBB5CBCDEA}"/>
    <cellStyle name="40% - Accent6 57 4" xfId="20094" xr:uid="{FAF3593C-FE52-4004-82ED-B62C3AF2AC80}"/>
    <cellStyle name="40% - Accent6 57 5" xfId="20095" xr:uid="{193C4A2B-1B6D-4475-A65E-4C819EC9D843}"/>
    <cellStyle name="40% - Accent6 57 6" xfId="20096" xr:uid="{C73877B0-8E60-44D3-9BD6-7E93D0862583}"/>
    <cellStyle name="40% - Accent6 57 7" xfId="20097" xr:uid="{65F22AB3-4613-449B-8044-AD7593E5CF4E}"/>
    <cellStyle name="40% - Accent6 58" xfId="20098" xr:uid="{B2C111E0-C457-4048-9C66-EF5A9FA7D117}"/>
    <cellStyle name="40% - Accent6 58 2" xfId="20099" xr:uid="{17BA2468-0953-46FB-A4C1-EA3D8725F13F}"/>
    <cellStyle name="40% - Accent6 58 2 2" xfId="20100" xr:uid="{3971D4CA-EC88-4714-A568-DFF7FBE744C3}"/>
    <cellStyle name="40% - Accent6 58 3" xfId="20101" xr:uid="{F32C4608-AC9A-42DD-B266-26065DE4479F}"/>
    <cellStyle name="40% - Accent6 58 3 2" xfId="20102" xr:uid="{9CEEA4E7-5B02-4F1B-AE51-CB4CBC4867F3}"/>
    <cellStyle name="40% - Accent6 58 4" xfId="20103" xr:uid="{F0DE367A-2309-4B41-9E10-A2262338376D}"/>
    <cellStyle name="40% - Accent6 58 5" xfId="20104" xr:uid="{53659D2F-9251-406E-8B46-C22A40DEADE7}"/>
    <cellStyle name="40% - Accent6 58 6" xfId="20105" xr:uid="{49F2027C-5386-4C08-9CD2-67851481B199}"/>
    <cellStyle name="40% - Accent6 58 7" xfId="20106" xr:uid="{264C0E23-F61A-4A24-8BE6-C5B51415FA87}"/>
    <cellStyle name="40% - Accent6 59" xfId="20107" xr:uid="{9B42EE3E-3DB9-444F-B338-51E54256A852}"/>
    <cellStyle name="40% - Accent6 59 2" xfId="20108" xr:uid="{DDC2C548-12F4-47E0-A0DE-D6F2BEEBCA5A}"/>
    <cellStyle name="40% - Accent6 59 2 2" xfId="20109" xr:uid="{5300C605-A795-41B7-A5EA-76E044D2D8D1}"/>
    <cellStyle name="40% - Accent6 59 3" xfId="20110" xr:uid="{6AD3DB97-E4D8-4A82-A503-5FC69F9BA85A}"/>
    <cellStyle name="40% - Accent6 59 3 2" xfId="20111" xr:uid="{DB4C0436-3FCA-4373-B0D5-6BF867534CBD}"/>
    <cellStyle name="40% - Accent6 59 4" xfId="20112" xr:uid="{C98321FE-9E9E-41FE-B6AE-FECF28457F5C}"/>
    <cellStyle name="40% - Accent6 59 5" xfId="20113" xr:uid="{FB8FF68C-782C-4AE9-B448-51F95E1AE3E3}"/>
    <cellStyle name="40% - Accent6 59 6" xfId="20114" xr:uid="{7ADBD5D4-EA5C-4A17-9583-848CBD384DBF}"/>
    <cellStyle name="40% - Accent6 59 7" xfId="20115" xr:uid="{8E35C902-9949-449B-8105-C09B78E56725}"/>
    <cellStyle name="40% - Accent6 6" xfId="20116" xr:uid="{B7A120A9-4589-4DB6-9349-FC8B2FB69C68}"/>
    <cellStyle name="40% - Accent6 6 2" xfId="20117" xr:uid="{A9B8CD17-0829-41F8-919B-B69C4A496EB5}"/>
    <cellStyle name="40% - Accent6 6 2 2" xfId="20118" xr:uid="{9F9FE5F9-9434-4C6E-BCFA-ABBE05940588}"/>
    <cellStyle name="40% - Accent6 6 2 3" xfId="20119" xr:uid="{B38EF4C7-BE73-4EBE-B9BC-DA9ED0B5ABF8}"/>
    <cellStyle name="40% - Accent6 6 2 4" xfId="20120" xr:uid="{3AD682DB-7DAE-4DD2-8A98-2104A340C916}"/>
    <cellStyle name="40% - Accent6 6 2 5" xfId="20121" xr:uid="{8D30E6E2-CA2D-48EF-8F7E-AA798DFAF154}"/>
    <cellStyle name="40% - Accent6 6 2 6" xfId="20122" xr:uid="{AC63402E-5952-4A0E-8704-D6917DCA66C9}"/>
    <cellStyle name="40% - Accent6 6 3" xfId="20123" xr:uid="{4C2FF207-C928-4906-AEE3-6D4FF66BCF03}"/>
    <cellStyle name="40% - Accent6 6 3 2" xfId="20124" xr:uid="{BFFA5DE3-70B3-48CB-990E-61A2FE589555}"/>
    <cellStyle name="40% - Accent6 6 4" xfId="20125" xr:uid="{ADF49CCB-64C9-444A-BB62-C1E08ACA3699}"/>
    <cellStyle name="40% - Accent6 6 5" xfId="20126" xr:uid="{58C91C0F-71D2-4B3D-A9D5-0B4916B2482F}"/>
    <cellStyle name="40% - Accent6 6 6" xfId="20127" xr:uid="{042951E3-0CA0-4E8A-9EEA-163EDE6FC29D}"/>
    <cellStyle name="40% - Accent6 6 7" xfId="20128" xr:uid="{FCA43877-0B84-42A4-80D7-4FE76804EAA9}"/>
    <cellStyle name="40% - Accent6 60" xfId="20129" xr:uid="{219FD297-9547-4307-8AB8-AD32E89ABB67}"/>
    <cellStyle name="40% - Accent6 60 2" xfId="20130" xr:uid="{DCAAF75E-B39F-43C5-BF7C-AA4359CDDC09}"/>
    <cellStyle name="40% - Accent6 60 2 2" xfId="20131" xr:uid="{147CF013-B3FB-4267-AB08-2E10B05E8E68}"/>
    <cellStyle name="40% - Accent6 60 3" xfId="20132" xr:uid="{3FEF8851-75ED-43EA-A857-2617D6443677}"/>
    <cellStyle name="40% - Accent6 60 3 2" xfId="20133" xr:uid="{A05036A6-9A46-45EB-B817-62573D2DB304}"/>
    <cellStyle name="40% - Accent6 60 4" xfId="20134" xr:uid="{7F2A7142-1AA0-443E-90F6-479E7568CCAB}"/>
    <cellStyle name="40% - Accent6 60 5" xfId="20135" xr:uid="{CEB4DDE9-8C17-4503-92DE-62062F3C85B0}"/>
    <cellStyle name="40% - Accent6 60 6" xfId="20136" xr:uid="{8EEC59A2-40A1-4E38-952E-FAC1D9C6F5CC}"/>
    <cellStyle name="40% - Accent6 60 7" xfId="20137" xr:uid="{1D83C9A9-2386-452C-B274-532B81BAD820}"/>
    <cellStyle name="40% - Accent6 61" xfId="20138" xr:uid="{8FDC3D0F-A471-4452-BF67-C4F8FCBB4D62}"/>
    <cellStyle name="40% - Accent6 61 2" xfId="20139" xr:uid="{82A9A7BF-61F3-4699-8F6C-7706901AFC92}"/>
    <cellStyle name="40% - Accent6 61 2 2" xfId="20140" xr:uid="{8CF349C6-C170-4832-B16C-B1BC130D846F}"/>
    <cellStyle name="40% - Accent6 61 3" xfId="20141" xr:uid="{A46297CB-CE35-4350-83A4-8D3142B59F51}"/>
    <cellStyle name="40% - Accent6 61 3 2" xfId="20142" xr:uid="{AB7A58D7-D0F2-457A-BFFF-567774ED2BA5}"/>
    <cellStyle name="40% - Accent6 61 4" xfId="20143" xr:uid="{1F362B3B-653A-4BAE-9643-1E62CA65D4BA}"/>
    <cellStyle name="40% - Accent6 61 5" xfId="20144" xr:uid="{367612E9-9B8C-4921-9953-A943659DBB9F}"/>
    <cellStyle name="40% - Accent6 61 6" xfId="20145" xr:uid="{5F980000-D144-4F8F-ACC5-768CACE56776}"/>
    <cellStyle name="40% - Accent6 61 7" xfId="20146" xr:uid="{F9B036C1-29A7-4725-AC53-765405DA3A0C}"/>
    <cellStyle name="40% - Accent6 62" xfId="20147" xr:uid="{307FD215-9C98-4663-8149-8200962893A1}"/>
    <cellStyle name="40% - Accent6 62 2" xfId="20148" xr:uid="{1FD7866E-D74F-483B-B54D-2DF35C05A0D6}"/>
    <cellStyle name="40% - Accent6 62 2 2" xfId="20149" xr:uid="{D35B89B2-57BA-4DC5-B621-333B05ED85EA}"/>
    <cellStyle name="40% - Accent6 62 3" xfId="20150" xr:uid="{31FAEFDD-89B5-47A6-96E7-A1724B07458F}"/>
    <cellStyle name="40% - Accent6 62 3 2" xfId="20151" xr:uid="{57452ED5-2DEB-4C88-BDCE-FD005EC4AF33}"/>
    <cellStyle name="40% - Accent6 62 4" xfId="20152" xr:uid="{1CB0C2B4-EC50-40E0-9FC2-D1C0DF1C21FF}"/>
    <cellStyle name="40% - Accent6 62 5" xfId="20153" xr:uid="{6EA233C2-A578-4C84-BA9B-5EC34AE75669}"/>
    <cellStyle name="40% - Accent6 62 6" xfId="20154" xr:uid="{280A346D-B750-4A65-81AF-77FFE8614D55}"/>
    <cellStyle name="40% - Accent6 62 7" xfId="20155" xr:uid="{1BDED25C-BE41-4B62-A832-FEC9264AB5CB}"/>
    <cellStyle name="40% - Accent6 63" xfId="20156" xr:uid="{F88DA9B6-6B47-4BA1-B556-760E338558F1}"/>
    <cellStyle name="40% - Accent6 63 2" xfId="20157" xr:uid="{4DEFB0D1-EF2C-4835-8D8E-91397B88A9C2}"/>
    <cellStyle name="40% - Accent6 63 2 2" xfId="20158" xr:uid="{362A5637-03AD-4CF1-B626-C132F9D0A45D}"/>
    <cellStyle name="40% - Accent6 63 3" xfId="20159" xr:uid="{AC8B3FAC-7F84-45E7-A18C-20E810538648}"/>
    <cellStyle name="40% - Accent6 63 3 2" xfId="20160" xr:uid="{635590D8-8D4E-4896-BA6F-3933BBEE50AB}"/>
    <cellStyle name="40% - Accent6 63 4" xfId="20161" xr:uid="{6FF0BBD7-203D-4356-88C8-081EB3BC5FDD}"/>
    <cellStyle name="40% - Accent6 63 5" xfId="20162" xr:uid="{92A2E08A-1EF9-4AAC-9134-56EC50505530}"/>
    <cellStyle name="40% - Accent6 63 6" xfId="20163" xr:uid="{A063DF42-CACE-4656-9D77-8A8B2A3D0813}"/>
    <cellStyle name="40% - Accent6 63 7" xfId="20164" xr:uid="{A55A32D6-3B3C-4F67-9702-D10CB685DFF2}"/>
    <cellStyle name="40% - Accent6 64" xfId="20165" xr:uid="{C31486F5-18A4-429B-AB0F-32932E8BAD81}"/>
    <cellStyle name="40% - Accent6 64 2" xfId="20166" xr:uid="{375BF3F2-47AD-4C87-A2E1-1E41BE261FBF}"/>
    <cellStyle name="40% - Accent6 64 2 2" xfId="20167" xr:uid="{033257E7-6A43-4437-AE0F-ED1C996DB8A6}"/>
    <cellStyle name="40% - Accent6 64 3" xfId="20168" xr:uid="{54F7A9EF-1779-44DD-8AE6-958961EE88C7}"/>
    <cellStyle name="40% - Accent6 64 3 2" xfId="20169" xr:uid="{8CD0C274-E886-4D2E-82DF-BE86088A3B57}"/>
    <cellStyle name="40% - Accent6 64 4" xfId="20170" xr:uid="{47775850-593E-40C6-80A3-F8D0893A6449}"/>
    <cellStyle name="40% - Accent6 64 5" xfId="20171" xr:uid="{6C7083A1-F347-4B22-B809-75876EF58A6A}"/>
    <cellStyle name="40% - Accent6 64 6" xfId="20172" xr:uid="{33C371DF-43ED-4DB0-8CFC-1D004549CCD5}"/>
    <cellStyle name="40% - Accent6 64 7" xfId="20173" xr:uid="{57AD3BA7-47AA-4016-9AB0-F8C7978B1DE4}"/>
    <cellStyle name="40% - Accent6 65" xfId="20174" xr:uid="{10E22F47-43FE-4141-A36F-25010FD4BD38}"/>
    <cellStyle name="40% - Accent6 65 2" xfId="20175" xr:uid="{B5AE97FD-33FE-4B31-8837-0126900A43A5}"/>
    <cellStyle name="40% - Accent6 65 2 2" xfId="20176" xr:uid="{B59980E3-F85A-458B-BC51-830E262A2ED0}"/>
    <cellStyle name="40% - Accent6 65 3" xfId="20177" xr:uid="{C4496531-0DA2-47F7-A2EC-B684F3950226}"/>
    <cellStyle name="40% - Accent6 65 3 2" xfId="20178" xr:uid="{01E69B51-9268-4F97-A205-DCCE59BDBF8E}"/>
    <cellStyle name="40% - Accent6 65 4" xfId="20179" xr:uid="{4B0E9B94-CC9F-4624-B9D6-FB50B47E5A8C}"/>
    <cellStyle name="40% - Accent6 65 5" xfId="20180" xr:uid="{4D07E759-002E-452C-8C03-F63EB298C9AB}"/>
    <cellStyle name="40% - Accent6 65 6" xfId="20181" xr:uid="{082BAD09-D521-4906-9D57-B2BDA560BDE8}"/>
    <cellStyle name="40% - Accent6 65 7" xfId="20182" xr:uid="{A472A6F0-832F-4302-BBC4-9DCBDD8D24D5}"/>
    <cellStyle name="40% - Accent6 66" xfId="20183" xr:uid="{A37299CC-48CA-4157-A52E-472AF2FCBCA0}"/>
    <cellStyle name="40% - Accent6 66 2" xfId="20184" xr:uid="{EEE974C0-1964-44CF-96EC-0D4A8DDA0595}"/>
    <cellStyle name="40% - Accent6 66 2 2" xfId="20185" xr:uid="{E3C34A0C-653E-4D46-BD12-8EBFA80ECE16}"/>
    <cellStyle name="40% - Accent6 66 3" xfId="20186" xr:uid="{E3C6BB29-3311-4EB0-AD70-11A2A104D918}"/>
    <cellStyle name="40% - Accent6 66 3 2" xfId="20187" xr:uid="{D039A02A-8CF3-4DE5-A3DE-70AFB02DFAC1}"/>
    <cellStyle name="40% - Accent6 66 4" xfId="20188" xr:uid="{791F072E-5210-46D6-A8FB-E438DE79823F}"/>
    <cellStyle name="40% - Accent6 66 5" xfId="20189" xr:uid="{506E8D7B-9E79-46BB-811F-77FF8BFED50B}"/>
    <cellStyle name="40% - Accent6 66 6" xfId="20190" xr:uid="{6CC5D406-E80D-4C17-8F6D-752C5674B324}"/>
    <cellStyle name="40% - Accent6 66 7" xfId="20191" xr:uid="{5B4619CF-DC0A-4AA0-8402-16C5A7885806}"/>
    <cellStyle name="40% - Accent6 67" xfId="20192" xr:uid="{3639E847-1F08-4B0D-8C46-B1BC5FBDB76E}"/>
    <cellStyle name="40% - Accent6 67 2" xfId="20193" xr:uid="{BDB46D65-9D28-40E2-B1F1-7A077E481D8F}"/>
    <cellStyle name="40% - Accent6 67 2 2" xfId="20194" xr:uid="{3729F297-969E-4FF0-B46F-F4F8FFAAEB52}"/>
    <cellStyle name="40% - Accent6 67 3" xfId="20195" xr:uid="{2F4B1060-4ECD-4026-8E60-E83B2A717254}"/>
    <cellStyle name="40% - Accent6 67 3 2" xfId="20196" xr:uid="{6A3BABD1-E11E-44CC-A843-F359B7AE1C7B}"/>
    <cellStyle name="40% - Accent6 67 4" xfId="20197" xr:uid="{66C1F447-3B81-446D-9815-2DB34845B3BA}"/>
    <cellStyle name="40% - Accent6 67 5" xfId="20198" xr:uid="{3599C244-5190-400F-8D8E-78458177FD66}"/>
    <cellStyle name="40% - Accent6 67 6" xfId="20199" xr:uid="{3A054B78-5CE7-4153-A0A9-28BBD27DDA3E}"/>
    <cellStyle name="40% - Accent6 67 7" xfId="20200" xr:uid="{6FED4D8F-C049-4594-90C7-C6E5DAB653EE}"/>
    <cellStyle name="40% - Accent6 68" xfId="20201" xr:uid="{78938CCF-5008-40AC-BD75-0CA927DBD2E8}"/>
    <cellStyle name="40% - Accent6 68 2" xfId="20202" xr:uid="{D71C52E7-4069-4EF8-9CC5-985F855F6C15}"/>
    <cellStyle name="40% - Accent6 68 2 2" xfId="20203" xr:uid="{410C1DD1-A0AD-43ED-AC39-B647DE1302B3}"/>
    <cellStyle name="40% - Accent6 68 3" xfId="20204" xr:uid="{57B17BD2-3BCF-4BC0-B159-C3EAA443E708}"/>
    <cellStyle name="40% - Accent6 68 3 2" xfId="20205" xr:uid="{8600F271-8E15-43B0-92D9-F3628483B1F3}"/>
    <cellStyle name="40% - Accent6 68 4" xfId="20206" xr:uid="{84170575-63C9-403B-A9AF-375AA0FAF086}"/>
    <cellStyle name="40% - Accent6 68 5" xfId="20207" xr:uid="{9D273D55-C10F-4F74-9D9D-59338ECCD946}"/>
    <cellStyle name="40% - Accent6 68 6" xfId="20208" xr:uid="{0A1F7534-8DB3-4DA2-9E6F-66952953F34B}"/>
    <cellStyle name="40% - Accent6 68 7" xfId="20209" xr:uid="{EDB330B8-597F-4E86-950F-F9B05B471896}"/>
    <cellStyle name="40% - Accent6 69" xfId="20210" xr:uid="{95670A13-DD11-4A87-BCB7-7D676DC2BCD9}"/>
    <cellStyle name="40% - Accent6 69 2" xfId="20211" xr:uid="{C5114C76-FE2B-40AF-A84E-122B2BC2817E}"/>
    <cellStyle name="40% - Accent6 69 2 2" xfId="20212" xr:uid="{399D22AD-66EE-42CB-A308-E829A3A3D26A}"/>
    <cellStyle name="40% - Accent6 69 3" xfId="20213" xr:uid="{64795040-9C3E-428A-85C2-7A33FE0231E2}"/>
    <cellStyle name="40% - Accent6 69 3 2" xfId="20214" xr:uid="{8ABCCCD8-4BFB-4B1F-9565-231999D16D33}"/>
    <cellStyle name="40% - Accent6 69 4" xfId="20215" xr:uid="{A145D65A-444E-4FFB-B9A1-A8DEEA32EBDA}"/>
    <cellStyle name="40% - Accent6 69 5" xfId="20216" xr:uid="{E00A3EEF-817D-411B-A6C1-99F3CBD1917B}"/>
    <cellStyle name="40% - Accent6 69 6" xfId="20217" xr:uid="{C96061D6-091D-4DE2-A0A3-C248A8C2E929}"/>
    <cellStyle name="40% - Accent6 69 7" xfId="20218" xr:uid="{6D41923D-EECA-43B0-AA8E-6A262B4A041F}"/>
    <cellStyle name="40% - Accent6 7" xfId="20219" xr:uid="{590D9D5F-F399-4F78-AEA1-E074B2F3C0CC}"/>
    <cellStyle name="40% - Accent6 7 2" xfId="20220" xr:uid="{AF5259D9-8CFD-43A5-9A97-5E517CBA2D75}"/>
    <cellStyle name="40% - Accent6 7 2 2" xfId="20221" xr:uid="{82132DAF-B919-4ECD-AD47-6916E7135F37}"/>
    <cellStyle name="40% - Accent6 7 2 3" xfId="20222" xr:uid="{B074A404-94E2-47AB-8FD2-668E29E2C280}"/>
    <cellStyle name="40% - Accent6 7 2 4" xfId="20223" xr:uid="{3D906E19-B8B5-4E60-A06A-4BEE9DBAF2A4}"/>
    <cellStyle name="40% - Accent6 7 2 5" xfId="20224" xr:uid="{592FA10E-93D2-4131-B0ED-3B8528A76E27}"/>
    <cellStyle name="40% - Accent6 7 2 6" xfId="20225" xr:uid="{9B99B105-5795-4743-A868-9BF05050582B}"/>
    <cellStyle name="40% - Accent6 7 3" xfId="20226" xr:uid="{398CC84E-15E8-44F4-895A-36040C1F472D}"/>
    <cellStyle name="40% - Accent6 7 3 2" xfId="20227" xr:uid="{AEE6EB2A-484A-45F3-97DB-F847F92B893F}"/>
    <cellStyle name="40% - Accent6 7 4" xfId="20228" xr:uid="{562363C8-FBAF-4423-BAF9-C3C6F72C8B98}"/>
    <cellStyle name="40% - Accent6 7 5" xfId="20229" xr:uid="{6E6CF5A5-353C-41D4-BEA8-0376A92C2BDF}"/>
    <cellStyle name="40% - Accent6 7 6" xfId="20230" xr:uid="{8C12B22E-EB15-4D9F-839F-306CF93F25D6}"/>
    <cellStyle name="40% - Accent6 7 7" xfId="20231" xr:uid="{0D568413-1A05-437F-9E20-78064716D38C}"/>
    <cellStyle name="40% - Accent6 70" xfId="20232" xr:uid="{A92CE5CA-E4C6-419A-AA52-9CDF7CB449DC}"/>
    <cellStyle name="40% - Accent6 70 2" xfId="20233" xr:uid="{258B58A9-8B8D-446E-913E-7E6A489BFBB5}"/>
    <cellStyle name="40% - Accent6 70 2 2" xfId="20234" xr:uid="{3FFA082A-923C-478C-B6FC-E75FF3E0F9C6}"/>
    <cellStyle name="40% - Accent6 70 3" xfId="20235" xr:uid="{C26CB3FE-F039-4F6A-B446-6CFFC0A637E2}"/>
    <cellStyle name="40% - Accent6 70 4" xfId="20236" xr:uid="{E62CF99F-A0F3-4E55-9A12-435D4DEB1209}"/>
    <cellStyle name="40% - Accent6 70 5" xfId="20237" xr:uid="{E7267BAF-54DA-4ACA-8BE9-1BECB8567765}"/>
    <cellStyle name="40% - Accent6 70 6" xfId="20238" xr:uid="{FC217D59-9935-4E9B-95F2-FB52A62867A2}"/>
    <cellStyle name="40% - Accent6 70 7" xfId="20239" xr:uid="{96457D19-55B9-436B-9524-2EFDC5E35CC4}"/>
    <cellStyle name="40% - Accent6 71" xfId="20240" xr:uid="{1E9BDD51-A346-440B-B074-4B21730A801F}"/>
    <cellStyle name="40% - Accent6 71 2" xfId="20241" xr:uid="{53D43F59-47FE-4868-AA5B-E314EED9A2B7}"/>
    <cellStyle name="40% - Accent6 71 2 2" xfId="20242" xr:uid="{16AA7323-1B6A-4163-AE61-FA9B3015B70B}"/>
    <cellStyle name="40% - Accent6 71 3" xfId="20243" xr:uid="{A829206B-B061-467F-A264-1A89B30A18D4}"/>
    <cellStyle name="40% - Accent6 71 4" xfId="20244" xr:uid="{1CE2167C-ACE0-48A6-9AE4-AFA67CCD1F6C}"/>
    <cellStyle name="40% - Accent6 71 5" xfId="20245" xr:uid="{80C425E2-59C1-4A9D-97A7-B190CCAF1139}"/>
    <cellStyle name="40% - Accent6 71 6" xfId="20246" xr:uid="{5C3062AD-701E-43C5-BBDA-A9C96DD24B48}"/>
    <cellStyle name="40% - Accent6 71 7" xfId="20247" xr:uid="{F6D26202-8C14-4342-ADFC-021E6B463465}"/>
    <cellStyle name="40% - Accent6 72" xfId="20248" xr:uid="{E9DEB90E-452D-44F7-A14C-5B732797F672}"/>
    <cellStyle name="40% - Accent6 72 2" xfId="20249" xr:uid="{248503A4-CED0-4FB6-879B-9F7124DA47E8}"/>
    <cellStyle name="40% - Accent6 72 2 2" xfId="20250" xr:uid="{AD2D560B-8016-4BCC-BFFE-CBC9B817C67C}"/>
    <cellStyle name="40% - Accent6 72 3" xfId="20251" xr:uid="{1332103B-4678-49C3-919A-8EFF13667325}"/>
    <cellStyle name="40% - Accent6 72 4" xfId="20252" xr:uid="{C4FBACA3-B170-4DD2-A008-4F776C56B09C}"/>
    <cellStyle name="40% - Accent6 72 5" xfId="20253" xr:uid="{CBE5B74F-44B1-4994-800B-7FB82E51B1F1}"/>
    <cellStyle name="40% - Accent6 72 6" xfId="20254" xr:uid="{081E7340-2C59-4BEA-A6AE-712B863A7BD1}"/>
    <cellStyle name="40% - Accent6 72 7" xfId="20255" xr:uid="{285B0F48-75FF-4005-B5D4-334ECAFEA35C}"/>
    <cellStyle name="40% - Accent6 73" xfId="20256" xr:uid="{E2838679-5CFF-4B45-9858-694E1C79CA80}"/>
    <cellStyle name="40% - Accent6 73 2" xfId="20257" xr:uid="{21D678CB-A04D-44AB-B129-33D4EB534CFD}"/>
    <cellStyle name="40% - Accent6 73 2 2" xfId="20258" xr:uid="{1D535D1C-5B4D-4D35-8F25-3E35A9967D4F}"/>
    <cellStyle name="40% - Accent6 73 3" xfId="20259" xr:uid="{E1C7333D-00F3-4000-B894-E9AF34D8A88C}"/>
    <cellStyle name="40% - Accent6 73 4" xfId="20260" xr:uid="{3B365278-AF9A-4F07-B403-4277BB1C7A24}"/>
    <cellStyle name="40% - Accent6 74" xfId="20261" xr:uid="{2BB5F87A-0AFE-4934-AE42-3A88643F39DE}"/>
    <cellStyle name="40% - Accent6 74 2" xfId="20262" xr:uid="{6C191864-F503-43D2-9E9A-C1B3D9AD4B80}"/>
    <cellStyle name="40% - Accent6 74 2 2" xfId="20263" xr:uid="{EE8428B6-3317-4614-987A-4D3B54C01FFC}"/>
    <cellStyle name="40% - Accent6 74 3" xfId="20264" xr:uid="{2CAFD25F-6D17-40D6-AF2B-3D514A21282D}"/>
    <cellStyle name="40% - Accent6 74 4" xfId="20265" xr:uid="{B83C5524-0AC5-4BFC-B24A-96375D2F6BBA}"/>
    <cellStyle name="40% - Accent6 75" xfId="20266" xr:uid="{FABFB27F-4C8C-43BF-913F-9DFDFE07D606}"/>
    <cellStyle name="40% - Accent6 75 2" xfId="20267" xr:uid="{D9007D7A-729F-4E9D-A6C6-3D9BAA1AA1E4}"/>
    <cellStyle name="40% - Accent6 75 2 2" xfId="20268" xr:uid="{26CB27A2-7631-455A-9B26-16B3CDA69FC8}"/>
    <cellStyle name="40% - Accent6 75 3" xfId="20269" xr:uid="{54ADC1D2-0F8F-4F04-AEAE-3AC202EB412A}"/>
    <cellStyle name="40% - Accent6 75 4" xfId="20270" xr:uid="{BCAED83D-FAF2-41D6-8B76-F03F6D03D8DC}"/>
    <cellStyle name="40% - Accent6 76" xfId="20271" xr:uid="{68E66062-9949-4021-B5A6-AE1A8DEC6C19}"/>
    <cellStyle name="40% - Accent6 76 2" xfId="20272" xr:uid="{C0046447-836D-4217-B295-AADFD7108288}"/>
    <cellStyle name="40% - Accent6 76 2 2" xfId="20273" xr:uid="{5B169B07-FF16-4A82-9F9A-3F59402080DA}"/>
    <cellStyle name="40% - Accent6 76 3" xfId="20274" xr:uid="{E512D905-F90E-4101-92F2-813C4AADAF5C}"/>
    <cellStyle name="40% - Accent6 76 4" xfId="20275" xr:uid="{6D2AD026-15C2-4810-B601-8B3B55A18FE2}"/>
    <cellStyle name="40% - Accent6 77" xfId="20276" xr:uid="{DFDA7895-AE03-4A6D-85AF-9FA474A83682}"/>
    <cellStyle name="40% - Accent6 77 2" xfId="20277" xr:uid="{4E9FF836-7ACC-4A5D-80AE-4FCFD8DB044A}"/>
    <cellStyle name="40% - Accent6 77 2 2" xfId="20278" xr:uid="{81C5A458-D285-4297-A909-D14307600049}"/>
    <cellStyle name="40% - Accent6 77 3" xfId="20279" xr:uid="{6D529B47-8207-4CC4-BC97-404F44765A96}"/>
    <cellStyle name="40% - Accent6 77 4" xfId="20280" xr:uid="{50043FF1-14FA-4DEA-BF9E-34C4BA956183}"/>
    <cellStyle name="40% - Accent6 78" xfId="20281" xr:uid="{CCA0728A-A40E-4699-AD09-443D5830E3D1}"/>
    <cellStyle name="40% - Accent6 78 2" xfId="20282" xr:uid="{E5F6A751-D030-4900-A976-D8CBEE13D837}"/>
    <cellStyle name="40% - Accent6 78 2 2" xfId="20283" xr:uid="{E00128C8-9AA1-448B-A1CE-53780676ECAB}"/>
    <cellStyle name="40% - Accent6 78 3" xfId="20284" xr:uid="{9919E129-938C-4F50-8426-A350F3394DC3}"/>
    <cellStyle name="40% - Accent6 78 4" xfId="20285" xr:uid="{404686DA-7B20-4D13-9B41-5A3B23C86122}"/>
    <cellStyle name="40% - Accent6 79" xfId="20286" xr:uid="{BE4FD69F-6961-4A90-824E-715422D17942}"/>
    <cellStyle name="40% - Accent6 79 2" xfId="20287" xr:uid="{47A426C8-6DB3-4BCF-BF76-FF887022B650}"/>
    <cellStyle name="40% - Accent6 79 2 2" xfId="20288" xr:uid="{6ABAD721-680C-4D01-9DFC-E41275E241FD}"/>
    <cellStyle name="40% - Accent6 79 3" xfId="20289" xr:uid="{D0D73BEE-1582-4C7E-A3EA-177405B768C5}"/>
    <cellStyle name="40% - Accent6 79 4" xfId="20290" xr:uid="{7C51C11F-B718-4142-89DE-FD370ABFF2B4}"/>
    <cellStyle name="40% - Accent6 8" xfId="20291" xr:uid="{7B8CE8BD-04B9-4479-9930-BD664172C247}"/>
    <cellStyle name="40% - Accent6 8 2" xfId="20292" xr:uid="{62AF97F2-F9C8-4ECB-97F0-3EBE9C69EB0B}"/>
    <cellStyle name="40% - Accent6 8 2 2" xfId="20293" xr:uid="{71FA2384-3D27-4B4C-A898-0D5945F090E5}"/>
    <cellStyle name="40% - Accent6 8 2 3" xfId="20294" xr:uid="{CA429F8C-1F40-4346-8C21-1A8749618723}"/>
    <cellStyle name="40% - Accent6 8 2 4" xfId="20295" xr:uid="{23B3E68C-915C-46A4-953B-14A21FD65AD7}"/>
    <cellStyle name="40% - Accent6 8 2 5" xfId="20296" xr:uid="{BBA7676C-F8FE-4CA9-B272-78F8234F3854}"/>
    <cellStyle name="40% - Accent6 8 2 6" xfId="20297" xr:uid="{B77FF76F-33F6-4CFC-840E-54A917A805B0}"/>
    <cellStyle name="40% - Accent6 8 3" xfId="20298" xr:uid="{2E11B3DA-1799-480E-A9A9-E783A50AA119}"/>
    <cellStyle name="40% - Accent6 8 3 2" xfId="20299" xr:uid="{FC6E95FB-B36C-428C-987B-8FDCF40A59E1}"/>
    <cellStyle name="40% - Accent6 8 4" xfId="20300" xr:uid="{3ED4A4E7-422E-4C37-B794-FCD536747E03}"/>
    <cellStyle name="40% - Accent6 8 5" xfId="20301" xr:uid="{51A5C053-DB43-4D3E-85D5-A108A77D1375}"/>
    <cellStyle name="40% - Accent6 8 6" xfId="20302" xr:uid="{9B430220-50FC-4EE5-A03A-96984A2AE228}"/>
    <cellStyle name="40% - Accent6 8 7" xfId="20303" xr:uid="{ECF3D042-7C41-419B-86D2-B8C72C6B523C}"/>
    <cellStyle name="40% - Accent6 80" xfId="20304" xr:uid="{7938E8CB-6E24-4E89-95AF-3C4A14AB608E}"/>
    <cellStyle name="40% - Accent6 80 2" xfId="20305" xr:uid="{5A38BD58-FC91-472D-A1C2-A830D88EED3E}"/>
    <cellStyle name="40% - Accent6 80 2 2" xfId="20306" xr:uid="{7046B3B7-82B4-40F4-9A85-DAC495420655}"/>
    <cellStyle name="40% - Accent6 80 3" xfId="20307" xr:uid="{09369FAB-1464-4046-A681-5F0B98B6606F}"/>
    <cellStyle name="40% - Accent6 80 4" xfId="20308" xr:uid="{C088AAE9-2C0A-4C36-B728-D4ADD779B647}"/>
    <cellStyle name="40% - Accent6 81" xfId="20309" xr:uid="{CE041384-B18E-4460-973F-26C6BA6F1648}"/>
    <cellStyle name="40% - Accent6 81 2" xfId="20310" xr:uid="{30306A2D-0DC5-4294-B51B-09D7D8DB0B2A}"/>
    <cellStyle name="40% - Accent6 81 2 2" xfId="20311" xr:uid="{FC95F212-77E7-4727-8861-CD12E9908BE7}"/>
    <cellStyle name="40% - Accent6 81 2 2 2" xfId="20312" xr:uid="{EC741FCD-4B61-4DEE-8764-A7618508481A}"/>
    <cellStyle name="40% - Accent6 81 2 3" xfId="20313" xr:uid="{1896CFD0-8F99-450D-8ED3-8EBA892566D4}"/>
    <cellStyle name="40% - Accent6 81 2 4" xfId="20314" xr:uid="{6FF380AC-44E2-44FA-AA2D-63046ED8402C}"/>
    <cellStyle name="40% - Accent6 81 2 5" xfId="20315" xr:uid="{E11D2C10-A39B-4DF7-895D-6B0329322690}"/>
    <cellStyle name="40% - Accent6 81 2 6" xfId="20316" xr:uid="{F40B239E-C853-4C56-A855-394D36628721}"/>
    <cellStyle name="40% - Accent6 81 3" xfId="20317" xr:uid="{9DB62C64-1B8E-4B88-B954-2FCD0C287A38}"/>
    <cellStyle name="40% - Accent6 81 4" xfId="20318" xr:uid="{1AD771E8-8D76-4A48-9A83-175E795CBDF6}"/>
    <cellStyle name="40% - Accent6 82" xfId="20319" xr:uid="{74C4E051-FF1E-49E9-A4C7-282F7D1A7CDC}"/>
    <cellStyle name="40% - Accent6 82 2" xfId="20320" xr:uid="{B6E2E5BA-F601-4B91-9BE3-1BCD7F4DE8D3}"/>
    <cellStyle name="40% - Accent6 82 3" xfId="20321" xr:uid="{32E87AAB-3215-413C-AF79-12C8F880DD86}"/>
    <cellStyle name="40% - Accent6 83" xfId="20322" xr:uid="{53768B3A-6E01-43BE-B5F3-7CA672628B0A}"/>
    <cellStyle name="40% - Accent6 83 2" xfId="20323" xr:uid="{C107DF93-AD9C-4EA2-B3D1-7B6EC4A19D91}"/>
    <cellStyle name="40% - Accent6 83 3" xfId="20324" xr:uid="{ADF07270-94D0-4460-9BBE-C97A0C91BF1B}"/>
    <cellStyle name="40% - Accent6 84" xfId="20325" xr:uid="{90DA010F-E28A-4F66-B75F-B4457FEC85D8}"/>
    <cellStyle name="40% - Accent6 84 2" xfId="20326" xr:uid="{6940A8B1-6FEC-4521-8130-C09FEA959FD4}"/>
    <cellStyle name="40% - Accent6 84 3" xfId="20327" xr:uid="{CCA77115-1962-4B2E-AA24-B29EBB37130E}"/>
    <cellStyle name="40% - Accent6 85" xfId="20328" xr:uid="{7FA98BEE-88A7-4AEB-833C-34D544D22FE3}"/>
    <cellStyle name="40% - Accent6 85 2" xfId="20329" xr:uid="{C55490E8-C0A8-4801-BC3D-8F936F5D07DD}"/>
    <cellStyle name="40% - Accent6 85 3" xfId="20330" xr:uid="{6FE4296D-4160-4E8A-B450-FE09A268EB04}"/>
    <cellStyle name="40% - Accent6 86" xfId="20331" xr:uid="{5980E692-4C9A-4A31-8F98-0D31DF79AA20}"/>
    <cellStyle name="40% - Accent6 86 2" xfId="20332" xr:uid="{6AB07251-4B0E-4623-8CDB-1E3F535B12D4}"/>
    <cellStyle name="40% - Accent6 86 2 2" xfId="20333" xr:uid="{750FBD4B-2FF6-45C7-AED9-3E340DD2292E}"/>
    <cellStyle name="40% - Accent6 86 3" xfId="20334" xr:uid="{39250C72-8C93-445D-BFB7-B894C596EA98}"/>
    <cellStyle name="40% - Accent6 86 4" xfId="20335" xr:uid="{1FD7A718-9EB1-4246-BC7D-2929E8A6F539}"/>
    <cellStyle name="40% - Accent6 86 5" xfId="20336" xr:uid="{2B49F02D-76BE-494C-B58F-D459573B6383}"/>
    <cellStyle name="40% - Accent6 86 6" xfId="20337" xr:uid="{ECD31112-321F-4CCB-90A0-913F28256482}"/>
    <cellStyle name="40% - Accent6 87" xfId="20338" xr:uid="{0424702C-53DF-416F-9976-ECC67BD83116}"/>
    <cellStyle name="40% - Accent6 87 2" xfId="20339" xr:uid="{25BBDB53-997A-474C-9440-0C664D342771}"/>
    <cellStyle name="40% - Accent6 87 2 2" xfId="20340" xr:uid="{51507491-D4F6-4D22-BF2E-A129159630D2}"/>
    <cellStyle name="40% - Accent6 87 3" xfId="20341" xr:uid="{0D7A3F3F-7323-4EAA-B6DA-A3DE890FB24A}"/>
    <cellStyle name="40% - Accent6 87 4" xfId="20342" xr:uid="{7B6629AA-5ADE-4FC5-ACD0-252D2F0AE77E}"/>
    <cellStyle name="40% - Accent6 87 5" xfId="20343" xr:uid="{1D1BDF16-2C98-4B90-B8C2-CDDEFA2DE4DB}"/>
    <cellStyle name="40% - Accent6 87 6" xfId="20344" xr:uid="{E36AB81E-5020-4062-9289-7FA3CD9EA779}"/>
    <cellStyle name="40% - Accent6 88" xfId="20345" xr:uid="{1BDC4FE5-4C36-4CDB-974D-627E1CCEDE39}"/>
    <cellStyle name="40% - Accent6 88 2" xfId="20346" xr:uid="{E99B44DF-A041-4A6E-84AA-96CBE9FBB929}"/>
    <cellStyle name="40% - Accent6 88 3" xfId="20347" xr:uid="{00275384-8234-4227-9108-AFCAC3F420DC}"/>
    <cellStyle name="40% - Accent6 88 4" xfId="20348" xr:uid="{E263EA50-B163-4F04-9D1C-0FFA20BBADBF}"/>
    <cellStyle name="40% - Accent6 88 5" xfId="20349" xr:uid="{7C5E25AA-4A34-4CF1-8F52-6A841D382CEC}"/>
    <cellStyle name="40% - Accent6 88 6" xfId="20350" xr:uid="{FF1F7155-DB70-4755-A64B-9014747183EB}"/>
    <cellStyle name="40% - Accent6 89" xfId="20351" xr:uid="{F66A75CE-3190-4FD4-BA71-253734030974}"/>
    <cellStyle name="40% - Accent6 9" xfId="20352" xr:uid="{18D6B1DF-776F-4FE9-B0D6-227DD44DD40A}"/>
    <cellStyle name="40% - Accent6 9 2" xfId="20353" xr:uid="{90BACD2F-373C-4FEC-AFCE-93B0D7782B85}"/>
    <cellStyle name="40% - Accent6 9 2 2" xfId="20354" xr:uid="{3215A735-2653-491B-AB17-441608B288DC}"/>
    <cellStyle name="40% - Accent6 9 2 3" xfId="20355" xr:uid="{E4045C5D-AE67-4284-8351-F79E299E14A0}"/>
    <cellStyle name="40% - Accent6 9 2 4" xfId="20356" xr:uid="{DE58D48B-C2B6-418B-A5C5-E1FDA9EE44A3}"/>
    <cellStyle name="40% - Accent6 9 2 5" xfId="20357" xr:uid="{BBA3B71E-D7AE-4D1D-A6CD-CDB0C5A306D9}"/>
    <cellStyle name="40% - Accent6 9 2 6" xfId="20358" xr:uid="{402F9F95-061D-4CE8-9CE6-3A928165BCF9}"/>
    <cellStyle name="40% - Accent6 9 3" xfId="20359" xr:uid="{F2B04311-1B8A-4CB0-860F-D053A321A132}"/>
    <cellStyle name="40% - Accent6 9 3 2" xfId="20360" xr:uid="{7F5BFDF6-AB79-4499-A83F-FEABA0EB8C3F}"/>
    <cellStyle name="40% - Accent6 9 4" xfId="20361" xr:uid="{08F579A1-9577-46B5-B718-27ABC7ACC985}"/>
    <cellStyle name="40% - Accent6 9 5" xfId="20362" xr:uid="{52A6B19D-0371-4D37-83FF-F33CBE83CD31}"/>
    <cellStyle name="40% - Accent6 9 6" xfId="20363" xr:uid="{2FC9833C-25B0-4F75-8F37-B573427714BE}"/>
    <cellStyle name="40% - Accent6 9 7" xfId="20364" xr:uid="{84B76EE7-0F4E-4498-88CC-C1AB363837B4}"/>
    <cellStyle name="40% - Accent6 90" xfId="20365" xr:uid="{0AB3817B-9EA5-451C-B346-5126C7E83667}"/>
    <cellStyle name="40% - Accent6 91" xfId="20366" xr:uid="{C751A0E6-452F-4D7A-A286-7C69AEADEE9F}"/>
    <cellStyle name="40% - Accent6 92" xfId="20367" xr:uid="{A83AC0C8-6794-444F-A731-DAEB69DB60DA}"/>
    <cellStyle name="40% - Accent6 93" xfId="20368" xr:uid="{6AA2B643-13A9-4C3F-97AF-97CC9557508B}"/>
    <cellStyle name="40% - Accent6 94" xfId="20369" xr:uid="{9CD4EC86-B6C3-45DF-96B7-42875B680E9E}"/>
    <cellStyle name="40% - Accent6 95" xfId="20370" xr:uid="{CF587A39-73D2-4A0E-863F-5BC6ED394733}"/>
    <cellStyle name="40% - Accent6 96" xfId="5202" xr:uid="{D6D589E3-E669-464B-B7CC-352CF0EE64ED}"/>
    <cellStyle name="40% - Accent6 97" xfId="37867" xr:uid="{E1A3A9A3-3199-4C85-8A39-482B16814F92}"/>
    <cellStyle name="40% - Accent6 98" xfId="37962" xr:uid="{E82DA409-CCA2-4905-A3E5-5143849C5B2B}"/>
    <cellStyle name="40% - Accent6 99" xfId="38022" xr:uid="{82510B4C-B016-414A-959D-1A1300ED05BB}"/>
    <cellStyle name="40% - ส่วนที่ถูกเน้น1" xfId="20371" xr:uid="{C9861C8A-CE9E-4C6F-81CA-AA3499CFAAEA}"/>
    <cellStyle name="40% - ส่วนที่ถูกเน้น1 2" xfId="20372" xr:uid="{BB365844-1079-468F-BBDC-4A9A08F55810}"/>
    <cellStyle name="40% - ส่วนที่ถูกเน้น1 2 2" xfId="20373" xr:uid="{344B7897-8DD5-46B8-835C-B1CD2E455989}"/>
    <cellStyle name="40% - ส่วนที่ถูกเน้น1 2 2 2" xfId="20374" xr:uid="{02897E20-0CF4-46E0-9259-7A264B0C594D}"/>
    <cellStyle name="40% - ส่วนที่ถูกเน้น1 2 3" xfId="20375" xr:uid="{BA250B23-4A8E-4328-92BF-3BEAA4F3F851}"/>
    <cellStyle name="40% - ส่วนที่ถูกเน้น1 2 4" xfId="20376" xr:uid="{02AC8840-FD4D-43CA-92E0-AC84008773CE}"/>
    <cellStyle name="40% - ส่วนที่ถูกเน้น1 3" xfId="20377" xr:uid="{559F6906-97A2-465E-BAA4-09C599BBFF35}"/>
    <cellStyle name="40% - ส่วนที่ถูกเน้น1 3 2" xfId="20378" xr:uid="{E6381CC2-2DDB-4D78-AE0A-3400B428BD69}"/>
    <cellStyle name="40% - ส่วนที่ถูกเน้น1 4" xfId="20379" xr:uid="{FA10AEE4-CFE6-4C71-843D-E034B7C5C6B3}"/>
    <cellStyle name="40% - ส่วนที่ถูกเน้น1 4 2" xfId="20380" xr:uid="{30F99D17-9661-4BDC-A398-4F8E3D842EC6}"/>
    <cellStyle name="40% - ส่วนที่ถูกเน้น1 5" xfId="20381" xr:uid="{EC72F9CF-0DAF-473E-B478-B7698CF1850A}"/>
    <cellStyle name="40% - ส่วนที่ถูกเน้น2" xfId="20382" xr:uid="{F7D49AB1-66E7-42F4-BD89-01C6ADE2D67C}"/>
    <cellStyle name="40% - ส่วนที่ถูกเน้น2 2" xfId="20383" xr:uid="{A9981AA4-6562-47F8-BEA6-0EC9903A9124}"/>
    <cellStyle name="40% - ส่วนที่ถูกเน้น2 2 2" xfId="20384" xr:uid="{A427B00A-2DE1-420A-A8B1-FE9B69AAB6A1}"/>
    <cellStyle name="40% - ส่วนที่ถูกเน้น2 2 2 2" xfId="20385" xr:uid="{D8CC507F-41F6-49E9-B7D1-ED7E881B60CC}"/>
    <cellStyle name="40% - ส่วนที่ถูกเน้น2 2 3" xfId="20386" xr:uid="{25CA76FC-A3A2-4E9D-9B10-8DD8568ABDDA}"/>
    <cellStyle name="40% - ส่วนที่ถูกเน้น2 2 4" xfId="20387" xr:uid="{6554EBE2-0F20-41E5-AB15-4FA1615E98EC}"/>
    <cellStyle name="40% - ส่วนที่ถูกเน้น2 3" xfId="20388" xr:uid="{23346018-1A60-43C8-BBB0-6DC3342DC6CD}"/>
    <cellStyle name="40% - ส่วนที่ถูกเน้น2 3 2" xfId="20389" xr:uid="{1D7B15AE-0520-43B7-8C84-A57CEAF9EC3E}"/>
    <cellStyle name="40% - ส่วนที่ถูกเน้น2 4" xfId="20390" xr:uid="{160F2ECF-2741-437C-BA26-353ED91A2AD2}"/>
    <cellStyle name="40% - ส่วนที่ถูกเน้น2 4 2" xfId="20391" xr:uid="{522D2BE0-E2C5-42AD-9A59-3B2C7B8BCDDF}"/>
    <cellStyle name="40% - ส่วนที่ถูกเน้น2 5" xfId="20392" xr:uid="{6161F2DC-E58B-44A1-B7E9-19422FB1E906}"/>
    <cellStyle name="40% - ส่วนที่ถูกเน้น3" xfId="20393" xr:uid="{54219B59-6C73-4264-A7CD-E15E640A6697}"/>
    <cellStyle name="40% - ส่วนที่ถูกเน้น3 2" xfId="20394" xr:uid="{B7095E59-F874-4DD2-875D-EDB60FCD300F}"/>
    <cellStyle name="40% - ส่วนที่ถูกเน้น3 2 2" xfId="20395" xr:uid="{50F20BCB-D619-41A5-9FFC-0FDF014746E1}"/>
    <cellStyle name="40% - ส่วนที่ถูกเน้น3 2 2 2" xfId="20396" xr:uid="{3298396E-B8FB-4E15-911D-7DBABB13FE00}"/>
    <cellStyle name="40% - ส่วนที่ถูกเน้น3 2 3" xfId="20397" xr:uid="{44663A73-A409-4271-A261-51DE8ABC39C5}"/>
    <cellStyle name="40% - ส่วนที่ถูกเน้น3 2 4" xfId="20398" xr:uid="{832E77CD-8B78-4C73-AF08-D140261BF27E}"/>
    <cellStyle name="40% - ส่วนที่ถูกเน้น3 3" xfId="20399" xr:uid="{0C006FD9-CB11-4F07-98D4-FEBD7D7FC366}"/>
    <cellStyle name="40% - ส่วนที่ถูกเน้น3 3 2" xfId="20400" xr:uid="{32899B07-179E-4DF0-B138-2AA80E6BAADF}"/>
    <cellStyle name="40% - ส่วนที่ถูกเน้น3 4" xfId="20401" xr:uid="{4C546DF4-9637-41B9-9395-17A174C37AA0}"/>
    <cellStyle name="40% - ส่วนที่ถูกเน้น3 4 2" xfId="20402" xr:uid="{6C113B56-E90B-4AC0-91CE-BD512D54EE34}"/>
    <cellStyle name="40% - ส่วนที่ถูกเน้น3 5" xfId="20403" xr:uid="{663D4087-885E-4698-B1B4-2B679E3EE7C2}"/>
    <cellStyle name="40% - ส่วนที่ถูกเน้น4" xfId="20404" xr:uid="{B29F5F98-D82F-4F48-A8F1-46474F6D8685}"/>
    <cellStyle name="40% - ส่วนที่ถูกเน้น4 2" xfId="20405" xr:uid="{86B01AF5-FAB0-4701-BB78-C70F964CBA6C}"/>
    <cellStyle name="40% - ส่วนที่ถูกเน้น4 2 2" xfId="20406" xr:uid="{6F84D2AC-CB59-442A-A942-34E039B2B5E5}"/>
    <cellStyle name="40% - ส่วนที่ถูกเน้น4 2 2 2" xfId="20407" xr:uid="{FE4F081C-5271-4A47-8316-33575123ABAE}"/>
    <cellStyle name="40% - ส่วนที่ถูกเน้น4 2 3" xfId="20408" xr:uid="{441622B8-3601-4B76-9D30-123E483DDD00}"/>
    <cellStyle name="40% - ส่วนที่ถูกเน้น4 2 4" xfId="20409" xr:uid="{E3D30205-0E36-4D81-BE44-FB5D0A46383E}"/>
    <cellStyle name="40% - ส่วนที่ถูกเน้น4 3" xfId="20410" xr:uid="{2D961060-8867-400E-81FA-C3D8BCEBB230}"/>
    <cellStyle name="40% - ส่วนที่ถูกเน้น4 3 2" xfId="20411" xr:uid="{5E727697-C5B2-4418-A65C-81F7217D6C44}"/>
    <cellStyle name="40% - ส่วนที่ถูกเน้น4 4" xfId="20412" xr:uid="{756AABCC-5FAA-4B45-8608-9496A596A203}"/>
    <cellStyle name="40% - ส่วนที่ถูกเน้น4 4 2" xfId="20413" xr:uid="{FCE73D17-F96F-4868-B319-E47F62AEBE0F}"/>
    <cellStyle name="40% - ส่วนที่ถูกเน้น4 5" xfId="20414" xr:uid="{BFAC94CB-57EF-4035-8218-05AF701007EA}"/>
    <cellStyle name="40% - ส่วนที่ถูกเน้น5" xfId="20415" xr:uid="{7F10574F-A141-4973-9243-81DD8E73CD4F}"/>
    <cellStyle name="40% - ส่วนที่ถูกเน้น5 2" xfId="20416" xr:uid="{5BAF3E24-2542-4217-8745-F8AAB54B6CDE}"/>
    <cellStyle name="40% - ส่วนที่ถูกเน้น5 2 2" xfId="20417" xr:uid="{55CDD2A4-546B-42BE-AB0D-672662AC000A}"/>
    <cellStyle name="40% - ส่วนที่ถูกเน้น5 2 2 2" xfId="20418" xr:uid="{C90C9EAA-4B9B-4BEB-8C3A-E1CD475949A2}"/>
    <cellStyle name="40% - ส่วนที่ถูกเน้น5 2 3" xfId="20419" xr:uid="{A53240B7-FC48-4994-87E0-45A11058EF09}"/>
    <cellStyle name="40% - ส่วนที่ถูกเน้น5 2 4" xfId="20420" xr:uid="{9996DBEA-48E5-484F-99A4-5C042D700DBD}"/>
    <cellStyle name="40% - ส่วนที่ถูกเน้น5 3" xfId="20421" xr:uid="{83AE49AE-F4A5-4EBC-8408-B96A4AA19920}"/>
    <cellStyle name="40% - ส่วนที่ถูกเน้น5 3 2" xfId="20422" xr:uid="{02448A27-6DDE-4DAD-B48F-AB53E1D75A36}"/>
    <cellStyle name="40% - ส่วนที่ถูกเน้น5 4" xfId="20423" xr:uid="{3F2E02B7-FA27-4E16-8FBA-3073DBBA2E55}"/>
    <cellStyle name="40% - ส่วนที่ถูกเน้น5 4 2" xfId="20424" xr:uid="{53773105-5E25-476A-B9B4-C90D22360850}"/>
    <cellStyle name="40% - ส่วนที่ถูกเน้น5 5" xfId="20425" xr:uid="{C136EE08-D902-478F-9B7D-5D653A16EBB4}"/>
    <cellStyle name="40% - ส่วนที่ถูกเน้น6" xfId="20426" xr:uid="{24DD655D-C8C0-4793-9EC8-73F5F3944216}"/>
    <cellStyle name="40% - ส่วนที่ถูกเน้น6 2" xfId="20427" xr:uid="{E30CF0ED-E760-4B41-A15E-B13B1A590A28}"/>
    <cellStyle name="40% - ส่วนที่ถูกเน้น6 2 2" xfId="20428" xr:uid="{1B50AFEB-8633-4645-8AB6-9AD940EE569C}"/>
    <cellStyle name="40% - ส่วนที่ถูกเน้น6 2 2 2" xfId="20429" xr:uid="{15FCEEFD-A7AE-430E-864C-5E45381C9DFF}"/>
    <cellStyle name="40% - ส่วนที่ถูกเน้น6 2 3" xfId="20430" xr:uid="{7EBB0197-61C2-40DE-A252-EDF846E73036}"/>
    <cellStyle name="40% - ส่วนที่ถูกเน้น6 2 4" xfId="20431" xr:uid="{E628493E-42F9-4CED-9AF6-47C979B1F1EF}"/>
    <cellStyle name="40% - ส่วนที่ถูกเน้น6 3" xfId="20432" xr:uid="{64AD2CA0-6212-486D-A2CC-78DDD7435E4F}"/>
    <cellStyle name="40% - ส่วนที่ถูกเน้น6 3 2" xfId="20433" xr:uid="{78A30223-6B9C-4DC6-ACAD-ADFCAA283B1D}"/>
    <cellStyle name="40% - ส่วนที่ถูกเน้น6 4" xfId="20434" xr:uid="{E138D411-1CBA-41D2-9146-6C4A23B641D1}"/>
    <cellStyle name="40% - ส่วนที่ถูกเน้น6 4 2" xfId="20435" xr:uid="{804918DB-8A7C-4473-854B-D239D97F0672}"/>
    <cellStyle name="40% - ส่วนที่ถูกเน้น6 5" xfId="20436" xr:uid="{181B6F27-7267-45E7-BF08-0E1D5D7FE73B}"/>
    <cellStyle name="60% - Accent1" xfId="30" builtinId="32" customBuiltin="1"/>
    <cellStyle name="60% - Accent1 10" xfId="20437" xr:uid="{6ED409D0-5F77-4680-8F01-C33FC38FD704}"/>
    <cellStyle name="60% - Accent1 10 2" xfId="20438" xr:uid="{940CBD41-210D-4C94-B5BF-CF0E9836C2E0}"/>
    <cellStyle name="60% - Accent1 10 2 2" xfId="20439" xr:uid="{D746E760-B392-46CB-A29F-0D313C9418A6}"/>
    <cellStyle name="60% - Accent1 10 3" xfId="20440" xr:uid="{A315E879-9156-4C28-9CF9-530FE017A64C}"/>
    <cellStyle name="60% - Accent1 10 4" xfId="20441" xr:uid="{EE7252C9-85F6-4D1C-8C86-AB398291DF20}"/>
    <cellStyle name="60% - Accent1 10 5" xfId="20442" xr:uid="{5844D6FB-AAD1-4884-881D-430C597AD7A2}"/>
    <cellStyle name="60% - Accent1 10 6" xfId="20443" xr:uid="{10C61285-5B63-4715-9E90-6A7F0A2E54E7}"/>
    <cellStyle name="60% - Accent1 10 7" xfId="20444" xr:uid="{C33D62A4-5600-4966-AE48-8E9DB936564B}"/>
    <cellStyle name="60% - Accent1 11" xfId="20445" xr:uid="{634414E3-662F-460E-8A04-F0CB2EF65022}"/>
    <cellStyle name="60% - Accent1 11 2" xfId="20446" xr:uid="{2EAD1AC6-6020-450F-A1AB-B49A87EF1698}"/>
    <cellStyle name="60% - Accent1 11 2 2" xfId="20447" xr:uid="{D5DEC87F-89CF-48CE-BF84-EC18266607FF}"/>
    <cellStyle name="60% - Accent1 11 3" xfId="20448" xr:uid="{CF1A2189-BD68-4F3F-8324-E9AE66E0276B}"/>
    <cellStyle name="60% - Accent1 11 4" xfId="20449" xr:uid="{F28A95E6-71DF-4AA3-8F3B-435A6BBB9133}"/>
    <cellStyle name="60% - Accent1 11 5" xfId="20450" xr:uid="{D790789E-6F53-4256-96B0-8BF4865AA1EA}"/>
    <cellStyle name="60% - Accent1 11 6" xfId="20451" xr:uid="{CE7A481A-683A-418E-BF96-9C2D1A4EA24B}"/>
    <cellStyle name="60% - Accent1 11 7" xfId="20452" xr:uid="{A63E0AC7-2D99-4061-855A-855C91D7C217}"/>
    <cellStyle name="60% - Accent1 12" xfId="20453" xr:uid="{239213C4-8C19-44EB-A619-0DB610C69F99}"/>
    <cellStyle name="60% - Accent1 12 2" xfId="20454" xr:uid="{4F34926E-E03B-4F3A-9A25-42520C4D04D3}"/>
    <cellStyle name="60% - Accent1 12 2 2" xfId="20455" xr:uid="{8BD895E8-7371-4E89-A624-B22758BFD46E}"/>
    <cellStyle name="60% - Accent1 12 3" xfId="20456" xr:uid="{5F8FA456-B2A6-49C4-A6D9-AC40C0E732A8}"/>
    <cellStyle name="60% - Accent1 12 4" xfId="20457" xr:uid="{5CE2F86D-07BB-43CE-A682-53057782572E}"/>
    <cellStyle name="60% - Accent1 12 5" xfId="20458" xr:uid="{963BA7E4-C02A-43CA-98C1-58871991940E}"/>
    <cellStyle name="60% - Accent1 12 6" xfId="20459" xr:uid="{3D3CFF1F-D1A3-463E-9B0C-C50EE3E18DCD}"/>
    <cellStyle name="60% - Accent1 12 7" xfId="20460" xr:uid="{1872F4BC-9614-4B29-809A-B9E788EFF5D9}"/>
    <cellStyle name="60% - Accent1 13" xfId="20461" xr:uid="{33A61998-F455-44DC-BA42-A6189CD94F6B}"/>
    <cellStyle name="60% - Accent1 13 2" xfId="20462" xr:uid="{12E38830-FB3F-4AB9-8E90-424CCFFF6CB0}"/>
    <cellStyle name="60% - Accent1 13 2 2" xfId="20463" xr:uid="{B2A4F355-C62B-4CC3-A5DE-98B79FAEA9EF}"/>
    <cellStyle name="60% - Accent1 13 3" xfId="20464" xr:uid="{F6788C92-770C-4CDA-A398-17E9E2190FEB}"/>
    <cellStyle name="60% - Accent1 13 4" xfId="20465" xr:uid="{9F443A6F-7FB1-4732-8FA9-20F193A5148C}"/>
    <cellStyle name="60% - Accent1 13 5" xfId="20466" xr:uid="{B3E61815-7220-4990-BF85-15BB26873FEF}"/>
    <cellStyle name="60% - Accent1 13 6" xfId="20467" xr:uid="{13855169-5F49-4A77-867D-79F91D6981AF}"/>
    <cellStyle name="60% - Accent1 13 7" xfId="20468" xr:uid="{1A97D52E-624C-41E1-9E40-252A584945FB}"/>
    <cellStyle name="60% - Accent1 14" xfId="20469" xr:uid="{5C2DB647-BFEF-45E5-B36A-4A7045A01FEA}"/>
    <cellStyle name="60% - Accent1 14 2" xfId="20470" xr:uid="{E4A1EFAE-2FE8-4F75-A497-0FE2671CC745}"/>
    <cellStyle name="60% - Accent1 14 2 2" xfId="20471" xr:uid="{25BE34BE-544D-4D64-8CF8-37733361CB4D}"/>
    <cellStyle name="60% - Accent1 14 3" xfId="20472" xr:uid="{2FEB4557-0EEC-4C57-8164-1B0024B30D46}"/>
    <cellStyle name="60% - Accent1 14 4" xfId="20473" xr:uid="{34A86628-B3C6-4289-B8D3-C3E57F6AE457}"/>
    <cellStyle name="60% - Accent1 14 5" xfId="20474" xr:uid="{2259427C-F4B1-43DB-86CA-B41F105ED7E4}"/>
    <cellStyle name="60% - Accent1 14 6" xfId="20475" xr:uid="{4CC0C80E-9D94-4A25-B3E3-A6D3F74710F5}"/>
    <cellStyle name="60% - Accent1 14 7" xfId="20476" xr:uid="{94CB1B84-23A6-4A5E-B9C0-C1904397B712}"/>
    <cellStyle name="60% - Accent1 15" xfId="20477" xr:uid="{AB667585-BAE0-42C0-B0BA-F6BE46BB7FA8}"/>
    <cellStyle name="60% - Accent1 15 2" xfId="20478" xr:uid="{B2B89D43-025D-4D61-8AE1-E6021022F683}"/>
    <cellStyle name="60% - Accent1 15 2 2" xfId="20479" xr:uid="{7C4FC30E-C972-477B-A0EF-426B1AB2271C}"/>
    <cellStyle name="60% - Accent1 15 3" xfId="20480" xr:uid="{2BB323BA-FC5A-408A-B71F-49774EF321E3}"/>
    <cellStyle name="60% - Accent1 15 4" xfId="20481" xr:uid="{57AE1318-CDB7-4C75-9775-90199372D517}"/>
    <cellStyle name="60% - Accent1 15 5" xfId="20482" xr:uid="{1AB641F4-09A1-420B-868E-DFBBA0E177C8}"/>
    <cellStyle name="60% - Accent1 15 6" xfId="20483" xr:uid="{A1B19D25-C9C0-4A8A-9C10-CA53737C8DFA}"/>
    <cellStyle name="60% - Accent1 15 7" xfId="20484" xr:uid="{3EC6D613-DFBA-46CB-95CF-503F9BA35475}"/>
    <cellStyle name="60% - Accent1 16" xfId="20485" xr:uid="{1646EFD4-61F7-44E4-B159-206FDEBB9CD3}"/>
    <cellStyle name="60% - Accent1 16 2" xfId="20486" xr:uid="{BD0C6C92-E093-4F21-91EA-B6BD2F96B3C7}"/>
    <cellStyle name="60% - Accent1 16 2 2" xfId="20487" xr:uid="{219B6289-B20D-43F8-AEA5-1A7773EA9AFB}"/>
    <cellStyle name="60% - Accent1 16 3" xfId="20488" xr:uid="{86B9478E-98F3-4D3A-AF54-530545E0C3CF}"/>
    <cellStyle name="60% - Accent1 16 4" xfId="20489" xr:uid="{C2B72834-7A50-4784-AB2B-B31B28573D6F}"/>
    <cellStyle name="60% - Accent1 16 5" xfId="20490" xr:uid="{9F49EA66-B205-4670-AA1F-DC705CAA19F6}"/>
    <cellStyle name="60% - Accent1 16 6" xfId="20491" xr:uid="{77C86F5D-D7EE-4315-8653-3F71E760B703}"/>
    <cellStyle name="60% - Accent1 16 7" xfId="20492" xr:uid="{D275AECD-79B5-45B0-A838-AF14B438F9CC}"/>
    <cellStyle name="60% - Accent1 17" xfId="20493" xr:uid="{65F2D948-589A-4395-915C-3F5F644D3C79}"/>
    <cellStyle name="60% - Accent1 17 2" xfId="20494" xr:uid="{B84B6494-CE0B-45A6-AE4D-ABF2FE9595F2}"/>
    <cellStyle name="60% - Accent1 17 2 2" xfId="20495" xr:uid="{6CC8649D-D79D-449F-97F2-F6C4714EE271}"/>
    <cellStyle name="60% - Accent1 17 3" xfId="20496" xr:uid="{15BA9E2E-70A5-4C88-87C5-48E42CE7E867}"/>
    <cellStyle name="60% - Accent1 17 4" xfId="20497" xr:uid="{ABDF5C69-F44B-4598-9044-E6D0DAE1AA10}"/>
    <cellStyle name="60% - Accent1 17 5" xfId="20498" xr:uid="{5242D6F2-FAF1-4AB6-9710-BC8D2B29D2C0}"/>
    <cellStyle name="60% - Accent1 17 6" xfId="20499" xr:uid="{3D5A5D9F-8810-4486-A319-06EA0F7592C2}"/>
    <cellStyle name="60% - Accent1 17 7" xfId="20500" xr:uid="{8CDA2590-5B23-4211-A287-A9028E6E16D1}"/>
    <cellStyle name="60% - Accent1 18" xfId="20501" xr:uid="{2CB4A3D3-3670-42BE-A0C3-F802FBC4C827}"/>
    <cellStyle name="60% - Accent1 18 2" xfId="20502" xr:uid="{B673D35F-B0A4-4D46-B519-1F4709663337}"/>
    <cellStyle name="60% - Accent1 18 2 2" xfId="20503" xr:uid="{888B0D08-CBED-4B4E-B63F-80DB8B83E446}"/>
    <cellStyle name="60% - Accent1 18 3" xfId="20504" xr:uid="{6D6D8A10-3F86-4FD4-9C52-2B1C112BF123}"/>
    <cellStyle name="60% - Accent1 18 4" xfId="20505" xr:uid="{4A25F7AD-7852-4AFE-8A23-9180C2625BA7}"/>
    <cellStyle name="60% - Accent1 18 5" xfId="20506" xr:uid="{7F3B203E-2E45-4FB4-83B5-3CD0E0C1D7EF}"/>
    <cellStyle name="60% - Accent1 18 6" xfId="20507" xr:uid="{487A1A01-8805-45D3-8E6C-2273094F628A}"/>
    <cellStyle name="60% - Accent1 18 7" xfId="20508" xr:uid="{2218140D-C1DF-4547-9524-AB36CF2AFB2E}"/>
    <cellStyle name="60% - Accent1 19" xfId="20509" xr:uid="{BC7B8434-B40C-4271-A7A4-D3B7E2B37841}"/>
    <cellStyle name="60% - Accent1 19 2" xfId="20510" xr:uid="{6D652904-BCF4-4DFB-8468-E707610AF6EC}"/>
    <cellStyle name="60% - Accent1 19 2 2" xfId="20511" xr:uid="{21D53DBC-23E2-40DB-87BE-5E25B65D3450}"/>
    <cellStyle name="60% - Accent1 19 3" xfId="20512" xr:uid="{F74D2DBF-7A7D-4B7A-9A45-16672F27AEFD}"/>
    <cellStyle name="60% - Accent1 19 4" xfId="20513" xr:uid="{BB819E64-A793-458E-A434-01992967B81C}"/>
    <cellStyle name="60% - Accent1 19 5" xfId="20514" xr:uid="{ED59A899-D4F8-436E-87FE-023A759392D6}"/>
    <cellStyle name="60% - Accent1 19 6" xfId="20515" xr:uid="{6F806415-BD28-477E-8B73-7D75AF85B75F}"/>
    <cellStyle name="60% - Accent1 19 7" xfId="20516" xr:uid="{25FB8300-CF3D-4A07-9AF7-C3EF31CE02CD}"/>
    <cellStyle name="60% - Accent1 2" xfId="238" xr:uid="{F2FBED88-8959-41F2-8F20-48DA570A436A}"/>
    <cellStyle name="60% - Accent1 2 10" xfId="20517" xr:uid="{3B57899D-0D59-4EB6-985B-E0733E3B2FC8}"/>
    <cellStyle name="60% - Accent1 2 11" xfId="37727" xr:uid="{476D634E-2361-4313-B0A9-4B00ACD10046}"/>
    <cellStyle name="60% - Accent1 2 12" xfId="5325" xr:uid="{EFDEED29-B89A-4B87-97E2-D265AA2C0AA1}"/>
    <cellStyle name="60% - Accent1 2 13" xfId="37886" xr:uid="{86846926-0DA1-4975-AEAB-3262D2283256}"/>
    <cellStyle name="60% - Accent1 2 14" xfId="4558" xr:uid="{7C55A6C2-C15D-4343-A4FC-1790C3B18CE0}"/>
    <cellStyle name="60% - Accent1 2 2" xfId="5411" xr:uid="{A1848369-3C1B-40A4-8675-8C7753C39D4C}"/>
    <cellStyle name="60% - Accent1 2 2 2" xfId="20519" xr:uid="{88BEFB46-171D-4E80-8C88-D200F542B4EE}"/>
    <cellStyle name="60% - Accent1 2 2 3" xfId="20518" xr:uid="{CB0678C0-EE64-4B09-BDAC-C12CF26D8F41}"/>
    <cellStyle name="60% - Accent1 2 3" xfId="5308" xr:uid="{4C1EE70D-FDDE-4E9A-BFC8-A606163E0545}"/>
    <cellStyle name="60% - Accent1 2 3 2" xfId="20520" xr:uid="{98F7A11E-A8F7-4861-9AC2-3D695D53551E}"/>
    <cellStyle name="60% - Accent1 2 4" xfId="20521" xr:uid="{36DC9ACE-9AF1-47D1-AFC1-3CB137E853C5}"/>
    <cellStyle name="60% - Accent1 2 5" xfId="20522" xr:uid="{A119C856-14E1-48A0-9DF7-064850AE6207}"/>
    <cellStyle name="60% - Accent1 2 6" xfId="20523" xr:uid="{EA278041-1C92-4FD8-8E66-FA6CA74941DC}"/>
    <cellStyle name="60% - Accent1 2 7" xfId="20524" xr:uid="{67928A1C-4432-41D8-B8AF-2218959092C2}"/>
    <cellStyle name="60% - Accent1 2 8" xfId="20525" xr:uid="{B2C6BDFC-EBA9-4480-8EB5-FF3DDCC87729}"/>
    <cellStyle name="60% - Accent1 2 9" xfId="20526" xr:uid="{9FC37B05-9FFA-456D-90AC-67E15656457A}"/>
    <cellStyle name="60% - Accent1 20" xfId="20527" xr:uid="{12178B98-6E8A-45DD-8CF1-83D6B12665AE}"/>
    <cellStyle name="60% - Accent1 20 2" xfId="20528" xr:uid="{6AB9AD12-C428-44A0-A7AC-6AF35A495221}"/>
    <cellStyle name="60% - Accent1 20 2 2" xfId="20529" xr:uid="{106DB812-9BC5-4DAF-B91F-166410B8DF96}"/>
    <cellStyle name="60% - Accent1 20 3" xfId="20530" xr:uid="{F7C607E0-F7E3-4901-B90D-F74ABF7B6F1A}"/>
    <cellStyle name="60% - Accent1 20 4" xfId="20531" xr:uid="{E37F3CE1-0335-40EB-BAD7-0CD97C91FD66}"/>
    <cellStyle name="60% - Accent1 20 5" xfId="20532" xr:uid="{9E64DD14-53DD-4852-90D8-3CB04CA1B0F0}"/>
    <cellStyle name="60% - Accent1 20 6" xfId="20533" xr:uid="{C83C6EEC-7CDC-482F-9EDD-486E6BCBEC5F}"/>
    <cellStyle name="60% - Accent1 20 7" xfId="20534" xr:uid="{8E9D0488-8E49-4B20-8F9D-89C5CE572C97}"/>
    <cellStyle name="60% - Accent1 21" xfId="20535" xr:uid="{EB4C47EC-79F0-4ECD-B787-A0D8BB8FFC61}"/>
    <cellStyle name="60% - Accent1 21 2" xfId="20536" xr:uid="{B9FA6266-FC96-45E9-A318-AE7EDD1EC142}"/>
    <cellStyle name="60% - Accent1 21 2 2" xfId="20537" xr:uid="{65D54894-F89D-4D10-B5AC-B397CC92C889}"/>
    <cellStyle name="60% - Accent1 21 3" xfId="20538" xr:uid="{D1FBF602-B27F-4ED4-9C04-D4688FC12F97}"/>
    <cellStyle name="60% - Accent1 21 4" xfId="20539" xr:uid="{760F17B4-552A-4D1F-88D9-A2118E272D4D}"/>
    <cellStyle name="60% - Accent1 21 5" xfId="20540" xr:uid="{295A00B6-C7AA-4D84-8A3B-F39B9464693E}"/>
    <cellStyle name="60% - Accent1 21 6" xfId="20541" xr:uid="{DD9A9FD2-2416-45ED-9AE5-A3990181534A}"/>
    <cellStyle name="60% - Accent1 21 7" xfId="20542" xr:uid="{4C413159-6A90-46E6-A77B-6E4691767B14}"/>
    <cellStyle name="60% - Accent1 22" xfId="20543" xr:uid="{D34C1F96-415E-44D1-B50E-610A50E50EF4}"/>
    <cellStyle name="60% - Accent1 22 2" xfId="20544" xr:uid="{F96E5398-7B96-4F34-89DB-387FEB5F970B}"/>
    <cellStyle name="60% - Accent1 22 2 2" xfId="20545" xr:uid="{436B28FE-CCFA-454F-90BE-1384B364D884}"/>
    <cellStyle name="60% - Accent1 22 3" xfId="20546" xr:uid="{D676C243-3302-4680-8B53-3E2A0AA3BB63}"/>
    <cellStyle name="60% - Accent1 22 4" xfId="20547" xr:uid="{20C58C0C-2BDB-4DD2-97C1-1F81591BA653}"/>
    <cellStyle name="60% - Accent1 22 5" xfId="20548" xr:uid="{DF7ED677-A987-4FBB-AB93-5B233A83D8A4}"/>
    <cellStyle name="60% - Accent1 22 6" xfId="20549" xr:uid="{509334DF-42A4-4289-B9F4-3A554F27EDDD}"/>
    <cellStyle name="60% - Accent1 22 7" xfId="20550" xr:uid="{B7A2F573-95E9-4060-B076-4231A77F5B65}"/>
    <cellStyle name="60% - Accent1 23" xfId="20551" xr:uid="{CAF79A09-1B1F-4EEF-8AA0-EA573B71545C}"/>
    <cellStyle name="60% - Accent1 23 2" xfId="20552" xr:uid="{1D798853-8D53-4FC3-8CA2-F441319BF2AA}"/>
    <cellStyle name="60% - Accent1 23 2 2" xfId="20553" xr:uid="{608934BA-3C89-45EF-BD91-259B88F9E2C7}"/>
    <cellStyle name="60% - Accent1 23 3" xfId="20554" xr:uid="{C9CA18D0-2985-42EC-B2B8-14CD74399091}"/>
    <cellStyle name="60% - Accent1 23 4" xfId="20555" xr:uid="{AE116137-9534-4A76-A052-9A0427EB05FF}"/>
    <cellStyle name="60% - Accent1 23 5" xfId="20556" xr:uid="{A6339F65-256B-4638-85BE-D2557AEB10A5}"/>
    <cellStyle name="60% - Accent1 23 6" xfId="20557" xr:uid="{0EFE41F2-8C9F-4368-A50A-D4D2EE84612F}"/>
    <cellStyle name="60% - Accent1 23 7" xfId="20558" xr:uid="{0DB59D48-7024-40FF-96AB-0B1A0BB6F994}"/>
    <cellStyle name="60% - Accent1 24" xfId="20559" xr:uid="{8F2B9FE4-73B3-4A06-93A4-6DB4EAADD12F}"/>
    <cellStyle name="60% - Accent1 24 2" xfId="20560" xr:uid="{50FB817F-F438-4B74-97E6-FCA22CD72998}"/>
    <cellStyle name="60% - Accent1 24 2 2" xfId="20561" xr:uid="{85DB819C-8102-40AA-98D0-67280FCE25A7}"/>
    <cellStyle name="60% - Accent1 24 3" xfId="20562" xr:uid="{FAB155D9-50F8-47EA-926B-6EDCDA77521E}"/>
    <cellStyle name="60% - Accent1 24 4" xfId="20563" xr:uid="{B843C35C-D601-444B-A7B2-A61545A853DA}"/>
    <cellStyle name="60% - Accent1 24 5" xfId="20564" xr:uid="{3E02561B-2951-43F2-9C85-5AD0951B72EA}"/>
    <cellStyle name="60% - Accent1 24 6" xfId="20565" xr:uid="{15952327-CEB8-47EB-AA80-3B3E6162027D}"/>
    <cellStyle name="60% - Accent1 24 7" xfId="20566" xr:uid="{98F6DF4C-C406-4BBB-806C-41B0A9DA97AA}"/>
    <cellStyle name="60% - Accent1 25" xfId="20567" xr:uid="{226A0612-E53E-4A54-A177-64A35ACFE460}"/>
    <cellStyle name="60% - Accent1 25 2" xfId="20568" xr:uid="{F1F31028-6AA1-4743-B76E-86617E3C398A}"/>
    <cellStyle name="60% - Accent1 25 2 2" xfId="20569" xr:uid="{DB6795AF-374B-4F41-A1B6-3718E009FE60}"/>
    <cellStyle name="60% - Accent1 25 3" xfId="20570" xr:uid="{6519E0AC-0EE9-4873-905D-B8D71368585F}"/>
    <cellStyle name="60% - Accent1 25 4" xfId="20571" xr:uid="{788A8750-D51E-4A76-BD34-DEF7AAE959A4}"/>
    <cellStyle name="60% - Accent1 25 5" xfId="20572" xr:uid="{0BFF1952-5A5F-4DAB-A871-34CB4723E109}"/>
    <cellStyle name="60% - Accent1 25 6" xfId="20573" xr:uid="{8F75B63B-70AE-45E3-836D-3E3C10C57079}"/>
    <cellStyle name="60% - Accent1 25 7" xfId="20574" xr:uid="{827B9408-9F07-413D-AE64-CAAA76F9B337}"/>
    <cellStyle name="60% - Accent1 26" xfId="20575" xr:uid="{7C51A24D-FFFA-4703-BD60-97ED51C5CE2A}"/>
    <cellStyle name="60% - Accent1 26 2" xfId="20576" xr:uid="{8A277CE5-8A55-44D8-90E3-4655901169D3}"/>
    <cellStyle name="60% - Accent1 26 2 2" xfId="20577" xr:uid="{D1692274-E5B6-4015-87E4-13C6209683D0}"/>
    <cellStyle name="60% - Accent1 26 3" xfId="20578" xr:uid="{889745D6-27BE-4DC2-856D-9F2B48904F89}"/>
    <cellStyle name="60% - Accent1 26 4" xfId="20579" xr:uid="{8EBBADA8-C59D-4A5D-92AF-358903F1F9C0}"/>
    <cellStyle name="60% - Accent1 26 5" xfId="20580" xr:uid="{91D71AB1-E759-4B43-A84A-AAE8A82D7349}"/>
    <cellStyle name="60% - Accent1 26 6" xfId="20581" xr:uid="{AEB400A9-679C-43A0-8978-48ABB1C709F3}"/>
    <cellStyle name="60% - Accent1 26 7" xfId="20582" xr:uid="{94C4BE0E-762A-4046-9A7C-B37ED36CE86B}"/>
    <cellStyle name="60% - Accent1 27" xfId="20583" xr:uid="{682B8ECC-E46C-4A04-9A7B-6CF0AB06EC35}"/>
    <cellStyle name="60% - Accent1 27 2" xfId="20584" xr:uid="{8733D442-7DA5-4431-9FF2-A45A6B65BF44}"/>
    <cellStyle name="60% - Accent1 27 2 2" xfId="20585" xr:uid="{0B5F22C9-2B0D-45CD-A914-55E47A10CAA2}"/>
    <cellStyle name="60% - Accent1 27 3" xfId="20586" xr:uid="{94A90A15-B57F-4C1F-8967-387DA22817AF}"/>
    <cellStyle name="60% - Accent1 27 4" xfId="20587" xr:uid="{B68E3863-7375-402E-90AA-AEAC9356B067}"/>
    <cellStyle name="60% - Accent1 27 5" xfId="20588" xr:uid="{88FE1C45-7F25-491B-9A41-3ACD11A6B4E9}"/>
    <cellStyle name="60% - Accent1 27 6" xfId="20589" xr:uid="{7AC16754-CB34-4026-AD7D-E018F3FACBA6}"/>
    <cellStyle name="60% - Accent1 27 7" xfId="20590" xr:uid="{0786117F-6BE9-422C-A296-043A6058050C}"/>
    <cellStyle name="60% - Accent1 28" xfId="20591" xr:uid="{2FD506C8-293E-4E33-B96C-61C290312FDD}"/>
    <cellStyle name="60% - Accent1 28 2" xfId="20592" xr:uid="{62437A9B-F8A2-48E3-8481-5391AAC64CED}"/>
    <cellStyle name="60% - Accent1 28 2 2" xfId="20593" xr:uid="{9653CD2E-3B70-4A95-9759-ED933E6ED637}"/>
    <cellStyle name="60% - Accent1 28 3" xfId="20594" xr:uid="{824CDD07-A3E9-4F1B-B2D9-B6DF90693DDB}"/>
    <cellStyle name="60% - Accent1 28 4" xfId="20595" xr:uid="{79CBDC58-9DA4-4B1D-86EA-C41E05804227}"/>
    <cellStyle name="60% - Accent1 28 5" xfId="20596" xr:uid="{A57CABB6-BEC8-4398-B538-AF158710AEB3}"/>
    <cellStyle name="60% - Accent1 28 6" xfId="20597" xr:uid="{A8A1C0CA-410B-4E5B-A375-9BA7CD05B772}"/>
    <cellStyle name="60% - Accent1 28 7" xfId="20598" xr:uid="{B5995F79-B210-459F-A297-757B976EE8F7}"/>
    <cellStyle name="60% - Accent1 29" xfId="20599" xr:uid="{BBDBF494-ECD8-405F-A7AE-542A1BC99A60}"/>
    <cellStyle name="60% - Accent1 29 2" xfId="20600" xr:uid="{340D8005-5342-4E73-819A-D397D4903F1A}"/>
    <cellStyle name="60% - Accent1 29 2 2" xfId="20601" xr:uid="{1115A7DA-AF17-45DD-A8F7-F41AD25C7078}"/>
    <cellStyle name="60% - Accent1 29 3" xfId="20602" xr:uid="{F1FF08B6-51E1-4F96-BF86-AE1110C436B1}"/>
    <cellStyle name="60% - Accent1 29 4" xfId="20603" xr:uid="{3767E772-3605-47D3-BD7F-B3026F55C56E}"/>
    <cellStyle name="60% - Accent1 29 5" xfId="20604" xr:uid="{4B6BF161-E62E-4666-AC7D-664F4C55DEC8}"/>
    <cellStyle name="60% - Accent1 29 6" xfId="20605" xr:uid="{BD6A8038-8271-48BF-B79A-7BEAF005785C}"/>
    <cellStyle name="60% - Accent1 29 7" xfId="20606" xr:uid="{AA8C9C4E-04D9-40AC-8CCC-1CE89E641D06}"/>
    <cellStyle name="60% - Accent1 3" xfId="239" xr:uid="{C638A2F7-F288-4143-82D1-48D447150AD3}"/>
    <cellStyle name="60% - Accent1 3 10" xfId="38088" xr:uid="{D198123C-19F8-4407-A6A7-15B00360B69A}"/>
    <cellStyle name="60% - Accent1 3 11" xfId="4439" xr:uid="{C5553D1E-B810-4D16-ADF2-BEE8A4AA740B}"/>
    <cellStyle name="60% - Accent1 3 2" xfId="5466" xr:uid="{C3B2C443-83E7-4433-B15D-37DB8EF1C099}"/>
    <cellStyle name="60% - Accent1 3 2 2" xfId="20609" xr:uid="{50B30638-FC19-4E26-9C6F-229F8BF83592}"/>
    <cellStyle name="60% - Accent1 3 2 3" xfId="20608" xr:uid="{C1EBCB60-3195-4360-A406-3D551DA08C48}"/>
    <cellStyle name="60% - Accent1 3 3" xfId="20610" xr:uid="{C092DA27-2A13-451E-BB02-2985883DA6AD}"/>
    <cellStyle name="60% - Accent1 3 4" xfId="20611" xr:uid="{4D5E1746-F6C6-4DD1-9282-64C6A094E644}"/>
    <cellStyle name="60% - Accent1 3 5" xfId="20612" xr:uid="{9D99FA24-9AFD-4A93-869D-D7FA3732524A}"/>
    <cellStyle name="60% - Accent1 3 6" xfId="20613" xr:uid="{E4F2C934-77C9-419B-A910-D9F2473FEB26}"/>
    <cellStyle name="60% - Accent1 3 7" xfId="20614" xr:uid="{F6C2C0F4-EB61-42B6-AC4E-8A192984AC28}"/>
    <cellStyle name="60% - Accent1 3 8" xfId="20607" xr:uid="{277C6F31-6438-42FD-BCCE-778F1B8BAB70}"/>
    <cellStyle name="60% - Accent1 3 9" xfId="5357" xr:uid="{4F02C9BB-E8D1-42D5-B087-D13141453772}"/>
    <cellStyle name="60% - Accent1 30" xfId="20615" xr:uid="{0F2CE433-9641-4ACA-B9D1-720D0001FE6E}"/>
    <cellStyle name="60% - Accent1 30 2" xfId="20616" xr:uid="{E9175CB5-F682-4427-AA98-CF4089CFF729}"/>
    <cellStyle name="60% - Accent1 30 2 2" xfId="20617" xr:uid="{9359C7BC-2FDB-4762-85A0-32604C291D15}"/>
    <cellStyle name="60% - Accent1 30 3" xfId="20618" xr:uid="{4064911D-22C0-4A65-AF79-8C494F455D93}"/>
    <cellStyle name="60% - Accent1 30 4" xfId="20619" xr:uid="{45D8CFDA-339B-46E3-A2C5-DCE7A17253D7}"/>
    <cellStyle name="60% - Accent1 30 5" xfId="20620" xr:uid="{74A61B33-FB3D-481A-A314-DD8B2ACCDE80}"/>
    <cellStyle name="60% - Accent1 30 6" xfId="20621" xr:uid="{D4DC2D9B-3865-4C5A-BFDB-2A1BD0D6CE7E}"/>
    <cellStyle name="60% - Accent1 30 7" xfId="20622" xr:uid="{97099906-BAFF-4488-B258-4BEC25543369}"/>
    <cellStyle name="60% - Accent1 31" xfId="20623" xr:uid="{C0D13FCE-4561-4198-A97B-BB0E21EFACA2}"/>
    <cellStyle name="60% - Accent1 31 2" xfId="20624" xr:uid="{C497D568-4050-41B9-9FD8-7D939C903431}"/>
    <cellStyle name="60% - Accent1 31 2 2" xfId="20625" xr:uid="{C1D4AEC0-81D9-4D6D-967C-F07E3F415F7B}"/>
    <cellStyle name="60% - Accent1 31 3" xfId="20626" xr:uid="{C4154AE5-2637-475E-B555-532F558EFE99}"/>
    <cellStyle name="60% - Accent1 31 4" xfId="20627" xr:uid="{382C1FE4-7192-4908-8BC9-1B85004B4AD4}"/>
    <cellStyle name="60% - Accent1 31 5" xfId="20628" xr:uid="{1301D440-0835-40D2-9604-D3F03380A22E}"/>
    <cellStyle name="60% - Accent1 31 6" xfId="20629" xr:uid="{F4C99555-4376-4F50-95D5-A4CDE17F61CD}"/>
    <cellStyle name="60% - Accent1 31 7" xfId="20630" xr:uid="{B1A9C8C3-8568-431A-B91A-FF1857CFA78A}"/>
    <cellStyle name="60% - Accent1 32" xfId="20631" xr:uid="{1B6481DA-CCFA-4D31-B75C-FB35657477B5}"/>
    <cellStyle name="60% - Accent1 32 2" xfId="20632" xr:uid="{80EC67CC-076D-4FB4-A73B-EA7EF140AB19}"/>
    <cellStyle name="60% - Accent1 32 2 2" xfId="20633" xr:uid="{D1B0B8DA-96DD-43AC-845C-2CC7ACEFE2FF}"/>
    <cellStyle name="60% - Accent1 32 3" xfId="20634" xr:uid="{461577B9-7FEB-45DA-915E-988930AC31AE}"/>
    <cellStyle name="60% - Accent1 32 4" xfId="20635" xr:uid="{0B8EF028-7D55-447D-A53C-9B0BF5D7528B}"/>
    <cellStyle name="60% - Accent1 32 5" xfId="20636" xr:uid="{A55ADCD4-2067-4837-B34A-4F48CE92D1B3}"/>
    <cellStyle name="60% - Accent1 32 6" xfId="20637" xr:uid="{D270ABE2-C9CF-4704-A5CB-E9D78A7DA921}"/>
    <cellStyle name="60% - Accent1 32 7" xfId="20638" xr:uid="{5EFFC37E-8724-4755-AE34-EACB14F543FB}"/>
    <cellStyle name="60% - Accent1 33" xfId="20639" xr:uid="{5BBF5C80-AB99-4EF7-91E6-A39D3EE6FF71}"/>
    <cellStyle name="60% - Accent1 33 2" xfId="20640" xr:uid="{E7C94A9F-5F5D-44AC-AE25-1565319E1D9F}"/>
    <cellStyle name="60% - Accent1 33 2 2" xfId="20641" xr:uid="{C5D9C991-5241-4AE0-8C09-1438B0F1E2B3}"/>
    <cellStyle name="60% - Accent1 33 3" xfId="20642" xr:uid="{AE2F0024-84D2-4C10-B1A1-8ADA841C0A7D}"/>
    <cellStyle name="60% - Accent1 33 4" xfId="20643" xr:uid="{107113E0-37A1-4A19-8FB8-6EFD18E1D239}"/>
    <cellStyle name="60% - Accent1 33 5" xfId="20644" xr:uid="{F2127BC0-C1EF-49FE-B56C-2412C07193F4}"/>
    <cellStyle name="60% - Accent1 33 6" xfId="20645" xr:uid="{1F23E1F8-12A2-4DC7-8C5B-61FCBE317350}"/>
    <cellStyle name="60% - Accent1 33 7" xfId="20646" xr:uid="{456308C6-57BD-4C62-BA49-C7D9F6B1E6FA}"/>
    <cellStyle name="60% - Accent1 34" xfId="20647" xr:uid="{7E4DF9E8-7133-4AB7-AA51-29D4323631A5}"/>
    <cellStyle name="60% - Accent1 34 2" xfId="20648" xr:uid="{2D0D2A7E-3BD6-475A-82CA-2B398EC483A7}"/>
    <cellStyle name="60% - Accent1 34 2 2" xfId="20649" xr:uid="{8810C33A-984C-48D2-8BD5-CCF8E472DACA}"/>
    <cellStyle name="60% - Accent1 34 3" xfId="20650" xr:uid="{8A4E46D3-F904-4988-B875-03293D5C4871}"/>
    <cellStyle name="60% - Accent1 34 4" xfId="20651" xr:uid="{E2043540-7B2C-43BA-BFEE-D60412327F88}"/>
    <cellStyle name="60% - Accent1 34 5" xfId="20652" xr:uid="{6C303603-3ACA-4409-B613-BB012E065E1A}"/>
    <cellStyle name="60% - Accent1 34 6" xfId="20653" xr:uid="{A9DB8199-3CB7-4FFB-B9D2-FCEC754BC9FF}"/>
    <cellStyle name="60% - Accent1 34 7" xfId="20654" xr:uid="{7243B754-CA46-496D-8BB7-349F05983535}"/>
    <cellStyle name="60% - Accent1 35" xfId="20655" xr:uid="{6756B1B2-C635-4094-992A-7C8B3FAB16BE}"/>
    <cellStyle name="60% - Accent1 35 2" xfId="20656" xr:uid="{2F351D73-CF4B-44F4-ABA8-F6DBB6DDCA23}"/>
    <cellStyle name="60% - Accent1 35 2 2" xfId="20657" xr:uid="{BD0F7242-ADDC-4076-9E07-46AEE590CE8F}"/>
    <cellStyle name="60% - Accent1 35 3" xfId="20658" xr:uid="{AEC4C895-2E4A-47EE-B18D-10A99E1E78E4}"/>
    <cellStyle name="60% - Accent1 35 4" xfId="20659" xr:uid="{00262DD3-C1AB-4A04-812E-079694AD7037}"/>
    <cellStyle name="60% - Accent1 35 5" xfId="20660" xr:uid="{5F4A74D3-358C-4E4B-8823-6C0AB6177168}"/>
    <cellStyle name="60% - Accent1 35 6" xfId="20661" xr:uid="{1DD2EB8F-31A9-41C2-AFA0-F6C1207212E7}"/>
    <cellStyle name="60% - Accent1 35 7" xfId="20662" xr:uid="{3FB88A38-A387-449C-B832-E092D96FC879}"/>
    <cellStyle name="60% - Accent1 36" xfId="20663" xr:uid="{47678357-9C70-4008-87A0-B45365F2420E}"/>
    <cellStyle name="60% - Accent1 36 2" xfId="20664" xr:uid="{28871638-6F56-46CA-960B-0522091E3BE1}"/>
    <cellStyle name="60% - Accent1 36 2 2" xfId="20665" xr:uid="{876E5521-C269-4338-A802-10A1D6B73EF7}"/>
    <cellStyle name="60% - Accent1 36 3" xfId="20666" xr:uid="{A65A751C-CDA4-45C2-A1B7-B9DF25030498}"/>
    <cellStyle name="60% - Accent1 36 4" xfId="20667" xr:uid="{446148A9-F7DF-49D8-B5A7-2CC14599984E}"/>
    <cellStyle name="60% - Accent1 36 5" xfId="20668" xr:uid="{C6521193-CF60-44F1-AE19-A4E30B0BD3D6}"/>
    <cellStyle name="60% - Accent1 36 6" xfId="20669" xr:uid="{CDA5627E-63B7-41B6-A8C7-6E6DA65FA858}"/>
    <cellStyle name="60% - Accent1 36 7" xfId="20670" xr:uid="{F6C5530F-A512-4785-B5B5-600156C5F40F}"/>
    <cellStyle name="60% - Accent1 37" xfId="20671" xr:uid="{5F74F17C-7723-48E5-BE0E-82F6B7EEF5F2}"/>
    <cellStyle name="60% - Accent1 37 2" xfId="20672" xr:uid="{8FAC40C0-F2FE-4DFC-9D3B-DF7E853974E8}"/>
    <cellStyle name="60% - Accent1 37 2 2" xfId="20673" xr:uid="{EDA72A61-C561-4BC6-AEF5-AC12577E7662}"/>
    <cellStyle name="60% - Accent1 37 3" xfId="20674" xr:uid="{FDBE3337-C812-4E55-AE8E-851390E0D3FC}"/>
    <cellStyle name="60% - Accent1 37 4" xfId="20675" xr:uid="{239ACB07-9008-4EC7-BAC4-B087EB9DB965}"/>
    <cellStyle name="60% - Accent1 37 5" xfId="20676" xr:uid="{F69B3A4E-E873-45CC-AA0A-293448623E21}"/>
    <cellStyle name="60% - Accent1 37 6" xfId="20677" xr:uid="{D0CAB726-9BF2-4A38-A6AB-7DEDA8388C68}"/>
    <cellStyle name="60% - Accent1 37 7" xfId="20678" xr:uid="{073EA0DB-41C0-42BC-902B-1B97BA0AFE71}"/>
    <cellStyle name="60% - Accent1 38" xfId="20679" xr:uid="{655F423F-60E1-44EB-89AF-66624FA79C0A}"/>
    <cellStyle name="60% - Accent1 38 2" xfId="20680" xr:uid="{C717A12F-1E06-4EE5-83B9-E1E774573B01}"/>
    <cellStyle name="60% - Accent1 38 2 2" xfId="20681" xr:uid="{704D040A-B7F9-4D0F-AE7E-419F121E1BD7}"/>
    <cellStyle name="60% - Accent1 38 3" xfId="20682" xr:uid="{C48C91C9-8510-4AFB-A121-8320027FB3AD}"/>
    <cellStyle name="60% - Accent1 38 4" xfId="20683" xr:uid="{A7BA6530-2FB9-4EB9-ADE4-E8FFB16F2548}"/>
    <cellStyle name="60% - Accent1 38 5" xfId="20684" xr:uid="{88ED34C9-FC42-4BB1-81B8-800EF117FC02}"/>
    <cellStyle name="60% - Accent1 38 6" xfId="20685" xr:uid="{6D90103D-9500-4623-8CC4-6A52305DCC59}"/>
    <cellStyle name="60% - Accent1 38 7" xfId="20686" xr:uid="{8557413D-7346-448F-BC25-5638D468E725}"/>
    <cellStyle name="60% - Accent1 39" xfId="20687" xr:uid="{EE0FA2B1-EDD4-414E-9F15-0396B36FF04D}"/>
    <cellStyle name="60% - Accent1 39 2" xfId="20688" xr:uid="{54538F93-8C53-47BF-AB4E-23AD4EE787C5}"/>
    <cellStyle name="60% - Accent1 39 2 2" xfId="20689" xr:uid="{2CC80535-E529-4FFE-ABAC-86AA4C848806}"/>
    <cellStyle name="60% - Accent1 39 3" xfId="20690" xr:uid="{4E92E42B-342C-49C3-B089-7DDB4F6D8D62}"/>
    <cellStyle name="60% - Accent1 39 4" xfId="20691" xr:uid="{ECE1D5B6-71EA-4E78-93B0-C68FC92CF741}"/>
    <cellStyle name="60% - Accent1 39 5" xfId="20692" xr:uid="{6C6BCAE9-F8CF-4EBE-AD34-A4F98158C641}"/>
    <cellStyle name="60% - Accent1 39 6" xfId="20693" xr:uid="{70559461-3BF7-4DAC-839C-E9353F40B8EB}"/>
    <cellStyle name="60% - Accent1 39 7" xfId="20694" xr:uid="{13C4910C-6255-49EE-8829-CA0556821204}"/>
    <cellStyle name="60% - Accent1 4" xfId="240" xr:uid="{1913E186-C17D-4CF2-9A35-A30F90C57888}"/>
    <cellStyle name="60% - Accent1 4 10" xfId="4795" xr:uid="{CEF26CF8-284B-4DE4-99BF-B6D737BAB236}"/>
    <cellStyle name="60% - Accent1 4 2" xfId="20696" xr:uid="{89DDFB39-5192-405A-B8D6-DD3FF6D0F756}"/>
    <cellStyle name="60% - Accent1 4 2 2" xfId="20697" xr:uid="{D6D3410E-E5F8-4862-A0E0-5F277E66EC31}"/>
    <cellStyle name="60% - Accent1 4 3" xfId="20698" xr:uid="{72968F57-3010-44B9-A11E-8DE84AF0C896}"/>
    <cellStyle name="60% - Accent1 4 4" xfId="20699" xr:uid="{8417C335-CE8B-4775-A1C6-C283EF630058}"/>
    <cellStyle name="60% - Accent1 4 5" xfId="20700" xr:uid="{5E9A0ADA-CA50-427C-B5C5-280F83997153}"/>
    <cellStyle name="60% - Accent1 4 6" xfId="20701" xr:uid="{078E6003-46A3-4131-B43A-E2EBA685C5F3}"/>
    <cellStyle name="60% - Accent1 4 7" xfId="20702" xr:uid="{B8738316-75C2-498C-88B1-4BFE98D7214A}"/>
    <cellStyle name="60% - Accent1 4 8" xfId="20695" xr:uid="{EE37EEB3-6415-4020-BF8B-BDF98430340F}"/>
    <cellStyle name="60% - Accent1 4 9" xfId="5615" xr:uid="{968D7025-84A3-48FA-9FD7-E8E835DB67C8}"/>
    <cellStyle name="60% - Accent1 40" xfId="20703" xr:uid="{C29F595B-163C-46F4-AE09-C5CDC790F043}"/>
    <cellStyle name="60% - Accent1 40 2" xfId="20704" xr:uid="{3EFE1694-C83C-4CC1-A280-2D49AE3A9E43}"/>
    <cellStyle name="60% - Accent1 40 2 2" xfId="20705" xr:uid="{C776F339-C93E-4A6F-B291-61AA83503748}"/>
    <cellStyle name="60% - Accent1 40 3" xfId="20706" xr:uid="{5218A846-E014-40C1-B7C4-BA93A71437AD}"/>
    <cellStyle name="60% - Accent1 40 4" xfId="20707" xr:uid="{15E1A95E-0EB6-4D30-8D88-F9A6B70394C5}"/>
    <cellStyle name="60% - Accent1 40 5" xfId="20708" xr:uid="{4F53B424-8060-46BD-9D43-56C0663969E3}"/>
    <cellStyle name="60% - Accent1 40 6" xfId="20709" xr:uid="{6BF2D9B7-E48B-4146-B6D4-BF708AA03A9D}"/>
    <cellStyle name="60% - Accent1 40 7" xfId="20710" xr:uid="{03DBED24-E178-46EA-B973-4F434E5F4631}"/>
    <cellStyle name="60% - Accent1 41" xfId="20711" xr:uid="{04919751-B45F-4EEF-9F66-C9151467E6D3}"/>
    <cellStyle name="60% - Accent1 41 2" xfId="20712" xr:uid="{F6019AE4-C514-45A6-8A0E-4D11FE9D1953}"/>
    <cellStyle name="60% - Accent1 41 2 2" xfId="20713" xr:uid="{E186E790-05E6-4664-9EC5-4C766181FE01}"/>
    <cellStyle name="60% - Accent1 41 3" xfId="20714" xr:uid="{AD9FA149-B26D-4F63-8709-6FC9A56796EF}"/>
    <cellStyle name="60% - Accent1 41 4" xfId="20715" xr:uid="{B1EB527C-1A1C-4F47-889D-B8DAE30280C2}"/>
    <cellStyle name="60% - Accent1 41 5" xfId="20716" xr:uid="{BF46F902-7FEC-4DA8-8A1C-44B91B0217BE}"/>
    <cellStyle name="60% - Accent1 41 6" xfId="20717" xr:uid="{4DA3C4FF-2475-4CF3-9DBE-18277C050F46}"/>
    <cellStyle name="60% - Accent1 41 7" xfId="20718" xr:uid="{9A2C6F05-9AC5-4EDF-9104-9A3D005A12AA}"/>
    <cellStyle name="60% - Accent1 42" xfId="20719" xr:uid="{5B6F49EE-D8EB-4C1F-A401-5182A6D818A8}"/>
    <cellStyle name="60% - Accent1 42 2" xfId="20720" xr:uid="{3CFD3697-1618-480B-B4D6-C41E34FC8E59}"/>
    <cellStyle name="60% - Accent1 42 2 2" xfId="20721" xr:uid="{4E6BF45F-78C5-4F5D-A2EF-728549414CD7}"/>
    <cellStyle name="60% - Accent1 42 3" xfId="20722" xr:uid="{2F8369C3-8418-4C1F-9ACD-AC015F71EEB9}"/>
    <cellStyle name="60% - Accent1 42 4" xfId="20723" xr:uid="{18A61755-5648-40B6-A28B-76AE0A53EED9}"/>
    <cellStyle name="60% - Accent1 42 5" xfId="20724" xr:uid="{BCB45DBD-0053-4F78-8AF6-2F2D488E8D3E}"/>
    <cellStyle name="60% - Accent1 42 6" xfId="20725" xr:uid="{5B7397BB-EE37-4639-A4EB-CCBED9436E8C}"/>
    <cellStyle name="60% - Accent1 42 7" xfId="20726" xr:uid="{82BA4EA6-54D8-40CD-AE43-4F655946C4B3}"/>
    <cellStyle name="60% - Accent1 43" xfId="20727" xr:uid="{CF829D3B-4DAD-409B-84ED-FFD781739FC1}"/>
    <cellStyle name="60% - Accent1 43 2" xfId="20728" xr:uid="{462EF0B8-3FED-4207-AC91-1F7900C5FDAC}"/>
    <cellStyle name="60% - Accent1 43 2 2" xfId="20729" xr:uid="{320EE46B-B840-4A2B-A191-AD096BC61E2A}"/>
    <cellStyle name="60% - Accent1 43 3" xfId="20730" xr:uid="{5C6B1704-D529-47A4-AE39-4E1B38456400}"/>
    <cellStyle name="60% - Accent1 43 4" xfId="20731" xr:uid="{ED133F36-6068-46B3-ACDC-8C49234A1BE1}"/>
    <cellStyle name="60% - Accent1 43 5" xfId="20732" xr:uid="{8BB6E54A-7E96-49C9-8D7C-8E887191AC14}"/>
    <cellStyle name="60% - Accent1 43 6" xfId="20733" xr:uid="{D082FB61-9D8A-4279-B1CE-C04DD868475C}"/>
    <cellStyle name="60% - Accent1 43 7" xfId="20734" xr:uid="{56AD12AD-0733-4BE4-9F77-58378575C9CF}"/>
    <cellStyle name="60% - Accent1 44" xfId="20735" xr:uid="{0FDFC131-702C-4386-9581-3312167EB3A1}"/>
    <cellStyle name="60% - Accent1 44 2" xfId="20736" xr:uid="{2C1D2925-931F-4964-B168-CBD54B787D54}"/>
    <cellStyle name="60% - Accent1 44 2 2" xfId="20737" xr:uid="{8E1EBF25-C53E-49F8-8B4C-DAE3D51B8C1A}"/>
    <cellStyle name="60% - Accent1 44 3" xfId="20738" xr:uid="{541C1DE1-60CD-45FC-A550-40D8D40C3475}"/>
    <cellStyle name="60% - Accent1 44 4" xfId="20739" xr:uid="{D68EFC29-3927-4871-8210-A6DCB739EF64}"/>
    <cellStyle name="60% - Accent1 44 5" xfId="20740" xr:uid="{D2579A72-5660-48C4-9536-AA199F1F0B3C}"/>
    <cellStyle name="60% - Accent1 44 6" xfId="20741" xr:uid="{8D84C477-2969-4273-A91A-DAF7CA1D3DD3}"/>
    <cellStyle name="60% - Accent1 44 7" xfId="20742" xr:uid="{7EC9F3C2-FF93-4DEB-9786-6D75E51201A1}"/>
    <cellStyle name="60% - Accent1 45" xfId="20743" xr:uid="{98E19371-11CA-4B18-BEF5-5A345AFEC9AE}"/>
    <cellStyle name="60% - Accent1 45 2" xfId="20744" xr:uid="{830BE593-2297-4B14-A0FF-C22B5060B91D}"/>
    <cellStyle name="60% - Accent1 45 2 2" xfId="20745" xr:uid="{7D69189E-C8AC-429E-A14A-6FEF44B13A78}"/>
    <cellStyle name="60% - Accent1 45 3" xfId="20746" xr:uid="{8C35A3B1-32F9-4BEB-9B64-A4CE340E0952}"/>
    <cellStyle name="60% - Accent1 45 4" xfId="20747" xr:uid="{71D1FAC4-F9E5-4B45-BA25-4C04D829B07F}"/>
    <cellStyle name="60% - Accent1 45 5" xfId="20748" xr:uid="{02DA2B76-6D48-4728-8B82-46C8857C0F0C}"/>
    <cellStyle name="60% - Accent1 45 6" xfId="20749" xr:uid="{53DE2993-3CC8-4182-8989-3759B6A4FC54}"/>
    <cellStyle name="60% - Accent1 45 7" xfId="20750" xr:uid="{614C518C-6327-484E-A196-4150D66E0016}"/>
    <cellStyle name="60% - Accent1 46" xfId="20751" xr:uid="{51476FCC-B2CF-4927-A6C0-58125DE1FD88}"/>
    <cellStyle name="60% - Accent1 46 2" xfId="20752" xr:uid="{D39FAED0-2E91-42B5-8254-9D2898317055}"/>
    <cellStyle name="60% - Accent1 46 2 2" xfId="20753" xr:uid="{7EB7C99D-9E87-4D3E-86D8-72FB4430F719}"/>
    <cellStyle name="60% - Accent1 46 3" xfId="20754" xr:uid="{72BA8B0C-81A7-4A70-94C1-3B5373C00A13}"/>
    <cellStyle name="60% - Accent1 46 4" xfId="20755" xr:uid="{1927E50E-DE23-44D1-9F81-858E2E40B093}"/>
    <cellStyle name="60% - Accent1 46 5" xfId="20756" xr:uid="{1B3CBD58-0407-4D20-8482-CCB1CFC09885}"/>
    <cellStyle name="60% - Accent1 46 6" xfId="20757" xr:uid="{E1A7950A-994F-4D15-8BBD-461282D1D442}"/>
    <cellStyle name="60% - Accent1 46 7" xfId="20758" xr:uid="{F5EF7EFC-AC43-417D-A1D6-1770F38C2941}"/>
    <cellStyle name="60% - Accent1 47" xfId="20759" xr:uid="{AA2BE247-D364-454B-809F-C59823348278}"/>
    <cellStyle name="60% - Accent1 47 2" xfId="20760" xr:uid="{43042DBD-7FFD-4E1D-B653-60366889CCFE}"/>
    <cellStyle name="60% - Accent1 47 2 2" xfId="20761" xr:uid="{0FD0BF0A-B348-42F6-8B0C-AC81D93E0FCB}"/>
    <cellStyle name="60% - Accent1 47 3" xfId="20762" xr:uid="{208B59E9-E01F-4516-B7C7-57092BF7DBEF}"/>
    <cellStyle name="60% - Accent1 47 4" xfId="20763" xr:uid="{A9779F34-C168-4545-994D-92D185EA32FF}"/>
    <cellStyle name="60% - Accent1 47 5" xfId="20764" xr:uid="{A83E5CEF-30E3-4497-9418-A4141D4EB0AC}"/>
    <cellStyle name="60% - Accent1 47 6" xfId="20765" xr:uid="{5AED7579-769A-40EB-B55B-4DEE5EA2BBB6}"/>
    <cellStyle name="60% - Accent1 47 7" xfId="20766" xr:uid="{B5288BDA-11BA-4091-B058-C74FCFDC5D1A}"/>
    <cellStyle name="60% - Accent1 48" xfId="20767" xr:uid="{10FF5C51-924C-4CD7-AD45-94E576AAA094}"/>
    <cellStyle name="60% - Accent1 48 2" xfId="20768" xr:uid="{5F51F084-1739-4307-8833-95318E9FDD68}"/>
    <cellStyle name="60% - Accent1 48 2 2" xfId="20769" xr:uid="{60D4868A-B71F-467A-AFA2-805CDFB004BD}"/>
    <cellStyle name="60% - Accent1 48 3" xfId="20770" xr:uid="{991BC721-4612-46F3-8A3C-80A36A60541F}"/>
    <cellStyle name="60% - Accent1 48 4" xfId="20771" xr:uid="{C462F583-383E-439C-BC3F-024FD85E56A6}"/>
    <cellStyle name="60% - Accent1 48 5" xfId="20772" xr:uid="{DD10F25D-D7B6-4D51-B7FE-63830F0A5C2A}"/>
    <cellStyle name="60% - Accent1 48 6" xfId="20773" xr:uid="{4C653690-04A8-4AEF-9617-A8CDAE3885B6}"/>
    <cellStyle name="60% - Accent1 48 7" xfId="20774" xr:uid="{29C7D542-D897-4E7F-B683-C6EFC0E9CB34}"/>
    <cellStyle name="60% - Accent1 49" xfId="20775" xr:uid="{D7199AD7-ACF6-423B-B7C2-C07E6D0DDB2F}"/>
    <cellStyle name="60% - Accent1 49 2" xfId="20776" xr:uid="{FF193161-84A8-4DB1-8B07-218C1FD5E6ED}"/>
    <cellStyle name="60% - Accent1 49 2 2" xfId="20777" xr:uid="{7784418D-813A-4BD4-A885-A0CC917E4F10}"/>
    <cellStyle name="60% - Accent1 49 3" xfId="20778" xr:uid="{7B5B87F9-12C1-4EE8-9398-A85FDDDBB4B9}"/>
    <cellStyle name="60% - Accent1 49 4" xfId="20779" xr:uid="{3E35FED1-25EE-4499-B1B2-84AA0F9CBEFE}"/>
    <cellStyle name="60% - Accent1 49 5" xfId="20780" xr:uid="{6DAE8F9B-0FBF-4BD1-949C-F3AF54C462EE}"/>
    <cellStyle name="60% - Accent1 49 6" xfId="20781" xr:uid="{8BCB5A6A-9819-4213-A149-2FD27E44528B}"/>
    <cellStyle name="60% - Accent1 49 7" xfId="20782" xr:uid="{74CCBAEB-7D35-416D-AC70-8702152A9079}"/>
    <cellStyle name="60% - Accent1 5" xfId="551" xr:uid="{6491D571-B753-4CE2-9B17-ABFB264828FB}"/>
    <cellStyle name="60% - Accent1 5 2" xfId="20784" xr:uid="{EB392B96-867E-4583-9D7E-DAA59679CD7E}"/>
    <cellStyle name="60% - Accent1 5 2 2" xfId="20785" xr:uid="{0A766FD0-F356-4F39-AD9A-121B1E9E2DBC}"/>
    <cellStyle name="60% - Accent1 5 3" xfId="20786" xr:uid="{523EFF88-7E05-4734-9630-EFC1D0B1B347}"/>
    <cellStyle name="60% - Accent1 5 4" xfId="20787" xr:uid="{CA6BD6DA-114B-4C7A-87DC-498A181663B1}"/>
    <cellStyle name="60% - Accent1 5 5" xfId="20788" xr:uid="{39F81791-7B42-496C-808F-FE552AF73724}"/>
    <cellStyle name="60% - Accent1 5 6" xfId="20789" xr:uid="{F9C59F61-6430-4ABF-8B7F-975F3D94B7D2}"/>
    <cellStyle name="60% - Accent1 5 7" xfId="20790" xr:uid="{309A4286-F776-4C58-B810-66AF744FD1A6}"/>
    <cellStyle name="60% - Accent1 5 8" xfId="20783" xr:uid="{AAC6A375-48B0-4578-A6C2-436ACF587755}"/>
    <cellStyle name="60% - Accent1 50" xfId="20791" xr:uid="{D77BD2CD-952B-4AE4-8643-6578D4137C93}"/>
    <cellStyle name="60% - Accent1 50 2" xfId="20792" xr:uid="{888D309D-6441-4812-9370-F726D3323C52}"/>
    <cellStyle name="60% - Accent1 50 2 2" xfId="20793" xr:uid="{8F62C766-309A-4E96-89D4-9B3295675C58}"/>
    <cellStyle name="60% - Accent1 50 3" xfId="20794" xr:uid="{061361FC-4678-41EE-A6A4-7331B40F2F37}"/>
    <cellStyle name="60% - Accent1 50 4" xfId="20795" xr:uid="{E3EF0B13-3419-42A4-93F6-5FCE191CAC86}"/>
    <cellStyle name="60% - Accent1 50 5" xfId="20796" xr:uid="{65E06B7C-7AB8-4F59-865C-C885E188AE5F}"/>
    <cellStyle name="60% - Accent1 50 6" xfId="20797" xr:uid="{0705CFEA-9F72-480B-86CC-8E1912D24B2A}"/>
    <cellStyle name="60% - Accent1 50 7" xfId="20798" xr:uid="{1726D85C-BBF7-4810-93A1-C6FB93CCDB0B}"/>
    <cellStyle name="60% - Accent1 51" xfId="20799" xr:uid="{6C0098D4-1DAB-4604-8B72-2F44FB9FC240}"/>
    <cellStyle name="60% - Accent1 51 2" xfId="20800" xr:uid="{DA05FBC4-221C-4BB2-B07B-D4354E2F94CE}"/>
    <cellStyle name="60% - Accent1 51 2 2" xfId="20801" xr:uid="{67FF7911-1E68-4534-8862-8D4982EF7769}"/>
    <cellStyle name="60% - Accent1 51 3" xfId="20802" xr:uid="{23F62D8D-6EAB-4694-845C-33FE59B8260B}"/>
    <cellStyle name="60% - Accent1 51 4" xfId="20803" xr:uid="{E7FF5714-0468-4179-B944-E6E9985F2136}"/>
    <cellStyle name="60% - Accent1 51 5" xfId="20804" xr:uid="{B0AAEE55-9FCD-46D9-B69C-554C84C1EB97}"/>
    <cellStyle name="60% - Accent1 51 6" xfId="20805" xr:uid="{BCFB1F0A-86BC-4BD3-9F7F-1B8C9E9F24A2}"/>
    <cellStyle name="60% - Accent1 51 7" xfId="20806" xr:uid="{35593A2F-0E2D-499A-B0B1-C4BDF95F3EAC}"/>
    <cellStyle name="60% - Accent1 52" xfId="20807" xr:uid="{28D80637-D521-43E5-9430-A80A99758BA3}"/>
    <cellStyle name="60% - Accent1 52 2" xfId="20808" xr:uid="{18BE1EB1-C849-4F8D-BECC-A27CF7FF5CB5}"/>
    <cellStyle name="60% - Accent1 52 2 2" xfId="20809" xr:uid="{FAF32098-F4A9-4348-8ABC-2B1DBDA09719}"/>
    <cellStyle name="60% - Accent1 52 3" xfId="20810" xr:uid="{65C681F1-0DF9-45F3-9CDB-9DE3C7EAA1CF}"/>
    <cellStyle name="60% - Accent1 52 4" xfId="20811" xr:uid="{50211858-6F38-4750-8A2E-359D458FD1D4}"/>
    <cellStyle name="60% - Accent1 52 5" xfId="20812" xr:uid="{03C5EB0E-023E-48AB-A074-1E3668C2FDA5}"/>
    <cellStyle name="60% - Accent1 52 6" xfId="20813" xr:uid="{ABAC04D9-E058-42E7-95DA-9431B4A36B37}"/>
    <cellStyle name="60% - Accent1 52 7" xfId="20814" xr:uid="{8E36B906-7EFC-4E00-8046-E0AA10485BD1}"/>
    <cellStyle name="60% - Accent1 53" xfId="20815" xr:uid="{DAE5B6D1-5FFA-4A51-9D8A-8D0A2468499E}"/>
    <cellStyle name="60% - Accent1 53 2" xfId="20816" xr:uid="{1B1B66B8-7CFF-47A7-B3D5-2B6BE818B565}"/>
    <cellStyle name="60% - Accent1 53 2 2" xfId="20817" xr:uid="{AC11CE93-DEBA-4B17-A4E6-7C423E87A446}"/>
    <cellStyle name="60% - Accent1 53 3" xfId="20818" xr:uid="{CB3F265E-D470-444C-9D78-3188E3EE9CC0}"/>
    <cellStyle name="60% - Accent1 53 4" xfId="20819" xr:uid="{9DB9FDDE-0A40-416B-90DF-2046C5AF46C9}"/>
    <cellStyle name="60% - Accent1 53 5" xfId="20820" xr:uid="{3AEBB58A-27A9-4A87-B0F2-D7AF1E8FE2AD}"/>
    <cellStyle name="60% - Accent1 53 6" xfId="20821" xr:uid="{E989F2CE-2BE3-4341-ACB3-E88BCEB01C3D}"/>
    <cellStyle name="60% - Accent1 53 7" xfId="20822" xr:uid="{619D6CB7-43AB-4479-A73F-A0FF93DACDA3}"/>
    <cellStyle name="60% - Accent1 54" xfId="20823" xr:uid="{637DE570-6A62-4202-A259-5EA315F225B2}"/>
    <cellStyle name="60% - Accent1 54 2" xfId="20824" xr:uid="{511FB90B-0E89-4FE2-B162-DF54E02DADAF}"/>
    <cellStyle name="60% - Accent1 54 2 2" xfId="20825" xr:uid="{21C87296-EC7A-4A4B-99C6-6A925FD66B9D}"/>
    <cellStyle name="60% - Accent1 54 3" xfId="20826" xr:uid="{2E5BCEBC-9AA2-446F-BC3E-D3E531892706}"/>
    <cellStyle name="60% - Accent1 54 4" xfId="20827" xr:uid="{529511CC-5C2E-43EA-8499-53E9777534A3}"/>
    <cellStyle name="60% - Accent1 54 5" xfId="20828" xr:uid="{8509534F-B1F9-42CA-BFB1-9AC4571F1255}"/>
    <cellStyle name="60% - Accent1 54 6" xfId="20829" xr:uid="{F0930F2C-6D90-4409-B837-75AC0FE958C5}"/>
    <cellStyle name="60% - Accent1 54 7" xfId="20830" xr:uid="{76D1717F-2F63-4E54-AE69-1CD2B9113772}"/>
    <cellStyle name="60% - Accent1 55" xfId="20831" xr:uid="{A74E94D2-C581-4AF1-8278-AF006DA46439}"/>
    <cellStyle name="60% - Accent1 55 2" xfId="20832" xr:uid="{D6AA3F3D-A934-49B7-9853-850C9E3A7039}"/>
    <cellStyle name="60% - Accent1 55 3" xfId="20833" xr:uid="{5DE0AA36-46B1-414D-A82D-26FADF0EF610}"/>
    <cellStyle name="60% - Accent1 55 4" xfId="20834" xr:uid="{8D4CE168-AC54-4DDA-B32C-212718EF6A47}"/>
    <cellStyle name="60% - Accent1 55 5" xfId="20835" xr:uid="{61188C2B-CBEF-4B84-B6CA-D82C40AB0696}"/>
    <cellStyle name="60% - Accent1 55 6" xfId="20836" xr:uid="{B07320C6-B722-40B3-8502-4F8826F0099F}"/>
    <cellStyle name="60% - Accent1 55 7" xfId="20837" xr:uid="{C81AD0C3-3F50-426A-A9D0-1F59FDDAAC3F}"/>
    <cellStyle name="60% - Accent1 56" xfId="20838" xr:uid="{33F4F53E-C2D7-40C1-A5E8-33464C19DA14}"/>
    <cellStyle name="60% - Accent1 56 2" xfId="20839" xr:uid="{FA94A17C-1561-49AD-A686-B1BD37986854}"/>
    <cellStyle name="60% - Accent1 57" xfId="20840" xr:uid="{754DE246-AF40-4C46-8F4F-24DCBBECF51D}"/>
    <cellStyle name="60% - Accent1 58" xfId="20841" xr:uid="{6EE334B0-EB17-4AAC-8511-778832357635}"/>
    <cellStyle name="60% - Accent1 59" xfId="20842" xr:uid="{63EF6A95-A898-4DC0-B1E2-73B3CC3F3301}"/>
    <cellStyle name="60% - Accent1 6" xfId="20843" xr:uid="{22102F88-6BEA-4B01-996B-296BD43927D4}"/>
    <cellStyle name="60% - Accent1 6 2" xfId="20844" xr:uid="{9EF0FAEC-900A-4812-859B-591B01FFB7FE}"/>
    <cellStyle name="60% - Accent1 6 2 2" xfId="20845" xr:uid="{3FBB9E29-8A00-4A83-9F23-E4861BF253AA}"/>
    <cellStyle name="60% - Accent1 6 3" xfId="20846" xr:uid="{883EA9F0-DF31-4D7E-B302-E81CC7CB73D2}"/>
    <cellStyle name="60% - Accent1 6 4" xfId="20847" xr:uid="{4BD3B0CD-2DC8-4C3C-84A9-285F5F87DCA2}"/>
    <cellStyle name="60% - Accent1 6 5" xfId="20848" xr:uid="{2535442C-D8CB-42D0-BAA9-9E218CA6B57B}"/>
    <cellStyle name="60% - Accent1 6 6" xfId="20849" xr:uid="{FA3882C3-489E-4FAE-A57C-A6DF21C38700}"/>
    <cellStyle name="60% - Accent1 6 7" xfId="20850" xr:uid="{A3B840D8-113A-4289-BE97-05E411ACFE00}"/>
    <cellStyle name="60% - Accent1 60" xfId="20851" xr:uid="{5D847C73-D71D-42D0-ACBE-A2222FF433B6}"/>
    <cellStyle name="60% - Accent1 61" xfId="20852" xr:uid="{ADAD3022-2826-48D4-8ADC-DD1CD4D49ED9}"/>
    <cellStyle name="60% - Accent1 62" xfId="20853" xr:uid="{5BF64499-441C-4888-9ED1-686D5CA4B73B}"/>
    <cellStyle name="60% - Accent1 62 2" xfId="20854" xr:uid="{A267FC58-1148-4399-94A5-6D758205548B}"/>
    <cellStyle name="60% - Accent1 62 3" xfId="20855" xr:uid="{A93B3325-A56C-4716-B679-602601271000}"/>
    <cellStyle name="60% - Accent1 62 4" xfId="20856" xr:uid="{AB5E3AB2-8B4A-4FDA-B703-53243DD3FF01}"/>
    <cellStyle name="60% - Accent1 62 5" xfId="20857" xr:uid="{0831BDE9-D3A4-4288-B3DD-DA63ABD85A15}"/>
    <cellStyle name="60% - Accent1 62 6" xfId="20858" xr:uid="{17F2B998-B852-4EDF-BA56-35886F0FB030}"/>
    <cellStyle name="60% - Accent1 63" xfId="20859" xr:uid="{714B23C5-FC5D-4DDF-A61C-817E3CD30DA6}"/>
    <cellStyle name="60% - Accent1 63 2" xfId="20860" xr:uid="{395165F0-DCBE-4A4F-8710-90D6C4A590DC}"/>
    <cellStyle name="60% - Accent1 63 3" xfId="20861" xr:uid="{AF8F0EC8-0D16-4EF2-9E4B-2B637086D21A}"/>
    <cellStyle name="60% - Accent1 63 4" xfId="20862" xr:uid="{7D707998-CB75-4DB2-892B-7A9E14D77BDC}"/>
    <cellStyle name="60% - Accent1 63 5" xfId="20863" xr:uid="{DBDD047F-AF7B-498F-9435-2C3FE9BD9899}"/>
    <cellStyle name="60% - Accent1 63 6" xfId="20864" xr:uid="{B8C188AD-02B4-4054-BCBC-A0A40097E6F3}"/>
    <cellStyle name="60% - Accent1 64" xfId="20865" xr:uid="{3483B600-4DD7-4BB8-A106-74C2F4D6EDCA}"/>
    <cellStyle name="60% - Accent1 65" xfId="20866" xr:uid="{867CE040-5EA1-4414-B357-D14A168CE452}"/>
    <cellStyle name="60% - Accent1 66" xfId="20867" xr:uid="{D377D561-1290-453C-B92A-899F52E56968}"/>
    <cellStyle name="60% - Accent1 67" xfId="20868" xr:uid="{2EA19091-7EFA-44D4-879D-D73FD52C4162}"/>
    <cellStyle name="60% - Accent1 68" xfId="20869" xr:uid="{7CD0A6AC-68A1-4121-9729-87A7C286D9DE}"/>
    <cellStyle name="60% - Accent1 69" xfId="20870" xr:uid="{93F4FE85-7DB8-4E6A-8095-65E2E1DB1C11}"/>
    <cellStyle name="60% - Accent1 7" xfId="20871" xr:uid="{93592855-92E2-4EF4-B268-E4ED3A440C19}"/>
    <cellStyle name="60% - Accent1 7 2" xfId="20872" xr:uid="{35479824-DDF0-42D7-8EED-E40879797EBC}"/>
    <cellStyle name="60% - Accent1 7 2 2" xfId="20873" xr:uid="{1B249514-8E7D-4670-AB96-B7F0E770A9A7}"/>
    <cellStyle name="60% - Accent1 7 3" xfId="20874" xr:uid="{C9C1833F-B1F4-4A6B-9786-A70BBA30987D}"/>
    <cellStyle name="60% - Accent1 7 4" xfId="20875" xr:uid="{EF36E4C5-66D4-4D20-98C0-30F108D3ED5D}"/>
    <cellStyle name="60% - Accent1 7 5" xfId="20876" xr:uid="{6E90D719-54F1-4487-9660-689D5979AA7C}"/>
    <cellStyle name="60% - Accent1 7 6" xfId="20877" xr:uid="{7796D803-2812-457B-8BF8-C3B6EDF38386}"/>
    <cellStyle name="60% - Accent1 7 7" xfId="20878" xr:uid="{DE7E6E53-2EB1-47D4-8923-E730878AD8FE}"/>
    <cellStyle name="60% - Accent1 70" xfId="20879" xr:uid="{CD27883A-34C0-46FD-B871-43625B7A39EA}"/>
    <cellStyle name="60% - Accent1 71" xfId="20880" xr:uid="{EC31725C-5F40-4852-9EA2-44B4B1A90DEA}"/>
    <cellStyle name="60% - Accent1 72" xfId="5188" xr:uid="{21F1819B-DE8F-4B9F-8C05-5A6BDA966F0D}"/>
    <cellStyle name="60% - Accent1 73" xfId="37853" xr:uid="{22CB5BBF-6EA4-4290-9AA1-3CD2B7CCEC65}"/>
    <cellStyle name="60% - Accent1 74" xfId="38008" xr:uid="{1AC75A5E-E61E-48CB-A7B3-E6B92B3E3A56}"/>
    <cellStyle name="60% - Accent1 8" xfId="20881" xr:uid="{5D6149CE-D91F-4820-8EDD-CE248B22E17E}"/>
    <cellStyle name="60% - Accent1 8 2" xfId="20882" xr:uid="{6AA0885D-216C-406D-87DC-CA6338C2DD9C}"/>
    <cellStyle name="60% - Accent1 8 2 2" xfId="20883" xr:uid="{D79A09CB-E832-4F7A-8FBA-17E7960F0D2F}"/>
    <cellStyle name="60% - Accent1 8 3" xfId="20884" xr:uid="{ABE17112-A5DF-4A64-B229-290AB93B6A00}"/>
    <cellStyle name="60% - Accent1 8 4" xfId="20885" xr:uid="{ED9B75F9-742C-4021-97DB-191C16E6EF00}"/>
    <cellStyle name="60% - Accent1 8 5" xfId="20886" xr:uid="{96AFFD5C-D022-4220-A903-4343B1062ECB}"/>
    <cellStyle name="60% - Accent1 8 6" xfId="20887" xr:uid="{73DE60CC-50D3-4B32-9626-2ABC74F86F93}"/>
    <cellStyle name="60% - Accent1 8 7" xfId="20888" xr:uid="{7FA05929-AA6C-41B4-8573-B5490FDEEC44}"/>
    <cellStyle name="60% - Accent1 9" xfId="20889" xr:uid="{5DBA374F-D6EA-420F-9B00-6F0A47F923FE}"/>
    <cellStyle name="60% - Accent1 9 2" xfId="20890" xr:uid="{24A625D7-7AD0-4D2F-9A2C-7E20EB4F9797}"/>
    <cellStyle name="60% - Accent1 9 2 2" xfId="20891" xr:uid="{F78098F2-78F1-48AE-900B-31966E7706A8}"/>
    <cellStyle name="60% - Accent1 9 3" xfId="20892" xr:uid="{C1E73C70-FD3D-4ED6-8CFE-BDEC94DA7EAE}"/>
    <cellStyle name="60% - Accent1 9 4" xfId="20893" xr:uid="{FB1D62C3-5AD3-456B-9D57-393E90387285}"/>
    <cellStyle name="60% - Accent1 9 5" xfId="20894" xr:uid="{B2FC6072-61D4-4653-953C-AC62759D1CC5}"/>
    <cellStyle name="60% - Accent1 9 6" xfId="20895" xr:uid="{7A1604C1-93C6-4C03-A670-3F39D616382E}"/>
    <cellStyle name="60% - Accent1 9 7" xfId="20896" xr:uid="{4B82EC56-6667-4010-85B5-665661835FCF}"/>
    <cellStyle name="60% - Accent2" xfId="34" builtinId="36" customBuiltin="1"/>
    <cellStyle name="60% - Accent2 10" xfId="20897" xr:uid="{4A012DC7-3AB1-4CAD-9C68-4B98D95D07EB}"/>
    <cellStyle name="60% - Accent2 10 2" xfId="20898" xr:uid="{32DE9450-5AC0-4C15-A195-F3989FB66221}"/>
    <cellStyle name="60% - Accent2 10 2 2" xfId="20899" xr:uid="{2CDAC91A-674E-4D05-A3FF-33B4BC5700D4}"/>
    <cellStyle name="60% - Accent2 10 3" xfId="20900" xr:uid="{FCE81420-9499-4D29-A266-DD63FEC05DD3}"/>
    <cellStyle name="60% - Accent2 10 4" xfId="20901" xr:uid="{8534DC34-5FB6-4161-B39E-91DCBDBFCE12}"/>
    <cellStyle name="60% - Accent2 10 5" xfId="20902" xr:uid="{725E46F4-80DF-4AE1-80CB-B62F8A1F8ED9}"/>
    <cellStyle name="60% - Accent2 10 6" xfId="20903" xr:uid="{4CF4872D-031A-40F4-B244-959CCF60F938}"/>
    <cellStyle name="60% - Accent2 10 7" xfId="20904" xr:uid="{37D185D5-BC9F-492C-99A3-11C59DB182D8}"/>
    <cellStyle name="60% - Accent2 11" xfId="20905" xr:uid="{E981D5E8-5347-4BC8-9923-EDBEA7BEBBB3}"/>
    <cellStyle name="60% - Accent2 11 2" xfId="20906" xr:uid="{E85869AD-3F84-4CAA-8094-7ABA443DA104}"/>
    <cellStyle name="60% - Accent2 11 2 2" xfId="20907" xr:uid="{75464F06-8899-4D61-8992-A018FFD887DE}"/>
    <cellStyle name="60% - Accent2 11 3" xfId="20908" xr:uid="{5317140A-6F14-46B4-85B3-B13E0FE5A9E5}"/>
    <cellStyle name="60% - Accent2 11 4" xfId="20909" xr:uid="{93AE23E6-CB8D-4018-A3C6-FCB65E94A39E}"/>
    <cellStyle name="60% - Accent2 11 5" xfId="20910" xr:uid="{1F350132-2F15-409B-99F5-4CBBF88B018A}"/>
    <cellStyle name="60% - Accent2 11 6" xfId="20911" xr:uid="{008E4BC4-6F51-4AF0-AEFF-B14A97DD37A1}"/>
    <cellStyle name="60% - Accent2 11 7" xfId="20912" xr:uid="{4462F7A2-758B-4837-9067-3204F8F66FFB}"/>
    <cellStyle name="60% - Accent2 12" xfId="20913" xr:uid="{B44B42C2-E598-4EEF-A623-E2DB181A7D9E}"/>
    <cellStyle name="60% - Accent2 12 2" xfId="20914" xr:uid="{7D06FBF0-993F-471A-9A9F-23A92BF8DA01}"/>
    <cellStyle name="60% - Accent2 12 2 2" xfId="20915" xr:uid="{7AF1315A-C5A8-4981-97E6-54D41AE63011}"/>
    <cellStyle name="60% - Accent2 12 3" xfId="20916" xr:uid="{38E9D61C-74EE-4D60-8C8E-F309B366B64F}"/>
    <cellStyle name="60% - Accent2 12 4" xfId="20917" xr:uid="{57665CD9-FC9B-4F26-AA24-BF4376CF636B}"/>
    <cellStyle name="60% - Accent2 12 5" xfId="20918" xr:uid="{B33A26A3-959B-4D87-A75B-4DB9BB832953}"/>
    <cellStyle name="60% - Accent2 12 6" xfId="20919" xr:uid="{309A0A50-FBAF-413B-8013-2AA20B0C276E}"/>
    <cellStyle name="60% - Accent2 12 7" xfId="20920" xr:uid="{83121E0F-AB74-413F-B037-921C96EFE985}"/>
    <cellStyle name="60% - Accent2 13" xfId="20921" xr:uid="{5F7CEDFA-43C8-482F-AA97-BA6944CEB6AA}"/>
    <cellStyle name="60% - Accent2 13 2" xfId="20922" xr:uid="{277721DD-D999-4B44-9902-FDC7238C9BEF}"/>
    <cellStyle name="60% - Accent2 13 2 2" xfId="20923" xr:uid="{55E2817E-9DA9-4707-80CE-DA8EE3F43A94}"/>
    <cellStyle name="60% - Accent2 13 3" xfId="20924" xr:uid="{811C6964-E49B-4734-A9A4-9A3340E762D5}"/>
    <cellStyle name="60% - Accent2 13 4" xfId="20925" xr:uid="{CD57A0BA-D620-4D04-B46D-B068B200D28E}"/>
    <cellStyle name="60% - Accent2 13 5" xfId="20926" xr:uid="{3FFBA345-1F13-4463-B013-C6E212A53197}"/>
    <cellStyle name="60% - Accent2 13 6" xfId="20927" xr:uid="{31BF5CB9-8D80-415D-92CD-F48877C624DD}"/>
    <cellStyle name="60% - Accent2 13 7" xfId="20928" xr:uid="{EC73FCA8-1557-47F9-B658-097301CA3546}"/>
    <cellStyle name="60% - Accent2 14" xfId="20929" xr:uid="{4FF0DC27-F610-4A83-A5F0-272F8D42711D}"/>
    <cellStyle name="60% - Accent2 14 2" xfId="20930" xr:uid="{0067C853-0043-44F1-8672-9CE08EB2460E}"/>
    <cellStyle name="60% - Accent2 14 2 2" xfId="20931" xr:uid="{262966C7-04BD-4216-9407-EB7477EFD89A}"/>
    <cellStyle name="60% - Accent2 14 3" xfId="20932" xr:uid="{23D04A79-734C-4F34-B60D-6F854C2B12AC}"/>
    <cellStyle name="60% - Accent2 14 4" xfId="20933" xr:uid="{C6B2617A-59F7-4907-9439-00A4CA007B76}"/>
    <cellStyle name="60% - Accent2 14 5" xfId="20934" xr:uid="{E59512F5-F922-4239-B6C8-231B617F76FB}"/>
    <cellStyle name="60% - Accent2 14 6" xfId="20935" xr:uid="{A26F77BA-D1A5-4E3E-9141-98064A3F4177}"/>
    <cellStyle name="60% - Accent2 14 7" xfId="20936" xr:uid="{7265AAAE-5B0B-4CE5-97D6-F0E519C5B5A5}"/>
    <cellStyle name="60% - Accent2 15" xfId="20937" xr:uid="{2D682D56-52FD-42D7-813F-1E6CE5D6436B}"/>
    <cellStyle name="60% - Accent2 15 2" xfId="20938" xr:uid="{41685B63-324C-4F65-B5A9-D8750D10776A}"/>
    <cellStyle name="60% - Accent2 15 2 2" xfId="20939" xr:uid="{A9632102-1AAB-47A5-9AA6-8B3F99EE0C28}"/>
    <cellStyle name="60% - Accent2 15 3" xfId="20940" xr:uid="{A42D835B-D172-42D7-A5FF-EE706054E6E5}"/>
    <cellStyle name="60% - Accent2 15 4" xfId="20941" xr:uid="{03E47F99-ADEE-4A9B-AEEC-AF58EE70D84B}"/>
    <cellStyle name="60% - Accent2 15 5" xfId="20942" xr:uid="{E0A9E08A-DDDC-4D0A-AA57-DFDDDABA4531}"/>
    <cellStyle name="60% - Accent2 15 6" xfId="20943" xr:uid="{4FFE3FCB-91F7-44E7-B6CF-4E57AD698982}"/>
    <cellStyle name="60% - Accent2 15 7" xfId="20944" xr:uid="{C6A69685-6685-4FDE-843F-AA88F405D0F1}"/>
    <cellStyle name="60% - Accent2 16" xfId="20945" xr:uid="{9627C681-0188-4321-A4DF-4486FD5B8809}"/>
    <cellStyle name="60% - Accent2 16 2" xfId="20946" xr:uid="{BBEAACC8-8158-49B4-9C92-1310FC78CE3E}"/>
    <cellStyle name="60% - Accent2 16 2 2" xfId="20947" xr:uid="{A3FECA77-7875-40E8-AFB0-7809D8051AFA}"/>
    <cellStyle name="60% - Accent2 16 3" xfId="20948" xr:uid="{C1A7AA2C-FA53-48B6-8032-BC1E20F3C0B4}"/>
    <cellStyle name="60% - Accent2 16 4" xfId="20949" xr:uid="{B51D71D2-8A43-4213-9E61-EBBBD2777501}"/>
    <cellStyle name="60% - Accent2 16 5" xfId="20950" xr:uid="{9A402107-1AB5-4C8D-9ADF-247AB192068F}"/>
    <cellStyle name="60% - Accent2 16 6" xfId="20951" xr:uid="{896EB757-BF3B-4348-91B3-0840F4FB4020}"/>
    <cellStyle name="60% - Accent2 16 7" xfId="20952" xr:uid="{5AEF0C9F-72AA-4899-984D-6FCCDCCE803B}"/>
    <cellStyle name="60% - Accent2 17" xfId="20953" xr:uid="{1B513546-6948-41BC-A3B2-B14D2259B152}"/>
    <cellStyle name="60% - Accent2 17 2" xfId="20954" xr:uid="{F97974BA-80EA-4C4C-B108-436C40A66028}"/>
    <cellStyle name="60% - Accent2 17 2 2" xfId="20955" xr:uid="{832207DE-9D89-4ED1-91AA-237B81C50490}"/>
    <cellStyle name="60% - Accent2 17 3" xfId="20956" xr:uid="{C5E8706C-3AB7-4517-AC81-0C8AE35068A7}"/>
    <cellStyle name="60% - Accent2 17 4" xfId="20957" xr:uid="{F5022427-3B4C-46ED-AB99-EFD8301B86E3}"/>
    <cellStyle name="60% - Accent2 17 5" xfId="20958" xr:uid="{08E0AE2A-34A1-4B06-ABD5-1DA8E8190C44}"/>
    <cellStyle name="60% - Accent2 17 6" xfId="20959" xr:uid="{174CF4D5-C4E1-45EF-A1B3-73FA800A9D17}"/>
    <cellStyle name="60% - Accent2 17 7" xfId="20960" xr:uid="{04E7E427-F79C-46FE-98FC-536EB259FEAD}"/>
    <cellStyle name="60% - Accent2 18" xfId="20961" xr:uid="{4FCA21BC-AA4D-46F3-BDF0-4F22AA539E65}"/>
    <cellStyle name="60% - Accent2 18 2" xfId="20962" xr:uid="{FC91C47B-2CAF-45FA-9CC3-B114A50FB1BC}"/>
    <cellStyle name="60% - Accent2 18 2 2" xfId="20963" xr:uid="{F1C82540-5323-4182-80CD-7A5CECF64F44}"/>
    <cellStyle name="60% - Accent2 18 3" xfId="20964" xr:uid="{E18CFA5E-B702-4EDF-B50B-590787FE2522}"/>
    <cellStyle name="60% - Accent2 18 4" xfId="20965" xr:uid="{682E7DB3-9336-41C6-B856-A997B4F0693B}"/>
    <cellStyle name="60% - Accent2 18 5" xfId="20966" xr:uid="{5873B6A2-7FC8-4E9B-93D5-361F84CE808A}"/>
    <cellStyle name="60% - Accent2 18 6" xfId="20967" xr:uid="{DA711E2E-A3B1-480C-8CF3-ACDEF556AC2B}"/>
    <cellStyle name="60% - Accent2 18 7" xfId="20968" xr:uid="{09CEF2E6-9F8A-4459-A28B-A7C411B3141C}"/>
    <cellStyle name="60% - Accent2 19" xfId="20969" xr:uid="{41212E13-51D3-4CE6-ADD2-ADAEBDEB7235}"/>
    <cellStyle name="60% - Accent2 19 2" xfId="20970" xr:uid="{EFA0562D-9AC9-486B-A5A6-D3C355A428AF}"/>
    <cellStyle name="60% - Accent2 19 2 2" xfId="20971" xr:uid="{4EB3C19E-5E00-40EB-9F27-8569BCE086F1}"/>
    <cellStyle name="60% - Accent2 19 3" xfId="20972" xr:uid="{25642A28-0A45-45ED-8805-09A935081E81}"/>
    <cellStyle name="60% - Accent2 19 4" xfId="20973" xr:uid="{CBA6356D-FF8A-453D-A4A0-794248EB064D}"/>
    <cellStyle name="60% - Accent2 19 5" xfId="20974" xr:uid="{2B46E355-251B-46C1-B468-BA97711FDC1E}"/>
    <cellStyle name="60% - Accent2 19 6" xfId="20975" xr:uid="{2CC8C4B9-836D-4770-8D67-66213972B2AD}"/>
    <cellStyle name="60% - Accent2 19 7" xfId="20976" xr:uid="{5C2A2246-39B6-4ED4-B0F7-1F03339DBB71}"/>
    <cellStyle name="60% - Accent2 2" xfId="241" xr:uid="{94E62652-53E1-4470-ADCE-4028E014BF71}"/>
    <cellStyle name="60% - Accent2 2 10" xfId="20977" xr:uid="{C4397BCD-A3B3-4352-A3ED-CB65C86A9E5B}"/>
    <cellStyle name="60% - Accent2 2 11" xfId="37726" xr:uid="{82B053DA-75FB-43AE-B970-7CCF72190955}"/>
    <cellStyle name="60% - Accent2 2 12" xfId="5328" xr:uid="{C15861B7-22D9-4BC5-B1BB-5B1122E08389}"/>
    <cellStyle name="60% - Accent2 2 13" xfId="37887" xr:uid="{95784055-1207-449B-A60F-DC192F50707E}"/>
    <cellStyle name="60% - Accent2 2 14" xfId="4561" xr:uid="{8EDF6428-C865-4448-946D-ACC3ACEA3811}"/>
    <cellStyle name="60% - Accent2 2 2" xfId="5414" xr:uid="{12F12082-245B-45BC-8D07-F82E1B96A3A7}"/>
    <cellStyle name="60% - Accent2 2 2 2" xfId="20979" xr:uid="{C70F3383-7EEE-485C-8AE8-11CEFED4E7EF}"/>
    <cellStyle name="60% - Accent2 2 2 3" xfId="20978" xr:uid="{A1EC77BA-5964-48DC-9FA0-7F241E73CDBF}"/>
    <cellStyle name="60% - Accent2 2 3" xfId="5298" xr:uid="{8D463D88-F200-4247-9078-16E317852F4C}"/>
    <cellStyle name="60% - Accent2 2 3 2" xfId="20980" xr:uid="{6A48D445-7A19-4D0B-B887-CEA05494070D}"/>
    <cellStyle name="60% - Accent2 2 4" xfId="20981" xr:uid="{319C4342-7B3D-48D0-8ABA-077F2BA50AF6}"/>
    <cellStyle name="60% - Accent2 2 5" xfId="20982" xr:uid="{B96AB667-4B85-43F3-8746-88250298FA2A}"/>
    <cellStyle name="60% - Accent2 2 6" xfId="20983" xr:uid="{6FD5038A-14B4-4B0E-9C2C-4321777CBB8B}"/>
    <cellStyle name="60% - Accent2 2 7" xfId="20984" xr:uid="{7BD15EB0-362E-486F-917D-7C1A8C430C45}"/>
    <cellStyle name="60% - Accent2 2 8" xfId="20985" xr:uid="{930B52C8-E718-4852-8225-1662E9083BD0}"/>
    <cellStyle name="60% - Accent2 2 9" xfId="20986" xr:uid="{1FAF8DF7-C795-48C9-BFBD-32F4C9A7B2C2}"/>
    <cellStyle name="60% - Accent2 20" xfId="20987" xr:uid="{33CF5D29-C6C8-497E-BEBD-9BADFE37C7FE}"/>
    <cellStyle name="60% - Accent2 20 2" xfId="20988" xr:uid="{FEA15DE0-354E-4953-B414-D738F269B41B}"/>
    <cellStyle name="60% - Accent2 20 2 2" xfId="20989" xr:uid="{5883F6BA-2DDD-441D-9FC9-7920313BC3AB}"/>
    <cellStyle name="60% - Accent2 20 3" xfId="20990" xr:uid="{0CB8EE1D-2C1F-4BA6-9B1F-33AD362397A4}"/>
    <cellStyle name="60% - Accent2 20 4" xfId="20991" xr:uid="{28E57D65-6F8F-48F9-A17B-3E32B44BD2E1}"/>
    <cellStyle name="60% - Accent2 20 5" xfId="20992" xr:uid="{713A6085-CA3E-4E92-A948-A6B09B8BAA4D}"/>
    <cellStyle name="60% - Accent2 20 6" xfId="20993" xr:uid="{76DA2E33-82C1-406D-BF1C-7ED9A4F49F67}"/>
    <cellStyle name="60% - Accent2 20 7" xfId="20994" xr:uid="{8A625474-B37D-46C7-B97B-008A1619E0C5}"/>
    <cellStyle name="60% - Accent2 21" xfId="20995" xr:uid="{32DE601E-1AD2-45B6-B90D-F4C1392290D7}"/>
    <cellStyle name="60% - Accent2 21 2" xfId="20996" xr:uid="{A03A45AA-DCCA-4835-8774-C9C22CB00315}"/>
    <cellStyle name="60% - Accent2 21 2 2" xfId="20997" xr:uid="{261EC4CE-1236-4C30-8352-EB4EC20C0AD0}"/>
    <cellStyle name="60% - Accent2 21 3" xfId="20998" xr:uid="{BD368364-1EAF-4095-B49F-F907A18B80CF}"/>
    <cellStyle name="60% - Accent2 21 4" xfId="20999" xr:uid="{1E4B2BB2-C486-4B36-86F3-6BF4591987E2}"/>
    <cellStyle name="60% - Accent2 21 5" xfId="21000" xr:uid="{A1309227-95FD-4E39-8BFC-AB5918BC17D7}"/>
    <cellStyle name="60% - Accent2 21 6" xfId="21001" xr:uid="{17639E9F-DCB0-4C41-8BFD-196F9985AAE9}"/>
    <cellStyle name="60% - Accent2 21 7" xfId="21002" xr:uid="{F24B67BF-0E05-4151-9489-27060AC24D17}"/>
    <cellStyle name="60% - Accent2 22" xfId="21003" xr:uid="{DEAD0209-319E-42A5-AFD1-A41369746855}"/>
    <cellStyle name="60% - Accent2 22 2" xfId="21004" xr:uid="{CD8F14A4-1D69-4304-903A-E49A09CFC3C1}"/>
    <cellStyle name="60% - Accent2 22 2 2" xfId="21005" xr:uid="{8B456A5B-738B-4EFD-BD9B-81AA140E48B9}"/>
    <cellStyle name="60% - Accent2 22 3" xfId="21006" xr:uid="{23C283EB-524C-47D1-B52A-151793A18D30}"/>
    <cellStyle name="60% - Accent2 22 4" xfId="21007" xr:uid="{C14A085F-C0D6-4115-A50A-A3DD3A1C6C56}"/>
    <cellStyle name="60% - Accent2 22 5" xfId="21008" xr:uid="{0BCC8F44-9047-48A9-8E4A-1C94621E6BA7}"/>
    <cellStyle name="60% - Accent2 22 6" xfId="21009" xr:uid="{66B38487-ADDC-4B21-A50D-A08DEDC010B6}"/>
    <cellStyle name="60% - Accent2 22 7" xfId="21010" xr:uid="{D0BD1C81-5A07-400C-B790-EBD3A38B7C5A}"/>
    <cellStyle name="60% - Accent2 23" xfId="21011" xr:uid="{EC72F3FC-F9E4-4C3B-AF41-3129C7AE3738}"/>
    <cellStyle name="60% - Accent2 23 2" xfId="21012" xr:uid="{8A672390-A08E-49CA-B05E-7350AD1658AE}"/>
    <cellStyle name="60% - Accent2 23 2 2" xfId="21013" xr:uid="{36D8F01F-EF89-4E61-945E-C0D8964B7102}"/>
    <cellStyle name="60% - Accent2 23 3" xfId="21014" xr:uid="{2331D2AA-1052-4F60-81A6-25806FC8F798}"/>
    <cellStyle name="60% - Accent2 23 4" xfId="21015" xr:uid="{FD3D1E0F-47A4-4E8A-8696-27164E8ECEBC}"/>
    <cellStyle name="60% - Accent2 23 5" xfId="21016" xr:uid="{EE303BEF-ACEA-4EE9-B72F-B32AAB0A5245}"/>
    <cellStyle name="60% - Accent2 23 6" xfId="21017" xr:uid="{E25DA230-0E7D-4AC3-BF67-30DD162B177F}"/>
    <cellStyle name="60% - Accent2 23 7" xfId="21018" xr:uid="{1D96AB6A-11D6-4BCF-BCAA-F30B67D56F3D}"/>
    <cellStyle name="60% - Accent2 24" xfId="21019" xr:uid="{9F4979C0-7911-41CA-88A2-330D9D0B29A1}"/>
    <cellStyle name="60% - Accent2 24 2" xfId="21020" xr:uid="{DE57E08E-A571-44E9-8FAF-4042832EF4B9}"/>
    <cellStyle name="60% - Accent2 24 2 2" xfId="21021" xr:uid="{3C338236-B8D5-4B90-A70A-E6F9B99C8857}"/>
    <cellStyle name="60% - Accent2 24 3" xfId="21022" xr:uid="{62A672E6-F759-4186-9B01-4776742211FC}"/>
    <cellStyle name="60% - Accent2 24 4" xfId="21023" xr:uid="{8A7E7592-B20E-46AB-A3D7-ABAFEDE3168A}"/>
    <cellStyle name="60% - Accent2 24 5" xfId="21024" xr:uid="{744D1C17-B861-40E3-8B4E-246ADC06174B}"/>
    <cellStyle name="60% - Accent2 24 6" xfId="21025" xr:uid="{153B5920-9C02-4FFB-A100-5723D3B29742}"/>
    <cellStyle name="60% - Accent2 24 7" xfId="21026" xr:uid="{9DA718C8-97C7-4A86-911C-741102CD5241}"/>
    <cellStyle name="60% - Accent2 25" xfId="21027" xr:uid="{356E5192-5A64-4268-BA99-EFF37A1B977D}"/>
    <cellStyle name="60% - Accent2 25 2" xfId="21028" xr:uid="{1D19BD44-F0C7-43BB-B8D7-E66DD2D7AB12}"/>
    <cellStyle name="60% - Accent2 25 2 2" xfId="21029" xr:uid="{7378750B-EDBC-42B3-A2C7-58A5B437A4A1}"/>
    <cellStyle name="60% - Accent2 25 3" xfId="21030" xr:uid="{823E0E21-FF1C-45E4-A524-DF7DFF64135A}"/>
    <cellStyle name="60% - Accent2 25 4" xfId="21031" xr:uid="{9C64B620-FD9D-4A9C-B720-B823BEB2E906}"/>
    <cellStyle name="60% - Accent2 25 5" xfId="21032" xr:uid="{B970B503-F038-4F45-86BB-F263A4052A03}"/>
    <cellStyle name="60% - Accent2 25 6" xfId="21033" xr:uid="{8AD5D14A-AC70-4215-83D2-EF0EC64A6136}"/>
    <cellStyle name="60% - Accent2 25 7" xfId="21034" xr:uid="{3693589B-2DE7-446D-903C-9369AFCF0C3A}"/>
    <cellStyle name="60% - Accent2 26" xfId="21035" xr:uid="{AC4FB3D6-F6C9-4648-9495-3AFA836D5D73}"/>
    <cellStyle name="60% - Accent2 26 2" xfId="21036" xr:uid="{68868315-B17D-496C-8E7E-B93020F7C50C}"/>
    <cellStyle name="60% - Accent2 26 2 2" xfId="21037" xr:uid="{825DBAF2-0162-4FD1-A5F5-83A2968C7AE4}"/>
    <cellStyle name="60% - Accent2 26 3" xfId="21038" xr:uid="{22B08808-A406-4382-A661-1809EBA81B5E}"/>
    <cellStyle name="60% - Accent2 26 4" xfId="21039" xr:uid="{437DA18C-7AB3-4ED0-A8A8-1D9BA7A8C7F7}"/>
    <cellStyle name="60% - Accent2 26 5" xfId="21040" xr:uid="{D1B13BB0-0E5F-438E-80C9-5FA56FCF7007}"/>
    <cellStyle name="60% - Accent2 26 6" xfId="21041" xr:uid="{4271B744-3931-4CDF-8D22-097D5339E414}"/>
    <cellStyle name="60% - Accent2 26 7" xfId="21042" xr:uid="{92471F66-8359-4859-907A-420E9E2E8611}"/>
    <cellStyle name="60% - Accent2 27" xfId="21043" xr:uid="{EE39515F-8674-41A6-A480-0AC3FF94DFB7}"/>
    <cellStyle name="60% - Accent2 27 2" xfId="21044" xr:uid="{2021BDE8-1561-4E0C-AC6D-CCFA1AD44175}"/>
    <cellStyle name="60% - Accent2 27 2 2" xfId="21045" xr:uid="{0C79F70F-AB8B-499C-AC2E-A532A3CF6043}"/>
    <cellStyle name="60% - Accent2 27 3" xfId="21046" xr:uid="{BD237BEB-0930-40E4-92F2-D837FD9A567D}"/>
    <cellStyle name="60% - Accent2 27 4" xfId="21047" xr:uid="{D250E7B7-80C5-4B0C-ADA2-539CCA306ABC}"/>
    <cellStyle name="60% - Accent2 27 5" xfId="21048" xr:uid="{78961AE9-8173-40CC-9887-702977BBDE01}"/>
    <cellStyle name="60% - Accent2 27 6" xfId="21049" xr:uid="{654E42C3-03C0-4A52-B301-C5235817A85E}"/>
    <cellStyle name="60% - Accent2 27 7" xfId="21050" xr:uid="{79F71B8D-D64D-4A1F-A1EB-8112EA30E7BE}"/>
    <cellStyle name="60% - Accent2 28" xfId="21051" xr:uid="{5342DC39-4B61-47F3-882F-852B317ED410}"/>
    <cellStyle name="60% - Accent2 28 2" xfId="21052" xr:uid="{2E72723F-BF88-4948-9DF9-CEEDD49B2082}"/>
    <cellStyle name="60% - Accent2 28 2 2" xfId="21053" xr:uid="{EDE5F9DB-40AF-4B96-8BE2-7BBFFC1AA770}"/>
    <cellStyle name="60% - Accent2 28 3" xfId="21054" xr:uid="{21DFBF52-0C67-43B5-BC91-F458D32182B3}"/>
    <cellStyle name="60% - Accent2 28 4" xfId="21055" xr:uid="{82712919-34CA-4ED1-A53A-B45E25502EAA}"/>
    <cellStyle name="60% - Accent2 28 5" xfId="21056" xr:uid="{E9EC3014-B1F6-4324-A9B9-8A8FC91E5CE1}"/>
    <cellStyle name="60% - Accent2 28 6" xfId="21057" xr:uid="{C91E3804-157B-4197-A255-C76954AB5BD3}"/>
    <cellStyle name="60% - Accent2 28 7" xfId="21058" xr:uid="{41241631-304B-4BEF-9754-4FED242C40B2}"/>
    <cellStyle name="60% - Accent2 29" xfId="21059" xr:uid="{48BCC9C3-A11E-4279-A5A1-B3081755260A}"/>
    <cellStyle name="60% - Accent2 29 2" xfId="21060" xr:uid="{2AC6EEB1-A2F8-4DFE-8FF6-010706E26A6C}"/>
    <cellStyle name="60% - Accent2 29 2 2" xfId="21061" xr:uid="{343641EE-19F3-4017-8127-628464F5338C}"/>
    <cellStyle name="60% - Accent2 29 3" xfId="21062" xr:uid="{67628BA0-D0BE-41F6-9FCA-E5E15AD3ABA5}"/>
    <cellStyle name="60% - Accent2 29 4" xfId="21063" xr:uid="{678F59F7-9B3B-48D5-ADCA-03148A1F4E38}"/>
    <cellStyle name="60% - Accent2 29 5" xfId="21064" xr:uid="{BC6CD2F7-A045-430B-93C8-928DEED05680}"/>
    <cellStyle name="60% - Accent2 29 6" xfId="21065" xr:uid="{9B4129BC-1CF2-428D-87BB-A9C5C658D275}"/>
    <cellStyle name="60% - Accent2 29 7" xfId="21066" xr:uid="{28B4342A-0C70-4104-AD99-140F497134B9}"/>
    <cellStyle name="60% - Accent2 3" xfId="242" xr:uid="{E0354842-4FF2-4090-8C8B-2FA46A69CB5E}"/>
    <cellStyle name="60% - Accent2 3 10" xfId="38089" xr:uid="{5A48E876-A81F-4D26-82BF-243DA3B9488C}"/>
    <cellStyle name="60% - Accent2 3 11" xfId="4442" xr:uid="{2405C8E2-352B-477B-9837-8F0900717FDA}"/>
    <cellStyle name="60% - Accent2 3 2" xfId="5467" xr:uid="{3F2648C2-6EDE-4360-B856-7505C9BF4281}"/>
    <cellStyle name="60% - Accent2 3 2 2" xfId="21069" xr:uid="{20C8D59F-B664-4D93-9C53-8B4FC5D95A2E}"/>
    <cellStyle name="60% - Accent2 3 2 3" xfId="21068" xr:uid="{423D7E52-F434-4B9C-B86B-3C5D7D10641D}"/>
    <cellStyle name="60% - Accent2 3 3" xfId="21070" xr:uid="{971B7E25-524A-4862-BF47-B20093D9D137}"/>
    <cellStyle name="60% - Accent2 3 4" xfId="21071" xr:uid="{20093953-2190-46B5-8FE9-1C729FF18D1D}"/>
    <cellStyle name="60% - Accent2 3 5" xfId="21072" xr:uid="{C1698AFC-0CB3-485C-9C61-DB0F0AB8A546}"/>
    <cellStyle name="60% - Accent2 3 6" xfId="21073" xr:uid="{9F61322D-DDF4-4CCB-91EC-2F7240CF4BD8}"/>
    <cellStyle name="60% - Accent2 3 7" xfId="21074" xr:uid="{926FCE04-70EC-48A8-B87D-8173DF5E3A16}"/>
    <cellStyle name="60% - Accent2 3 8" xfId="21067" xr:uid="{689FBDCD-96E2-486D-8213-C48C99277184}"/>
    <cellStyle name="60% - Accent2 3 9" xfId="5360" xr:uid="{A61D3BB6-D5D2-4A34-9C12-DCBD52918C79}"/>
    <cellStyle name="60% - Accent2 30" xfId="21075" xr:uid="{156F09A6-2331-4E4C-B2B0-68BC9B08751F}"/>
    <cellStyle name="60% - Accent2 30 2" xfId="21076" xr:uid="{74428755-E113-45EB-B484-1D89DAE5571E}"/>
    <cellStyle name="60% - Accent2 30 2 2" xfId="21077" xr:uid="{7CCDAA88-33A4-4926-9F66-E60D540E7E6C}"/>
    <cellStyle name="60% - Accent2 30 3" xfId="21078" xr:uid="{93E3B418-DEF0-460E-8387-30836A246041}"/>
    <cellStyle name="60% - Accent2 30 4" xfId="21079" xr:uid="{036E53A2-0CCA-4E98-9852-67ED0950A711}"/>
    <cellStyle name="60% - Accent2 30 5" xfId="21080" xr:uid="{2A5BA383-70D2-4617-B7C1-F995F4453DC7}"/>
    <cellStyle name="60% - Accent2 30 6" xfId="21081" xr:uid="{A8EBB96B-2910-4254-ADA4-36214CF4F3D4}"/>
    <cellStyle name="60% - Accent2 30 7" xfId="21082" xr:uid="{F0F18383-D48A-4D8E-9B42-07B82C6605F5}"/>
    <cellStyle name="60% - Accent2 31" xfId="21083" xr:uid="{CCCD05E9-131D-40AB-85DB-01911D238846}"/>
    <cellStyle name="60% - Accent2 31 2" xfId="21084" xr:uid="{7BFB81DB-70C7-48F2-AD08-3C7A89ED44D4}"/>
    <cellStyle name="60% - Accent2 31 2 2" xfId="21085" xr:uid="{614F7E5B-B852-46DF-A1D5-3DAAAA5AFDC2}"/>
    <cellStyle name="60% - Accent2 31 3" xfId="21086" xr:uid="{CD91817E-FFA1-48BB-99C7-5B9AD1E8BD6A}"/>
    <cellStyle name="60% - Accent2 31 4" xfId="21087" xr:uid="{FDBDB0CD-9F5C-41F6-854C-E9A41F8A74DC}"/>
    <cellStyle name="60% - Accent2 31 5" xfId="21088" xr:uid="{14D2258E-E67C-409F-8FBD-7A94A36300FB}"/>
    <cellStyle name="60% - Accent2 31 6" xfId="21089" xr:uid="{EB614775-22EE-4A39-A5BF-30C55F113276}"/>
    <cellStyle name="60% - Accent2 31 7" xfId="21090" xr:uid="{67E0B65E-6CD5-43CC-999A-B65CED5CC594}"/>
    <cellStyle name="60% - Accent2 32" xfId="21091" xr:uid="{AE6E36CB-A120-433C-BFE5-5B5C8F170771}"/>
    <cellStyle name="60% - Accent2 32 2" xfId="21092" xr:uid="{A6AF6931-63C3-423F-9941-F748C29AE6E3}"/>
    <cellStyle name="60% - Accent2 32 2 2" xfId="21093" xr:uid="{A36E1BDD-2801-49E4-BCA6-A66CC23628A6}"/>
    <cellStyle name="60% - Accent2 32 3" xfId="21094" xr:uid="{4CE921E9-FD88-42AF-AAF2-4A848107B67E}"/>
    <cellStyle name="60% - Accent2 32 4" xfId="21095" xr:uid="{95C08DDB-0381-45D8-926D-D1C2C10E46C4}"/>
    <cellStyle name="60% - Accent2 32 5" xfId="21096" xr:uid="{2757ADCA-C46D-4C5A-823D-C9B052381B14}"/>
    <cellStyle name="60% - Accent2 32 6" xfId="21097" xr:uid="{961514C3-1BFD-4C69-9927-204E2360CB07}"/>
    <cellStyle name="60% - Accent2 32 7" xfId="21098" xr:uid="{0F432305-60AA-41EB-9885-E79CCB81431A}"/>
    <cellStyle name="60% - Accent2 33" xfId="21099" xr:uid="{8302C778-BF19-45DC-9A48-EB5A33B08999}"/>
    <cellStyle name="60% - Accent2 33 2" xfId="21100" xr:uid="{75AF6C27-3ECD-4F28-A401-36CF1681AFF7}"/>
    <cellStyle name="60% - Accent2 33 2 2" xfId="21101" xr:uid="{3F702506-473B-4B3E-ACB2-7B3AFF7C4289}"/>
    <cellStyle name="60% - Accent2 33 3" xfId="21102" xr:uid="{97BE8F87-C134-4D2C-B77A-BC5AF55EE5A3}"/>
    <cellStyle name="60% - Accent2 33 4" xfId="21103" xr:uid="{92187CD4-ED4F-4ADC-8C77-30A87CEBE092}"/>
    <cellStyle name="60% - Accent2 33 5" xfId="21104" xr:uid="{1A94CDEA-8423-46A3-BECC-B1EFDF217759}"/>
    <cellStyle name="60% - Accent2 33 6" xfId="21105" xr:uid="{FE92E329-95F7-4D0F-BE43-A6E47B44B3E1}"/>
    <cellStyle name="60% - Accent2 33 7" xfId="21106" xr:uid="{8FFA4B92-1385-42B6-8977-2004E2914428}"/>
    <cellStyle name="60% - Accent2 34" xfId="21107" xr:uid="{4FFC4804-6D0C-4899-A1A4-8F153587DFEB}"/>
    <cellStyle name="60% - Accent2 34 2" xfId="21108" xr:uid="{DCF8286B-B680-4906-A91E-6BFD1C06B847}"/>
    <cellStyle name="60% - Accent2 34 2 2" xfId="21109" xr:uid="{D8D6DA10-46AF-4417-8174-E4C795EC86D3}"/>
    <cellStyle name="60% - Accent2 34 3" xfId="21110" xr:uid="{BBE594CE-DC7A-4827-93FC-5215FF19A448}"/>
    <cellStyle name="60% - Accent2 34 4" xfId="21111" xr:uid="{839508E8-C409-410E-9146-D15670C96DB1}"/>
    <cellStyle name="60% - Accent2 34 5" xfId="21112" xr:uid="{06F8B612-872B-4182-B1F1-1CF459125A79}"/>
    <cellStyle name="60% - Accent2 34 6" xfId="21113" xr:uid="{5BFD66C8-A4FE-48BC-9C09-A10B637C7D16}"/>
    <cellStyle name="60% - Accent2 34 7" xfId="21114" xr:uid="{EDB92C17-6594-4E71-A328-92F6B5CE1939}"/>
    <cellStyle name="60% - Accent2 35" xfId="21115" xr:uid="{A7F1B0F5-8144-47A7-9020-CCB243DEEDB3}"/>
    <cellStyle name="60% - Accent2 35 2" xfId="21116" xr:uid="{8ACEB6D9-1819-456F-8A21-37BD439F7435}"/>
    <cellStyle name="60% - Accent2 35 2 2" xfId="21117" xr:uid="{A9A0F951-60CA-4D76-8E71-DB3174497664}"/>
    <cellStyle name="60% - Accent2 35 3" xfId="21118" xr:uid="{FA500D66-500C-4796-8C98-9385100B6156}"/>
    <cellStyle name="60% - Accent2 35 4" xfId="21119" xr:uid="{4DF97874-BD5B-4F81-996B-435FA02A2B06}"/>
    <cellStyle name="60% - Accent2 35 5" xfId="21120" xr:uid="{C4D193C7-B023-47B7-B178-084965EF8ABA}"/>
    <cellStyle name="60% - Accent2 35 6" xfId="21121" xr:uid="{7929411B-55C2-45D2-A7DF-FE3B55B57C1A}"/>
    <cellStyle name="60% - Accent2 35 7" xfId="21122" xr:uid="{D173CFBA-55A6-4947-9CE2-E3FE723F48C6}"/>
    <cellStyle name="60% - Accent2 36" xfId="21123" xr:uid="{38F039BC-4D85-48D9-97DA-2992425A1A8F}"/>
    <cellStyle name="60% - Accent2 36 2" xfId="21124" xr:uid="{8F92B550-52C1-4587-9540-851A82311292}"/>
    <cellStyle name="60% - Accent2 36 2 2" xfId="21125" xr:uid="{327EA96C-ABC9-421A-B4DD-D9856963EDCF}"/>
    <cellStyle name="60% - Accent2 36 3" xfId="21126" xr:uid="{3C53E06A-AE00-40C3-A520-CE59853373E3}"/>
    <cellStyle name="60% - Accent2 36 4" xfId="21127" xr:uid="{03C484D5-3A19-4CDD-9CCB-5BD7B23F6E5A}"/>
    <cellStyle name="60% - Accent2 36 5" xfId="21128" xr:uid="{2E8A28AA-38DD-4136-A2A2-7B0340EC9BDF}"/>
    <cellStyle name="60% - Accent2 36 6" xfId="21129" xr:uid="{6E9C6957-4959-4C4D-9F3D-78FF40F74D46}"/>
    <cellStyle name="60% - Accent2 36 7" xfId="21130" xr:uid="{D560C73A-37BB-4861-9E08-DB13F182E049}"/>
    <cellStyle name="60% - Accent2 37" xfId="21131" xr:uid="{FEE3F39E-0D66-4E1E-9DAE-C94667D37E0B}"/>
    <cellStyle name="60% - Accent2 37 2" xfId="21132" xr:uid="{55BF3790-8D39-40E5-ADBF-4FB9B1D4B42E}"/>
    <cellStyle name="60% - Accent2 37 2 2" xfId="21133" xr:uid="{B51AFE2A-76F0-46F8-9DFF-A0CC965CC9FC}"/>
    <cellStyle name="60% - Accent2 37 3" xfId="21134" xr:uid="{E0CE7ED3-37EC-45B2-A364-85EF66BCEA09}"/>
    <cellStyle name="60% - Accent2 37 4" xfId="21135" xr:uid="{A1587888-4094-410A-B7AD-592DFB8808B3}"/>
    <cellStyle name="60% - Accent2 37 5" xfId="21136" xr:uid="{1A494F98-63EE-40A1-8BC8-AA456383A4E7}"/>
    <cellStyle name="60% - Accent2 37 6" xfId="21137" xr:uid="{ADE59D81-3C20-4C39-B7CE-77F5F509CF88}"/>
    <cellStyle name="60% - Accent2 37 7" xfId="21138" xr:uid="{010765F7-E831-493E-85A4-D43C4CB0577B}"/>
    <cellStyle name="60% - Accent2 38" xfId="21139" xr:uid="{E5E8E943-D5A4-44F9-897F-15E9EF71F898}"/>
    <cellStyle name="60% - Accent2 38 2" xfId="21140" xr:uid="{4B8BAC31-A028-4FF1-820E-10B17A971E6B}"/>
    <cellStyle name="60% - Accent2 38 2 2" xfId="21141" xr:uid="{B6E89F0A-5021-45CD-8147-48F1C87217DE}"/>
    <cellStyle name="60% - Accent2 38 3" xfId="21142" xr:uid="{6BB62644-EDA6-4301-8EA1-71F1C6B22FA8}"/>
    <cellStyle name="60% - Accent2 38 4" xfId="21143" xr:uid="{761AFBB5-5CE3-42EA-9645-4608CC76874B}"/>
    <cellStyle name="60% - Accent2 38 5" xfId="21144" xr:uid="{39D39DFD-54D5-4B51-BCC2-1F78C9CF940F}"/>
    <cellStyle name="60% - Accent2 38 6" xfId="21145" xr:uid="{7ED8F3BC-EA50-446D-AC1E-A322E84DB10F}"/>
    <cellStyle name="60% - Accent2 38 7" xfId="21146" xr:uid="{ED9B1D4F-F9DB-429E-A919-37728C4326D9}"/>
    <cellStyle name="60% - Accent2 39" xfId="21147" xr:uid="{A3AFAF2E-3642-42CF-992A-39F7CB6B6BF7}"/>
    <cellStyle name="60% - Accent2 39 2" xfId="21148" xr:uid="{AEE6457F-949B-4AD1-A34F-230DD94AB671}"/>
    <cellStyle name="60% - Accent2 39 2 2" xfId="21149" xr:uid="{74A002BD-6108-4C08-B63B-CA6659CB6CD6}"/>
    <cellStyle name="60% - Accent2 39 3" xfId="21150" xr:uid="{A4E07B85-64C8-415E-BDFB-32C2D1DF47D6}"/>
    <cellStyle name="60% - Accent2 39 4" xfId="21151" xr:uid="{6DF630A3-0FD3-4EB7-82D0-37C275D2A87A}"/>
    <cellStyle name="60% - Accent2 39 5" xfId="21152" xr:uid="{307ED599-BAF0-44E7-856C-F89BD429218D}"/>
    <cellStyle name="60% - Accent2 39 6" xfId="21153" xr:uid="{50B7F45B-54AA-4153-A6BA-5ED725B37D7F}"/>
    <cellStyle name="60% - Accent2 39 7" xfId="21154" xr:uid="{46941570-71A6-4FE3-A10A-0AA11A4302AC}"/>
    <cellStyle name="60% - Accent2 4" xfId="243" xr:uid="{A7CFFCEC-2D1D-4560-B8A3-9CC3B6654A61}"/>
    <cellStyle name="60% - Accent2 4 10" xfId="4798" xr:uid="{8B04A48E-78F7-41BF-B018-C59B3B9D6E06}"/>
    <cellStyle name="60% - Accent2 4 2" xfId="21156" xr:uid="{B17D4CE8-FC06-4FCE-B277-8F66C38E7BC9}"/>
    <cellStyle name="60% - Accent2 4 2 2" xfId="21157" xr:uid="{306E081E-2E05-46BC-B13D-259ED524B4EB}"/>
    <cellStyle name="60% - Accent2 4 3" xfId="21158" xr:uid="{DB245DAF-6470-4C04-80AC-EAFFAD961F26}"/>
    <cellStyle name="60% - Accent2 4 4" xfId="21159" xr:uid="{DD067860-A8AB-4542-9E3F-AD195A1FE84E}"/>
    <cellStyle name="60% - Accent2 4 5" xfId="21160" xr:uid="{5D8B7E30-5A8E-42AF-B5BA-F6F46786260A}"/>
    <cellStyle name="60% - Accent2 4 6" xfId="21161" xr:uid="{CBCEBB7F-7056-4CF2-8347-321BC317EBBF}"/>
    <cellStyle name="60% - Accent2 4 7" xfId="21162" xr:uid="{F513F233-EF61-4477-A385-9C60D748C3E3}"/>
    <cellStyle name="60% - Accent2 4 8" xfId="21155" xr:uid="{5DD3FBF5-D416-4A11-9A3E-85D1C620692B}"/>
    <cellStyle name="60% - Accent2 4 9" xfId="5619" xr:uid="{4F6B0542-01C6-4807-8CD1-EAB0E317D50B}"/>
    <cellStyle name="60% - Accent2 40" xfId="21163" xr:uid="{6D65DAFB-9349-4F31-BBCB-955D1F21571D}"/>
    <cellStyle name="60% - Accent2 40 2" xfId="21164" xr:uid="{E0336E99-44A1-4C26-84EB-BDED874D1DFB}"/>
    <cellStyle name="60% - Accent2 40 2 2" xfId="21165" xr:uid="{D9D5B34E-F8AE-4DD8-B6EC-0CFD723DD8C7}"/>
    <cellStyle name="60% - Accent2 40 3" xfId="21166" xr:uid="{FF96FD78-98E1-4874-8897-F31791F159D9}"/>
    <cellStyle name="60% - Accent2 40 4" xfId="21167" xr:uid="{9A1FB303-2776-4F5A-8557-CC167EA21C65}"/>
    <cellStyle name="60% - Accent2 40 5" xfId="21168" xr:uid="{50E6F6A2-E594-4B04-B0EC-E8EF01319B7E}"/>
    <cellStyle name="60% - Accent2 40 6" xfId="21169" xr:uid="{8346C171-C2AD-4444-852F-95D570A6B428}"/>
    <cellStyle name="60% - Accent2 40 7" xfId="21170" xr:uid="{2D3DF5BD-CF1C-43B1-BC69-C11D58E07954}"/>
    <cellStyle name="60% - Accent2 41" xfId="21171" xr:uid="{ECA6EF91-DD02-40FF-8FCE-7ACD9D172BDB}"/>
    <cellStyle name="60% - Accent2 41 2" xfId="21172" xr:uid="{34D2B9A4-8308-472F-A759-6E25A6EBA8E5}"/>
    <cellStyle name="60% - Accent2 41 2 2" xfId="21173" xr:uid="{C886F121-F4D4-431F-8F05-A225868882B3}"/>
    <cellStyle name="60% - Accent2 41 3" xfId="21174" xr:uid="{FBB9CD5F-028A-4962-B16F-E823D0FEEE3E}"/>
    <cellStyle name="60% - Accent2 41 4" xfId="21175" xr:uid="{773AB3BF-6D4D-422F-B4C7-BAE961FF5CC3}"/>
    <cellStyle name="60% - Accent2 41 5" xfId="21176" xr:uid="{9A3365AC-C586-4A21-9EA8-50F32E469705}"/>
    <cellStyle name="60% - Accent2 41 6" xfId="21177" xr:uid="{88FB0AB5-0E85-4859-AA8C-8E3DA80884A8}"/>
    <cellStyle name="60% - Accent2 41 7" xfId="21178" xr:uid="{38D95B67-298C-4BF9-8948-EB9F216B8389}"/>
    <cellStyle name="60% - Accent2 42" xfId="21179" xr:uid="{1B133301-6A41-4F12-9860-40E2BB3DD465}"/>
    <cellStyle name="60% - Accent2 42 2" xfId="21180" xr:uid="{0A320CEC-BBA8-4F48-A117-BF4D01412FE9}"/>
    <cellStyle name="60% - Accent2 42 2 2" xfId="21181" xr:uid="{5B12CB49-D90D-4E2B-8452-968C341987C0}"/>
    <cellStyle name="60% - Accent2 42 3" xfId="21182" xr:uid="{214188E8-B0E2-47CC-AF8B-7643371576E3}"/>
    <cellStyle name="60% - Accent2 42 4" xfId="21183" xr:uid="{1C688902-550D-4014-B0B8-2A9674FA74D1}"/>
    <cellStyle name="60% - Accent2 42 5" xfId="21184" xr:uid="{0930C2D9-38C8-43AB-A301-54A432B4F7A3}"/>
    <cellStyle name="60% - Accent2 42 6" xfId="21185" xr:uid="{1BAA443B-83B8-4F40-A443-243B685F63D6}"/>
    <cellStyle name="60% - Accent2 42 7" xfId="21186" xr:uid="{5E22774D-ADCE-463F-A15A-387BE12BDFD7}"/>
    <cellStyle name="60% - Accent2 43" xfId="21187" xr:uid="{1A70AB78-45D8-43CD-B398-81F9D51FDECA}"/>
    <cellStyle name="60% - Accent2 43 2" xfId="21188" xr:uid="{199C4979-9D26-464C-86AA-8F39AABAD99D}"/>
    <cellStyle name="60% - Accent2 43 2 2" xfId="21189" xr:uid="{C6BBADFE-4E3B-4DB6-BC6A-1C3292694DD3}"/>
    <cellStyle name="60% - Accent2 43 3" xfId="21190" xr:uid="{6FB0CDCC-8303-4952-B550-2525231A2927}"/>
    <cellStyle name="60% - Accent2 43 4" xfId="21191" xr:uid="{BA3AF97D-4B09-45CF-806F-A4B4C9A2523F}"/>
    <cellStyle name="60% - Accent2 43 5" xfId="21192" xr:uid="{1651F257-9B34-4C9D-9971-161106D0D258}"/>
    <cellStyle name="60% - Accent2 43 6" xfId="21193" xr:uid="{0812172E-5915-42DC-960E-5B1048515D02}"/>
    <cellStyle name="60% - Accent2 43 7" xfId="21194" xr:uid="{0EA4CD51-0CD4-4810-B90B-23D435C5EE5C}"/>
    <cellStyle name="60% - Accent2 44" xfId="21195" xr:uid="{ED29B439-E497-4AD2-8E24-E707A7877816}"/>
    <cellStyle name="60% - Accent2 44 2" xfId="21196" xr:uid="{0D22E354-FEF9-4ED4-91D4-D32439FDF864}"/>
    <cellStyle name="60% - Accent2 44 2 2" xfId="21197" xr:uid="{FE32DB65-6D89-44C5-81F0-75E566799BD2}"/>
    <cellStyle name="60% - Accent2 44 3" xfId="21198" xr:uid="{5AE070B4-BF77-4673-8025-B1DB7028C101}"/>
    <cellStyle name="60% - Accent2 44 4" xfId="21199" xr:uid="{CDEE25B0-2D52-4692-B6EF-F921B63DB1EA}"/>
    <cellStyle name="60% - Accent2 44 5" xfId="21200" xr:uid="{7DEBDB84-96BE-4FB2-8F52-6321F19F6E73}"/>
    <cellStyle name="60% - Accent2 44 6" xfId="21201" xr:uid="{84281D44-0385-48D3-82FC-DA70BE8763F6}"/>
    <cellStyle name="60% - Accent2 44 7" xfId="21202" xr:uid="{2A1F481E-DFA1-47D0-996C-4EBCA4A05FFA}"/>
    <cellStyle name="60% - Accent2 45" xfId="21203" xr:uid="{AD39988D-12F4-40A0-B659-167247DCBEA4}"/>
    <cellStyle name="60% - Accent2 45 2" xfId="21204" xr:uid="{4640C6C5-47B9-4803-B2FC-58218A700090}"/>
    <cellStyle name="60% - Accent2 45 2 2" xfId="21205" xr:uid="{24D71AA7-055D-48EB-BA57-481E5F0E5B13}"/>
    <cellStyle name="60% - Accent2 45 3" xfId="21206" xr:uid="{01B95292-6E38-4A94-B18A-4B4DE33423FE}"/>
    <cellStyle name="60% - Accent2 45 4" xfId="21207" xr:uid="{048DB757-5CAB-48E2-87ED-CC2010E848E5}"/>
    <cellStyle name="60% - Accent2 45 5" xfId="21208" xr:uid="{C87D057B-94E9-45BD-8D02-25F606A722F0}"/>
    <cellStyle name="60% - Accent2 45 6" xfId="21209" xr:uid="{7EBB4BED-B4AD-4CCE-913D-17F8AB011FEA}"/>
    <cellStyle name="60% - Accent2 45 7" xfId="21210" xr:uid="{2D656502-2456-4629-B2B2-69BCAAD8659C}"/>
    <cellStyle name="60% - Accent2 46" xfId="21211" xr:uid="{AEFA730A-CF98-461D-A3BC-16251DE70876}"/>
    <cellStyle name="60% - Accent2 46 2" xfId="21212" xr:uid="{55EC4C45-1524-4BD1-8111-41644788C0AE}"/>
    <cellStyle name="60% - Accent2 46 2 2" xfId="21213" xr:uid="{D3012AB2-68AB-4691-942D-60F74F02B999}"/>
    <cellStyle name="60% - Accent2 46 3" xfId="21214" xr:uid="{0435C43D-1A1F-4B83-875A-B3BFC416473D}"/>
    <cellStyle name="60% - Accent2 46 4" xfId="21215" xr:uid="{3EA46D04-2ECD-447F-931B-40C6129AE82C}"/>
    <cellStyle name="60% - Accent2 46 5" xfId="21216" xr:uid="{0EC5E452-7A0A-4FFA-BE01-8FF066F270DE}"/>
    <cellStyle name="60% - Accent2 46 6" xfId="21217" xr:uid="{B73F6499-251F-4808-A844-D0C85DCCF901}"/>
    <cellStyle name="60% - Accent2 46 7" xfId="21218" xr:uid="{4B1434A7-A307-4AD1-90F9-681AF75CBE49}"/>
    <cellStyle name="60% - Accent2 47" xfId="21219" xr:uid="{54BF90B2-D3E1-4AE6-8208-0FA24831DCC7}"/>
    <cellStyle name="60% - Accent2 47 2" xfId="21220" xr:uid="{F39D2EEB-B060-4C60-9859-400EDA89699D}"/>
    <cellStyle name="60% - Accent2 47 2 2" xfId="21221" xr:uid="{8034D5AA-5A76-4746-B1BE-8A60330E6CB1}"/>
    <cellStyle name="60% - Accent2 47 3" xfId="21222" xr:uid="{16684E70-7168-4D9B-B4AF-CAEACBC3CC2C}"/>
    <cellStyle name="60% - Accent2 47 4" xfId="21223" xr:uid="{C9F5FC26-6F5F-49DF-A508-5CAECCF3702A}"/>
    <cellStyle name="60% - Accent2 47 5" xfId="21224" xr:uid="{6E4A943D-90B9-4279-A579-A80C043B28B1}"/>
    <cellStyle name="60% - Accent2 47 6" xfId="21225" xr:uid="{E6573145-1F30-42F3-9D8D-31D71BA0D628}"/>
    <cellStyle name="60% - Accent2 47 7" xfId="21226" xr:uid="{E55D28BA-160B-4A4D-BB98-E78E3AC20907}"/>
    <cellStyle name="60% - Accent2 48" xfId="21227" xr:uid="{1E22DA98-3CA1-4D47-95B9-18BF4FB76C7D}"/>
    <cellStyle name="60% - Accent2 48 2" xfId="21228" xr:uid="{EC078B2E-F2F7-44D5-A825-F1D3332FB9E5}"/>
    <cellStyle name="60% - Accent2 48 2 2" xfId="21229" xr:uid="{49E6E8F6-2920-449D-A38C-E2CC396FB2AF}"/>
    <cellStyle name="60% - Accent2 48 3" xfId="21230" xr:uid="{55FED2E0-FDDD-4A1C-A3D7-3F61B8954A52}"/>
    <cellStyle name="60% - Accent2 48 4" xfId="21231" xr:uid="{071CDE2E-BA9E-49FE-876E-28997F61F93F}"/>
    <cellStyle name="60% - Accent2 48 5" xfId="21232" xr:uid="{032F6D05-434D-4B9F-9EF0-8007D20C22CF}"/>
    <cellStyle name="60% - Accent2 48 6" xfId="21233" xr:uid="{FF504ADD-4216-4DCC-A9A3-DB2FD38EE860}"/>
    <cellStyle name="60% - Accent2 48 7" xfId="21234" xr:uid="{FCCAAC53-D1F2-4A2B-BC41-BA9C11CEA88E}"/>
    <cellStyle name="60% - Accent2 49" xfId="21235" xr:uid="{42921FD9-1121-4EF8-9D88-B2B042930ACE}"/>
    <cellStyle name="60% - Accent2 49 2" xfId="21236" xr:uid="{F32D8CAE-082D-4BC2-AD8A-877C16369963}"/>
    <cellStyle name="60% - Accent2 49 2 2" xfId="21237" xr:uid="{BBE97233-5654-400D-9DEC-A00FE06FB26D}"/>
    <cellStyle name="60% - Accent2 49 3" xfId="21238" xr:uid="{22061594-4A91-49A4-BEEA-5F7AE29424F3}"/>
    <cellStyle name="60% - Accent2 49 4" xfId="21239" xr:uid="{5B94013C-1E3B-4E4F-81C8-21DF9051CA3B}"/>
    <cellStyle name="60% - Accent2 49 5" xfId="21240" xr:uid="{9EE0446F-7A38-4E95-9C8A-ABC300B0E0E5}"/>
    <cellStyle name="60% - Accent2 49 6" xfId="21241" xr:uid="{207ADC60-9530-4DD4-A66B-DF4EFC3228F0}"/>
    <cellStyle name="60% - Accent2 49 7" xfId="21242" xr:uid="{C78582C5-E1BF-4688-99C8-F44763B7C031}"/>
    <cellStyle name="60% - Accent2 5" xfId="552" xr:uid="{E0527328-59EB-42B0-B01F-8CFAD8E9EA63}"/>
    <cellStyle name="60% - Accent2 5 2" xfId="21244" xr:uid="{5151D7D5-C46F-4F45-8F9E-DA503F17F796}"/>
    <cellStyle name="60% - Accent2 5 2 2" xfId="21245" xr:uid="{EBD55EE7-B8B1-469F-BFAE-3F0684A15AE5}"/>
    <cellStyle name="60% - Accent2 5 3" xfId="21246" xr:uid="{7F748D94-D34E-419B-B590-3B125C16AC9D}"/>
    <cellStyle name="60% - Accent2 5 4" xfId="21247" xr:uid="{FF4E6643-3354-453E-84E4-7176DB70EA65}"/>
    <cellStyle name="60% - Accent2 5 5" xfId="21248" xr:uid="{E0E7608E-216C-48FD-A38B-EFD869ED158C}"/>
    <cellStyle name="60% - Accent2 5 6" xfId="21249" xr:uid="{026FF6F3-4299-40D5-9A3E-6FF43253CA11}"/>
    <cellStyle name="60% - Accent2 5 7" xfId="21250" xr:uid="{64BB5CD2-E1BF-482E-8D88-28A38105134A}"/>
    <cellStyle name="60% - Accent2 5 8" xfId="21243" xr:uid="{F24BD854-4D79-4DB3-AD74-11FCF8365DC3}"/>
    <cellStyle name="60% - Accent2 50" xfId="21251" xr:uid="{9D3BC913-9471-476B-83E9-E44D37F9712B}"/>
    <cellStyle name="60% - Accent2 50 2" xfId="21252" xr:uid="{940578A8-56CF-4428-AED6-21588FB78F0C}"/>
    <cellStyle name="60% - Accent2 50 2 2" xfId="21253" xr:uid="{69185A5C-F0C2-4455-9B45-F560AB08752E}"/>
    <cellStyle name="60% - Accent2 50 3" xfId="21254" xr:uid="{3DB518CD-04A5-4A1C-8481-270B4C301E3F}"/>
    <cellStyle name="60% - Accent2 50 4" xfId="21255" xr:uid="{BB5B33BF-110D-4E4E-A2FD-2A2947AEFA72}"/>
    <cellStyle name="60% - Accent2 50 5" xfId="21256" xr:uid="{648D6950-CF88-4B6D-B943-FFCF84656ACA}"/>
    <cellStyle name="60% - Accent2 50 6" xfId="21257" xr:uid="{D26039A7-8F5E-4FFC-B934-FF89BAF9D145}"/>
    <cellStyle name="60% - Accent2 50 7" xfId="21258" xr:uid="{7EC7DDCD-0FDD-4874-B2E9-40F16D2DA8A2}"/>
    <cellStyle name="60% - Accent2 51" xfId="21259" xr:uid="{FED45467-71AA-4E31-ADCB-826BB76111C3}"/>
    <cellStyle name="60% - Accent2 51 2" xfId="21260" xr:uid="{969E3A5E-2A14-430F-A8B1-B41B2143FE28}"/>
    <cellStyle name="60% - Accent2 51 2 2" xfId="21261" xr:uid="{3CC27919-CB66-4B5E-9D1E-26F0841409AA}"/>
    <cellStyle name="60% - Accent2 51 3" xfId="21262" xr:uid="{8423F4E1-A577-4B5F-8AEC-B43BD315D0D5}"/>
    <cellStyle name="60% - Accent2 51 4" xfId="21263" xr:uid="{B4EEE1FC-F4BD-4657-A890-27468E8571A8}"/>
    <cellStyle name="60% - Accent2 51 5" xfId="21264" xr:uid="{EA18F1C6-5C05-417F-B0D6-F439997264ED}"/>
    <cellStyle name="60% - Accent2 51 6" xfId="21265" xr:uid="{895EB6B4-F605-43BC-854F-394CC8E7FFDB}"/>
    <cellStyle name="60% - Accent2 51 7" xfId="21266" xr:uid="{B02A9109-F141-4044-8C30-615C7BD1BB97}"/>
    <cellStyle name="60% - Accent2 52" xfId="21267" xr:uid="{94B5046D-BC4B-4D2C-A0E1-6E966EB7B101}"/>
    <cellStyle name="60% - Accent2 52 2" xfId="21268" xr:uid="{4A7790F8-27B6-4F3C-98FA-9813549187CA}"/>
    <cellStyle name="60% - Accent2 52 2 2" xfId="21269" xr:uid="{C3B54BC8-2560-43DB-B3C6-0157E1CCC5ED}"/>
    <cellStyle name="60% - Accent2 52 3" xfId="21270" xr:uid="{E976415E-ED7B-4E0B-8213-A117E7FE395C}"/>
    <cellStyle name="60% - Accent2 52 4" xfId="21271" xr:uid="{68BD8FD2-0479-4D90-8D5D-6D30177D0EEE}"/>
    <cellStyle name="60% - Accent2 52 5" xfId="21272" xr:uid="{14F9D513-48F0-4FE8-84E2-331FB1DC4356}"/>
    <cellStyle name="60% - Accent2 52 6" xfId="21273" xr:uid="{3CB6FD09-D11A-444D-AB62-C2644138D264}"/>
    <cellStyle name="60% - Accent2 52 7" xfId="21274" xr:uid="{035C2EAB-C03E-44A0-9F09-9C5059B8D821}"/>
    <cellStyle name="60% - Accent2 53" xfId="21275" xr:uid="{C33C1645-F586-4873-828C-B8CD9E8B4BC3}"/>
    <cellStyle name="60% - Accent2 53 2" xfId="21276" xr:uid="{E0A7EBE1-02B1-4B95-944E-694BE913799B}"/>
    <cellStyle name="60% - Accent2 53 2 2" xfId="21277" xr:uid="{D3458B2E-89A7-41F3-A516-C439C27DF44F}"/>
    <cellStyle name="60% - Accent2 53 3" xfId="21278" xr:uid="{5E9BE58B-0EE7-4543-9791-41562D1CDEFC}"/>
    <cellStyle name="60% - Accent2 53 4" xfId="21279" xr:uid="{4D2B3430-12F1-4A3D-B7A2-A862B343C54F}"/>
    <cellStyle name="60% - Accent2 53 5" xfId="21280" xr:uid="{DE374AD9-8A64-4490-99F8-22AF5510F361}"/>
    <cellStyle name="60% - Accent2 53 6" xfId="21281" xr:uid="{4359C5A0-1B74-4F22-A826-397F871D25A3}"/>
    <cellStyle name="60% - Accent2 53 7" xfId="21282" xr:uid="{329B7F5C-A0F7-44FE-9AEF-A0A83F4AF876}"/>
    <cellStyle name="60% - Accent2 54" xfId="21283" xr:uid="{59FA45DF-DA5E-4366-87F6-69B9F7DB4831}"/>
    <cellStyle name="60% - Accent2 54 2" xfId="21284" xr:uid="{5B930F89-A725-4848-9152-3B10A7787E43}"/>
    <cellStyle name="60% - Accent2 54 2 2" xfId="21285" xr:uid="{6EDC13C0-7F16-4F04-8A53-B8D5FBB72676}"/>
    <cellStyle name="60% - Accent2 54 3" xfId="21286" xr:uid="{0FD8BA95-87DA-4CD1-8EDB-455876F3EA24}"/>
    <cellStyle name="60% - Accent2 54 4" xfId="21287" xr:uid="{0B75F032-5510-4196-9211-BBF6A04936F2}"/>
    <cellStyle name="60% - Accent2 54 5" xfId="21288" xr:uid="{2FDBC8BA-F6E3-4A66-99EA-17307E1BA420}"/>
    <cellStyle name="60% - Accent2 54 6" xfId="21289" xr:uid="{3423587A-E010-465B-975F-AFF86EB5067F}"/>
    <cellStyle name="60% - Accent2 54 7" xfId="21290" xr:uid="{86CF169D-0600-4173-A7BF-AF04E6EF1EE5}"/>
    <cellStyle name="60% - Accent2 55" xfId="21291" xr:uid="{ACCEA1F5-4A2D-4E57-A1EC-0A7DC08382C4}"/>
    <cellStyle name="60% - Accent2 55 2" xfId="21292" xr:uid="{32C4BA1A-70D5-4108-A0CA-2289373DED3F}"/>
    <cellStyle name="60% - Accent2 55 3" xfId="21293" xr:uid="{EA4FB043-D03E-4F15-8F34-84B0ADCA573E}"/>
    <cellStyle name="60% - Accent2 55 4" xfId="21294" xr:uid="{9A8A643D-2C46-4503-9C0D-5D5DBC8C1A15}"/>
    <cellStyle name="60% - Accent2 55 5" xfId="21295" xr:uid="{E4B4EB29-0919-4ED0-8B03-B881CA615255}"/>
    <cellStyle name="60% - Accent2 55 6" xfId="21296" xr:uid="{9B8EBEC5-B888-430C-A6F5-5ED7DE5F6F03}"/>
    <cellStyle name="60% - Accent2 55 7" xfId="21297" xr:uid="{A85F3AEA-F010-404B-AA7C-CC264C3B1E7B}"/>
    <cellStyle name="60% - Accent2 56" xfId="21298" xr:uid="{7BEFAF7C-73F0-434C-85AD-3A596D30B6B7}"/>
    <cellStyle name="60% - Accent2 56 2" xfId="21299" xr:uid="{BE6D6480-D98A-4F8B-8A67-0AC4011CB542}"/>
    <cellStyle name="60% - Accent2 57" xfId="21300" xr:uid="{1E960BB1-73DD-4C21-9B4C-29C4C36BAF3A}"/>
    <cellStyle name="60% - Accent2 58" xfId="21301" xr:uid="{34482C07-FDA3-46DD-B693-9ECFB7B9DC14}"/>
    <cellStyle name="60% - Accent2 59" xfId="21302" xr:uid="{1776FE13-8CD6-4F2B-840B-B8D18851E73E}"/>
    <cellStyle name="60% - Accent2 6" xfId="21303" xr:uid="{FF3F38CF-9201-4956-9F4F-299D37E7BEA7}"/>
    <cellStyle name="60% - Accent2 6 2" xfId="21304" xr:uid="{09C34803-B7E9-4404-9482-20234F0CD4A2}"/>
    <cellStyle name="60% - Accent2 6 2 2" xfId="21305" xr:uid="{E057016E-B9B3-4124-951E-3115684705A6}"/>
    <cellStyle name="60% - Accent2 6 3" xfId="21306" xr:uid="{84BCEEDE-A354-493B-9653-BD64A68436DE}"/>
    <cellStyle name="60% - Accent2 6 4" xfId="21307" xr:uid="{A36E8992-E99E-4094-BEBF-02A65364065C}"/>
    <cellStyle name="60% - Accent2 6 5" xfId="21308" xr:uid="{C2505633-3B7F-41FD-BDE1-BD8737EB5067}"/>
    <cellStyle name="60% - Accent2 6 6" xfId="21309" xr:uid="{AEFE4B84-3F87-4F63-9CC4-C39D351CDEB6}"/>
    <cellStyle name="60% - Accent2 6 7" xfId="21310" xr:uid="{6864CA47-B3BD-4C2E-8DAF-9779667C40A0}"/>
    <cellStyle name="60% - Accent2 60" xfId="21311" xr:uid="{87898654-7F80-4C61-91EA-8A8607B17DBE}"/>
    <cellStyle name="60% - Accent2 61" xfId="21312" xr:uid="{F533F6A5-2332-44F2-96AA-765BA7925B7E}"/>
    <cellStyle name="60% - Accent2 62" xfId="21313" xr:uid="{D4715AAD-272A-480B-A7A8-84D2649838CF}"/>
    <cellStyle name="60% - Accent2 62 2" xfId="21314" xr:uid="{02F5E680-6856-400E-B497-33F9AD5F038B}"/>
    <cellStyle name="60% - Accent2 62 3" xfId="21315" xr:uid="{1911B463-24EE-4D85-8B4F-1475177BCD91}"/>
    <cellStyle name="60% - Accent2 62 4" xfId="21316" xr:uid="{17948F4A-7146-490C-ACC8-5A05BF03FA52}"/>
    <cellStyle name="60% - Accent2 62 5" xfId="21317" xr:uid="{C73B4CDF-4ADD-406F-9BF8-661F5A04D1E9}"/>
    <cellStyle name="60% - Accent2 62 6" xfId="21318" xr:uid="{684F498E-56A4-43A3-BE0C-C12B60EECBEE}"/>
    <cellStyle name="60% - Accent2 63" xfId="21319" xr:uid="{4BA23B69-A05F-40B3-86C2-0D4487C5F533}"/>
    <cellStyle name="60% - Accent2 63 2" xfId="21320" xr:uid="{12654C91-CB7B-4C86-8939-30F1A9B090E5}"/>
    <cellStyle name="60% - Accent2 63 3" xfId="21321" xr:uid="{11BFE80B-96B1-4561-BFEB-D5C7E00872DB}"/>
    <cellStyle name="60% - Accent2 63 4" xfId="21322" xr:uid="{C6401E93-A023-4805-8D76-E26343DFB950}"/>
    <cellStyle name="60% - Accent2 63 5" xfId="21323" xr:uid="{9EF9CF2C-EFC9-4D03-8711-386AF43E081F}"/>
    <cellStyle name="60% - Accent2 63 6" xfId="21324" xr:uid="{0F15CFF9-27D6-4C20-874B-B17FFF51FB4F}"/>
    <cellStyle name="60% - Accent2 64" xfId="21325" xr:uid="{A2285BAE-E2C1-4D69-B323-3418120F0A67}"/>
    <cellStyle name="60% - Accent2 65" xfId="21326" xr:uid="{3C255A43-EB87-4295-AF20-5B5FEBBBBC60}"/>
    <cellStyle name="60% - Accent2 66" xfId="21327" xr:uid="{2466C300-354A-4038-A543-38855B6F654C}"/>
    <cellStyle name="60% - Accent2 67" xfId="21328" xr:uid="{6F0D7C97-43D3-4ED2-9B41-AE17206EDE47}"/>
    <cellStyle name="60% - Accent2 68" xfId="21329" xr:uid="{9425A65B-CA46-4A0A-ACF2-56087C312C21}"/>
    <cellStyle name="60% - Accent2 69" xfId="21330" xr:uid="{F4A869DA-F38B-47E8-93C1-870D9DA0383E}"/>
    <cellStyle name="60% - Accent2 7" xfId="21331" xr:uid="{74DBD25F-153F-404F-B085-24F4C743CF70}"/>
    <cellStyle name="60% - Accent2 7 2" xfId="21332" xr:uid="{27F9F665-00BC-4DE7-9492-0250FECA50FD}"/>
    <cellStyle name="60% - Accent2 7 2 2" xfId="21333" xr:uid="{AAB03439-25F3-4DC1-99BC-CD7A83D90498}"/>
    <cellStyle name="60% - Accent2 7 3" xfId="21334" xr:uid="{66E79036-382C-4C79-BDE0-29428695CDD5}"/>
    <cellStyle name="60% - Accent2 7 4" xfId="21335" xr:uid="{1DB55711-D010-4399-97F2-BF61AAB591B9}"/>
    <cellStyle name="60% - Accent2 7 5" xfId="21336" xr:uid="{234B4625-8964-4709-9E6B-B2D04D398EF0}"/>
    <cellStyle name="60% - Accent2 7 6" xfId="21337" xr:uid="{5E3A3D62-12B4-44DE-AFF6-E46F564288BD}"/>
    <cellStyle name="60% - Accent2 7 7" xfId="21338" xr:uid="{0FA7C8AE-43F5-4B11-85AE-211854D31415}"/>
    <cellStyle name="60% - Accent2 70" xfId="21339" xr:uid="{1DB5FBF2-70DA-4590-A5B4-8437BB606BB7}"/>
    <cellStyle name="60% - Accent2 71" xfId="21340" xr:uid="{E0D1CCC5-CCE9-4670-9FB8-E3355D35B399}"/>
    <cellStyle name="60% - Accent2 72" xfId="5191" xr:uid="{20A2932B-C80A-4A5C-BDE1-C5CFF9352474}"/>
    <cellStyle name="60% - Accent2 73" xfId="37856" xr:uid="{9BBA178D-9F7E-4354-ACF9-3C708808CDA6}"/>
    <cellStyle name="60% - Accent2 74" xfId="38011" xr:uid="{32A1F0F0-1550-4014-B9CA-09BE22C765F9}"/>
    <cellStyle name="60% - Accent2 8" xfId="21341" xr:uid="{A356616A-223D-4559-8DD4-A88C44B005E2}"/>
    <cellStyle name="60% - Accent2 8 2" xfId="21342" xr:uid="{374DB6A8-C3F9-4AA9-B720-D4F651723DFF}"/>
    <cellStyle name="60% - Accent2 8 2 2" xfId="21343" xr:uid="{CFF5AB9C-3134-458D-90C5-EE8AAE2CB12D}"/>
    <cellStyle name="60% - Accent2 8 3" xfId="21344" xr:uid="{63D30209-75DC-45B6-BD16-993DA2D05783}"/>
    <cellStyle name="60% - Accent2 8 4" xfId="21345" xr:uid="{DB9C9E51-FD13-40EA-80EE-20D4BE800D7E}"/>
    <cellStyle name="60% - Accent2 8 5" xfId="21346" xr:uid="{E439B35D-3B50-47B0-BA48-5A677A883EFF}"/>
    <cellStyle name="60% - Accent2 8 6" xfId="21347" xr:uid="{69A27136-E365-466F-8381-0A7CF97528E2}"/>
    <cellStyle name="60% - Accent2 8 7" xfId="21348" xr:uid="{25259EA9-2ED4-4CE0-9006-CFD040BDA38D}"/>
    <cellStyle name="60% - Accent2 9" xfId="21349" xr:uid="{4744AAFF-8A6C-472E-82C3-F7CC680D1A12}"/>
    <cellStyle name="60% - Accent2 9 2" xfId="21350" xr:uid="{76D75E4A-BA68-430F-B549-5236F98C16BD}"/>
    <cellStyle name="60% - Accent2 9 2 2" xfId="21351" xr:uid="{2E565A17-0463-4945-9793-38589806E355}"/>
    <cellStyle name="60% - Accent2 9 3" xfId="21352" xr:uid="{EDC32212-2D49-4416-8DA9-B5F7F1FD20B4}"/>
    <cellStyle name="60% - Accent2 9 4" xfId="21353" xr:uid="{E36EC7AB-6A95-4C6F-818D-7F8504B4904F}"/>
    <cellStyle name="60% - Accent2 9 5" xfId="21354" xr:uid="{42D7F798-C6CD-487F-BC22-6A6026FB3745}"/>
    <cellStyle name="60% - Accent2 9 6" xfId="21355" xr:uid="{559354C8-9168-4426-9349-317012DB2FDF}"/>
    <cellStyle name="60% - Accent2 9 7" xfId="21356" xr:uid="{068243F3-F3EB-4632-8923-B6372B44DCBF}"/>
    <cellStyle name="60% - Accent3" xfId="38" builtinId="40" customBuiltin="1"/>
    <cellStyle name="60% - Accent3 10" xfId="21357" xr:uid="{FC314EE5-4302-4E5E-B167-35AF588042D3}"/>
    <cellStyle name="60% - Accent3 10 2" xfId="21358" xr:uid="{549E1D14-8000-4EEF-90E3-D29180C9D6C8}"/>
    <cellStyle name="60% - Accent3 10 2 2" xfId="21359" xr:uid="{728CE7A2-22F1-43AD-BBBB-D53FF8955F5E}"/>
    <cellStyle name="60% - Accent3 10 3" xfId="21360" xr:uid="{2DB9E965-7C99-4993-955F-13E7B659210F}"/>
    <cellStyle name="60% - Accent3 10 4" xfId="21361" xr:uid="{6F657D78-F54C-4A6B-AC2D-DA3D995E7CE4}"/>
    <cellStyle name="60% - Accent3 10 5" xfId="21362" xr:uid="{8FCFA577-1CF6-4647-99B3-3D1728495E07}"/>
    <cellStyle name="60% - Accent3 10 6" xfId="21363" xr:uid="{BC4F0BA0-C324-40E0-8104-AA16D7096B0A}"/>
    <cellStyle name="60% - Accent3 10 7" xfId="21364" xr:uid="{39CC8A6F-9BBF-40DE-BF1B-A4BDDC4C4677}"/>
    <cellStyle name="60% - Accent3 11" xfId="21365" xr:uid="{EAA7EEEF-6AD8-4501-AE16-7D50160EDBE8}"/>
    <cellStyle name="60% - Accent3 11 2" xfId="21366" xr:uid="{E5146873-138F-4867-B5CC-5678B66D9EE3}"/>
    <cellStyle name="60% - Accent3 11 2 2" xfId="21367" xr:uid="{E295537C-BA20-4297-9476-C200C8F42605}"/>
    <cellStyle name="60% - Accent3 11 3" xfId="21368" xr:uid="{A9B98911-3855-4CCA-94E3-FC2EF96AD2F2}"/>
    <cellStyle name="60% - Accent3 11 4" xfId="21369" xr:uid="{23853768-434B-4740-94B5-164C27AB2AB4}"/>
    <cellStyle name="60% - Accent3 11 5" xfId="21370" xr:uid="{A2EA19A5-3EF5-4567-B389-E8299959D692}"/>
    <cellStyle name="60% - Accent3 11 6" xfId="21371" xr:uid="{F3CEEE0E-3224-4FCD-B11C-8A4679007F6C}"/>
    <cellStyle name="60% - Accent3 11 7" xfId="21372" xr:uid="{34EA2A3F-BC6C-4DFD-907C-ADED0283ECD1}"/>
    <cellStyle name="60% - Accent3 12" xfId="21373" xr:uid="{B1374468-0D98-4CE4-8BC3-53293273464D}"/>
    <cellStyle name="60% - Accent3 12 2" xfId="21374" xr:uid="{3E352F7E-57D7-4194-B45F-894B38C395B8}"/>
    <cellStyle name="60% - Accent3 12 2 2" xfId="21375" xr:uid="{B6247AD1-55F3-4B3A-8755-DC44E97A90F0}"/>
    <cellStyle name="60% - Accent3 12 3" xfId="21376" xr:uid="{BE4A5ABE-CB77-41DD-98BB-79E28FC53C6A}"/>
    <cellStyle name="60% - Accent3 12 4" xfId="21377" xr:uid="{01BF7C5D-8564-4675-AD34-A9E50D4D4440}"/>
    <cellStyle name="60% - Accent3 12 5" xfId="21378" xr:uid="{ED986F52-799D-4DB1-8E09-306A8D593AAD}"/>
    <cellStyle name="60% - Accent3 12 6" xfId="21379" xr:uid="{DA0D6079-59B4-44C0-A8EC-5EACC1100F3D}"/>
    <cellStyle name="60% - Accent3 12 7" xfId="21380" xr:uid="{2BAF0DCB-137A-4E35-809B-40EA1487CD2A}"/>
    <cellStyle name="60% - Accent3 13" xfId="21381" xr:uid="{294F5E04-E85E-4EB0-A10F-3C0F4196D978}"/>
    <cellStyle name="60% - Accent3 13 2" xfId="21382" xr:uid="{73F09675-FB54-43D1-ACCA-F32BAB86FAB7}"/>
    <cellStyle name="60% - Accent3 13 2 2" xfId="21383" xr:uid="{CE3F5C9D-257A-4D38-B802-5598D3D37AE4}"/>
    <cellStyle name="60% - Accent3 13 3" xfId="21384" xr:uid="{BD884099-F92E-4950-AA21-BEE7EC3FA5F0}"/>
    <cellStyle name="60% - Accent3 13 4" xfId="21385" xr:uid="{21ED546E-7771-4A8F-85AB-58423468E4E9}"/>
    <cellStyle name="60% - Accent3 13 5" xfId="21386" xr:uid="{2638222A-0896-446D-BCEE-CA25A680C73E}"/>
    <cellStyle name="60% - Accent3 13 6" xfId="21387" xr:uid="{DF262C79-9274-4142-938C-826BFB60DF59}"/>
    <cellStyle name="60% - Accent3 13 7" xfId="21388" xr:uid="{F20472B6-4684-466F-B01D-7BFD965985F2}"/>
    <cellStyle name="60% - Accent3 14" xfId="21389" xr:uid="{025FB0B1-1F78-44DA-9D8A-FF886F6F409A}"/>
    <cellStyle name="60% - Accent3 14 2" xfId="21390" xr:uid="{6E8964CE-AC28-4221-94CC-903DE9D4B167}"/>
    <cellStyle name="60% - Accent3 14 2 2" xfId="21391" xr:uid="{7745EED8-60D9-4FF1-BAE2-597C39885047}"/>
    <cellStyle name="60% - Accent3 14 3" xfId="21392" xr:uid="{401AFE7D-8D67-4752-B92C-0AAF932D09BE}"/>
    <cellStyle name="60% - Accent3 14 4" xfId="21393" xr:uid="{48305900-4BE7-402E-BA37-E831142C21D0}"/>
    <cellStyle name="60% - Accent3 14 5" xfId="21394" xr:uid="{7E4DB527-750A-45F5-B757-5595D2A0D60D}"/>
    <cellStyle name="60% - Accent3 14 6" xfId="21395" xr:uid="{FD574C23-B111-4FB5-BB9D-436C6A2E4DFB}"/>
    <cellStyle name="60% - Accent3 14 7" xfId="21396" xr:uid="{12C6D73A-ECC0-4AC3-9E1C-9FF2F52D510E}"/>
    <cellStyle name="60% - Accent3 15" xfId="21397" xr:uid="{B8A6A069-8777-4DF9-A84A-5DD3494575CB}"/>
    <cellStyle name="60% - Accent3 15 2" xfId="21398" xr:uid="{882790B4-DC0F-47B6-A158-E10565FA64ED}"/>
    <cellStyle name="60% - Accent3 15 2 2" xfId="21399" xr:uid="{EEF47911-9A06-4FA3-8B0F-B0F0C7BE7395}"/>
    <cellStyle name="60% - Accent3 15 3" xfId="21400" xr:uid="{402947C7-E4B5-44F5-8E6B-E57A5684BA4B}"/>
    <cellStyle name="60% - Accent3 15 4" xfId="21401" xr:uid="{25BA8C0A-5349-4D92-B387-FCF815865299}"/>
    <cellStyle name="60% - Accent3 15 5" xfId="21402" xr:uid="{1AD511A7-8C2E-4525-B777-68C9C487DE38}"/>
    <cellStyle name="60% - Accent3 15 6" xfId="21403" xr:uid="{CEA96B54-6DFE-4F04-AEED-CF2F10F96EF7}"/>
    <cellStyle name="60% - Accent3 15 7" xfId="21404" xr:uid="{890B0978-D1CD-45A2-8CBF-0CEC07A39856}"/>
    <cellStyle name="60% - Accent3 16" xfId="21405" xr:uid="{21DB4040-4F2A-4B0E-8022-99E8A0EA1BE8}"/>
    <cellStyle name="60% - Accent3 16 2" xfId="21406" xr:uid="{3BD13627-E1BF-46D2-97A2-72418504B0B2}"/>
    <cellStyle name="60% - Accent3 16 2 2" xfId="21407" xr:uid="{E5A29824-11D8-4785-9421-46F08045E352}"/>
    <cellStyle name="60% - Accent3 16 3" xfId="21408" xr:uid="{F3506CA7-F131-4934-AF34-DB6C2B751C40}"/>
    <cellStyle name="60% - Accent3 16 4" xfId="21409" xr:uid="{50EFBFCD-19BE-482A-BE4F-31F4438537C4}"/>
    <cellStyle name="60% - Accent3 16 5" xfId="21410" xr:uid="{229E6EEB-253E-404D-A865-7AA1A343657E}"/>
    <cellStyle name="60% - Accent3 16 6" xfId="21411" xr:uid="{31FC2D59-E82C-46D9-827D-248A4C00879D}"/>
    <cellStyle name="60% - Accent3 16 7" xfId="21412" xr:uid="{B629A530-855E-4F9B-8AF5-0F8E04C15762}"/>
    <cellStyle name="60% - Accent3 17" xfId="21413" xr:uid="{BFE2D7D8-A67B-4BC9-A255-D2B721BBFDC4}"/>
    <cellStyle name="60% - Accent3 17 2" xfId="21414" xr:uid="{C73AED2E-5530-4567-82F2-DF4DF5EDF804}"/>
    <cellStyle name="60% - Accent3 17 2 2" xfId="21415" xr:uid="{79834212-25DE-442D-BDB7-3DDEBD65A92C}"/>
    <cellStyle name="60% - Accent3 17 3" xfId="21416" xr:uid="{8BB203BC-E8A3-4B00-A98A-7BA83D3C5932}"/>
    <cellStyle name="60% - Accent3 17 4" xfId="21417" xr:uid="{611584C7-A86B-45B9-90F5-C27A89EE1CCA}"/>
    <cellStyle name="60% - Accent3 17 5" xfId="21418" xr:uid="{F8959988-98D2-474B-ACAA-EE75E503AC36}"/>
    <cellStyle name="60% - Accent3 17 6" xfId="21419" xr:uid="{6E0B7014-92D1-4BEA-B848-D64E2E153099}"/>
    <cellStyle name="60% - Accent3 17 7" xfId="21420" xr:uid="{6846F39F-F423-4185-A076-279DCD00568B}"/>
    <cellStyle name="60% - Accent3 18" xfId="21421" xr:uid="{ECAF1F8B-C013-45E0-805B-45CD3FFD2129}"/>
    <cellStyle name="60% - Accent3 18 2" xfId="21422" xr:uid="{D4954F8A-A2BE-4063-BBFE-3F0AB338075E}"/>
    <cellStyle name="60% - Accent3 18 2 2" xfId="21423" xr:uid="{28A60CA2-2F56-4D94-9554-6AB7A2D9EC21}"/>
    <cellStyle name="60% - Accent3 18 3" xfId="21424" xr:uid="{EE4E6A1C-7CA6-40D4-AC62-4ABE922DC0F6}"/>
    <cellStyle name="60% - Accent3 18 4" xfId="21425" xr:uid="{98C39078-1C7C-4C91-8A42-285AB34D2600}"/>
    <cellStyle name="60% - Accent3 18 5" xfId="21426" xr:uid="{8E0C02D4-9D47-4C59-AD74-4CFB9AEAD652}"/>
    <cellStyle name="60% - Accent3 18 6" xfId="21427" xr:uid="{ADFFCF22-69EA-4F85-8987-B1EE2D4C56B1}"/>
    <cellStyle name="60% - Accent3 18 7" xfId="21428" xr:uid="{2C5B132C-A1DD-404A-9585-FEA96EB1D0A2}"/>
    <cellStyle name="60% - Accent3 19" xfId="21429" xr:uid="{5610C164-13CE-423B-BBF0-CD08EDB913C2}"/>
    <cellStyle name="60% - Accent3 19 2" xfId="21430" xr:uid="{815E6F8A-A6D2-431A-98DB-D70B0019062E}"/>
    <cellStyle name="60% - Accent3 19 2 2" xfId="21431" xr:uid="{BB5156AA-EF78-423C-8008-BF2B08A27169}"/>
    <cellStyle name="60% - Accent3 19 3" xfId="21432" xr:uid="{93FE0C10-47C1-4EC0-9E26-C98ADCCDCF7B}"/>
    <cellStyle name="60% - Accent3 19 4" xfId="21433" xr:uid="{3C27553E-F776-4089-A795-DDEC1D389712}"/>
    <cellStyle name="60% - Accent3 19 5" xfId="21434" xr:uid="{843E44F6-095B-4D14-B0A6-4108A5002670}"/>
    <cellStyle name="60% - Accent3 19 6" xfId="21435" xr:uid="{E42C004F-7883-4FBB-8B37-8042363822E3}"/>
    <cellStyle name="60% - Accent3 19 7" xfId="21436" xr:uid="{E05F6F5E-0E2B-41E5-9801-4DDFFC13807C}"/>
    <cellStyle name="60% - Accent3 2" xfId="244" xr:uid="{8676B219-56AE-449E-95A3-EA42849A0986}"/>
    <cellStyle name="60% - Accent3 2 10" xfId="21437" xr:uid="{A28B2181-375C-42D0-80B3-97E4F3E59122}"/>
    <cellStyle name="60% - Accent3 2 11" xfId="37725" xr:uid="{27EB189E-8A75-4B8B-A483-0CAB1FE04BCA}"/>
    <cellStyle name="60% - Accent3 2 12" xfId="5331" xr:uid="{7581A106-EAAE-4B5D-A5E9-777FE2C66B55}"/>
    <cellStyle name="60% - Accent3 2 13" xfId="37888" xr:uid="{10A5B506-5B68-43B3-999A-26B460E5792D}"/>
    <cellStyle name="60% - Accent3 2 14" xfId="4564" xr:uid="{67F36044-E0CB-4A7C-A9EB-E213806CF2C3}"/>
    <cellStyle name="60% - Accent3 2 2" xfId="5417" xr:uid="{82372C26-4786-4CED-B09A-9CD6CE563C00}"/>
    <cellStyle name="60% - Accent3 2 2 2" xfId="21439" xr:uid="{7913A570-B042-48EC-B7E9-BB0FBCC37D49}"/>
    <cellStyle name="60% - Accent3 2 2 3" xfId="21438" xr:uid="{CBDDCFFD-CE8A-4C95-AF79-FD3B748D18BB}"/>
    <cellStyle name="60% - Accent3 2 3" xfId="5307" xr:uid="{EE04357B-6BCD-41EB-8160-6F0CB876F6F3}"/>
    <cellStyle name="60% - Accent3 2 3 2" xfId="21440" xr:uid="{C9B37F85-FBF7-40F5-A453-886F70769CC1}"/>
    <cellStyle name="60% - Accent3 2 4" xfId="21441" xr:uid="{EDD629DD-E9F0-444B-A05A-551EBF8CC110}"/>
    <cellStyle name="60% - Accent3 2 5" xfId="21442" xr:uid="{DAF319BD-82BA-42E1-AA87-1C239F4584E5}"/>
    <cellStyle name="60% - Accent3 2 6" xfId="21443" xr:uid="{A12BFF77-288F-4B44-B39C-6967C03257AD}"/>
    <cellStyle name="60% - Accent3 2 7" xfId="21444" xr:uid="{FB2668BC-6EA2-480A-BABA-EFD7294B3737}"/>
    <cellStyle name="60% - Accent3 2 8" xfId="21445" xr:uid="{CFD98364-1ADC-4D3C-8A2D-8F910959DCAA}"/>
    <cellStyle name="60% - Accent3 2 9" xfId="21446" xr:uid="{7F29BC94-FB9C-402F-8B05-693EDDD2EF96}"/>
    <cellStyle name="60% - Accent3 20" xfId="21447" xr:uid="{330AB9F0-039B-4C24-9BCD-9B285540BDD8}"/>
    <cellStyle name="60% - Accent3 20 2" xfId="21448" xr:uid="{2BC4DC9E-63B2-411D-A577-F32F817E2A59}"/>
    <cellStyle name="60% - Accent3 20 2 2" xfId="21449" xr:uid="{6BDB0789-0B50-4F21-AA98-3366CB1B7E97}"/>
    <cellStyle name="60% - Accent3 20 3" xfId="21450" xr:uid="{615E5D17-EF35-4BE7-98D8-424CA3558618}"/>
    <cellStyle name="60% - Accent3 20 4" xfId="21451" xr:uid="{706A9407-DEC8-427D-AA02-47135CA28464}"/>
    <cellStyle name="60% - Accent3 20 5" xfId="21452" xr:uid="{9441BB40-81A0-48F2-9169-40326EFA11FD}"/>
    <cellStyle name="60% - Accent3 20 6" xfId="21453" xr:uid="{62075DD9-2AC5-4FF4-802E-1F57C227D9ED}"/>
    <cellStyle name="60% - Accent3 20 7" xfId="21454" xr:uid="{ED6DA00A-F3BF-4C50-9312-1B773E6B14D8}"/>
    <cellStyle name="60% - Accent3 21" xfId="21455" xr:uid="{831FC7D9-B495-47A7-ACF8-151168079450}"/>
    <cellStyle name="60% - Accent3 21 2" xfId="21456" xr:uid="{714DE6B2-59A1-4DA9-9564-1AE3F2D2C1BB}"/>
    <cellStyle name="60% - Accent3 21 2 2" xfId="21457" xr:uid="{D47C1496-0D94-45CE-AFE8-E65DD945041C}"/>
    <cellStyle name="60% - Accent3 21 3" xfId="21458" xr:uid="{BAA3F56B-B817-4FA8-BD7F-662BA7A9D273}"/>
    <cellStyle name="60% - Accent3 21 4" xfId="21459" xr:uid="{9CAC646B-3B24-4075-A59D-F31FABC05B6D}"/>
    <cellStyle name="60% - Accent3 21 5" xfId="21460" xr:uid="{4B5E29A0-090B-4E68-9CB3-BD93ED0D50EB}"/>
    <cellStyle name="60% - Accent3 21 6" xfId="21461" xr:uid="{5FE9C0B2-70FB-48E4-A3C2-0FC6B6F91311}"/>
    <cellStyle name="60% - Accent3 21 7" xfId="21462" xr:uid="{FE4AD69C-09FA-4B88-BF1E-4E880756D3E8}"/>
    <cellStyle name="60% - Accent3 22" xfId="21463" xr:uid="{3CF920E6-788C-4524-8C7A-9A8BC8307511}"/>
    <cellStyle name="60% - Accent3 22 2" xfId="21464" xr:uid="{5D17A5D8-0205-476E-AFE9-A828DCC35260}"/>
    <cellStyle name="60% - Accent3 22 2 2" xfId="21465" xr:uid="{ED490DF9-843E-4C55-A0EC-0DC0164AAD44}"/>
    <cellStyle name="60% - Accent3 22 3" xfId="21466" xr:uid="{4723C719-7CB5-49D4-B2FA-F716CEF8FC72}"/>
    <cellStyle name="60% - Accent3 22 4" xfId="21467" xr:uid="{D406047C-8D99-4829-BB27-0D06775FBEDB}"/>
    <cellStyle name="60% - Accent3 22 5" xfId="21468" xr:uid="{A54D9739-4AC1-4237-8F7A-48B2DDFE600E}"/>
    <cellStyle name="60% - Accent3 22 6" xfId="21469" xr:uid="{13CA7821-CECC-47BA-B6F0-130AE9F2D694}"/>
    <cellStyle name="60% - Accent3 22 7" xfId="21470" xr:uid="{98E5E0A3-0887-4589-BFF3-F1042EE12E8A}"/>
    <cellStyle name="60% - Accent3 23" xfId="21471" xr:uid="{79656E73-1588-43B7-A66B-BD29FFE9B986}"/>
    <cellStyle name="60% - Accent3 23 2" xfId="21472" xr:uid="{EA1ED79F-BE9E-4663-A8FF-CDAE4712BC35}"/>
    <cellStyle name="60% - Accent3 23 2 2" xfId="21473" xr:uid="{757EB0BE-A9AF-4884-B64D-E2C88DEB274E}"/>
    <cellStyle name="60% - Accent3 23 3" xfId="21474" xr:uid="{6006EE21-F1A2-4100-9C43-46A8801B304A}"/>
    <cellStyle name="60% - Accent3 23 4" xfId="21475" xr:uid="{9D66C7F2-7349-4B27-A66A-4EED5B44555B}"/>
    <cellStyle name="60% - Accent3 23 5" xfId="21476" xr:uid="{A13DFD5B-8AA7-4AB8-9DA1-766FDB3D8ACE}"/>
    <cellStyle name="60% - Accent3 23 6" xfId="21477" xr:uid="{449E8E90-E478-4DF1-8D4E-1DABB2C5E6CB}"/>
    <cellStyle name="60% - Accent3 23 7" xfId="21478" xr:uid="{72C47B5A-58BA-43E4-94EF-D92CABC11B7A}"/>
    <cellStyle name="60% - Accent3 24" xfId="21479" xr:uid="{17A7B5E6-584C-4ED2-A72B-B74949B368D1}"/>
    <cellStyle name="60% - Accent3 24 2" xfId="21480" xr:uid="{125AD0C7-E54C-4875-A305-D1C23F4288DC}"/>
    <cellStyle name="60% - Accent3 24 2 2" xfId="21481" xr:uid="{3A1B36A0-1CA1-4D26-835C-84131AF5510D}"/>
    <cellStyle name="60% - Accent3 24 3" xfId="21482" xr:uid="{C5B61421-1264-47F2-B336-302970ADAB8A}"/>
    <cellStyle name="60% - Accent3 24 4" xfId="21483" xr:uid="{A75388CA-FF92-4EF0-BA78-639E453C1860}"/>
    <cellStyle name="60% - Accent3 24 5" xfId="21484" xr:uid="{F4D6F9E0-E5F7-43AF-953E-E691CD2EE277}"/>
    <cellStyle name="60% - Accent3 24 6" xfId="21485" xr:uid="{3734856B-B402-4D05-B7D7-D2BD21FDD6A0}"/>
    <cellStyle name="60% - Accent3 24 7" xfId="21486" xr:uid="{3F4570CC-1EB0-41D0-BD90-757F038FE0AC}"/>
    <cellStyle name="60% - Accent3 25" xfId="21487" xr:uid="{620B4E8A-A856-4330-A3A8-AF4D516F0EDC}"/>
    <cellStyle name="60% - Accent3 25 2" xfId="21488" xr:uid="{221CE079-BCBD-47E2-9025-50B0A5B09239}"/>
    <cellStyle name="60% - Accent3 25 2 2" xfId="21489" xr:uid="{B90A378F-AA7C-4308-85BE-B0B4CAFA5B17}"/>
    <cellStyle name="60% - Accent3 25 3" xfId="21490" xr:uid="{5C682291-22DF-468A-9062-6EE07C409C84}"/>
    <cellStyle name="60% - Accent3 25 4" xfId="21491" xr:uid="{5724C40C-346A-4894-A59F-E37046029164}"/>
    <cellStyle name="60% - Accent3 25 5" xfId="21492" xr:uid="{A4C53372-2830-406C-A793-E1D40FBF3DF4}"/>
    <cellStyle name="60% - Accent3 25 6" xfId="21493" xr:uid="{609FF55F-C041-47C0-AF0F-02D27B78FD72}"/>
    <cellStyle name="60% - Accent3 25 7" xfId="21494" xr:uid="{AF2FE29F-2D62-4B4B-840E-B4B9C2CEF035}"/>
    <cellStyle name="60% - Accent3 26" xfId="21495" xr:uid="{041B7A40-E400-492A-9509-EF51DEA920C8}"/>
    <cellStyle name="60% - Accent3 26 2" xfId="21496" xr:uid="{EFE4BB19-6D0C-4D36-B1E8-E2D68A93DAF1}"/>
    <cellStyle name="60% - Accent3 26 2 2" xfId="21497" xr:uid="{B6E21DCF-F3C8-4905-8BDF-F0DB4D50DA17}"/>
    <cellStyle name="60% - Accent3 26 3" xfId="21498" xr:uid="{7DCF974C-E6B1-4730-A35F-157F327105A0}"/>
    <cellStyle name="60% - Accent3 26 4" xfId="21499" xr:uid="{6F17B9B4-9374-41DA-AB45-B626000E4531}"/>
    <cellStyle name="60% - Accent3 26 5" xfId="21500" xr:uid="{088F75FF-C413-4B58-BF5C-4AD708492998}"/>
    <cellStyle name="60% - Accent3 26 6" xfId="21501" xr:uid="{8DA94E08-FFD0-4AC4-9149-7C22628DAA0A}"/>
    <cellStyle name="60% - Accent3 26 7" xfId="21502" xr:uid="{19E1C282-5637-4278-9817-99DAE634B912}"/>
    <cellStyle name="60% - Accent3 27" xfId="21503" xr:uid="{1C76754D-3638-4138-A6E4-B67368146F9C}"/>
    <cellStyle name="60% - Accent3 27 2" xfId="21504" xr:uid="{E555C845-F3BC-4592-B9AB-4A09472906A9}"/>
    <cellStyle name="60% - Accent3 27 2 2" xfId="21505" xr:uid="{F499BD29-4BCD-4FA9-B100-CCCB5941D5EF}"/>
    <cellStyle name="60% - Accent3 27 3" xfId="21506" xr:uid="{B7F10B6E-651B-445F-9169-841CF422CA46}"/>
    <cellStyle name="60% - Accent3 27 4" xfId="21507" xr:uid="{302E6152-13C1-494F-B782-5FC2AB785B9A}"/>
    <cellStyle name="60% - Accent3 27 5" xfId="21508" xr:uid="{D9E52D98-9BC1-4968-9607-A70654E6542E}"/>
    <cellStyle name="60% - Accent3 27 6" xfId="21509" xr:uid="{197CA8BE-170F-45C3-BA5B-E232F7815FB2}"/>
    <cellStyle name="60% - Accent3 27 7" xfId="21510" xr:uid="{F2A3A1D6-D69A-4D5D-A019-36C6172881DF}"/>
    <cellStyle name="60% - Accent3 28" xfId="21511" xr:uid="{CBF36EB5-B3BF-41A2-B2F2-672B3153A93B}"/>
    <cellStyle name="60% - Accent3 28 2" xfId="21512" xr:uid="{0450D583-EB9C-45EF-BD04-010BE10BBD83}"/>
    <cellStyle name="60% - Accent3 28 2 2" xfId="21513" xr:uid="{3B77C75E-BEE1-4006-9988-BF1C9FB9556F}"/>
    <cellStyle name="60% - Accent3 28 3" xfId="21514" xr:uid="{4C9CDD10-46FC-484F-BA0F-CB7A10FBADEB}"/>
    <cellStyle name="60% - Accent3 28 4" xfId="21515" xr:uid="{546E625F-0303-4C19-BE4F-BFFABF774DA8}"/>
    <cellStyle name="60% - Accent3 28 5" xfId="21516" xr:uid="{9AAFA0D7-2E57-4DB3-90F3-00A680DAAF0F}"/>
    <cellStyle name="60% - Accent3 28 6" xfId="21517" xr:uid="{3C523723-608E-4E89-B524-409E03D699A3}"/>
    <cellStyle name="60% - Accent3 28 7" xfId="21518" xr:uid="{FF4A03B2-7168-4AC3-BD33-FD2A0EF57AA8}"/>
    <cellStyle name="60% - Accent3 29" xfId="21519" xr:uid="{BDFF320B-7D2C-48E5-8DCC-69B512A3506D}"/>
    <cellStyle name="60% - Accent3 29 2" xfId="21520" xr:uid="{E7C9D96E-AE03-40CD-B4CB-EA23EABF46DA}"/>
    <cellStyle name="60% - Accent3 29 2 2" xfId="21521" xr:uid="{A2A5170D-94D9-4A1D-8A7C-552E79124D81}"/>
    <cellStyle name="60% - Accent3 29 3" xfId="21522" xr:uid="{CFFECD9D-D1C9-4B10-93FB-469F76EAAA48}"/>
    <cellStyle name="60% - Accent3 29 4" xfId="21523" xr:uid="{9E404B48-93CA-42F1-B91B-6CEDD1DAD2A6}"/>
    <cellStyle name="60% - Accent3 29 5" xfId="21524" xr:uid="{73BF4943-6B80-4F61-A180-2187E440F47A}"/>
    <cellStyle name="60% - Accent3 29 6" xfId="21525" xr:uid="{A1802173-E916-4F74-BD5E-7537061933BB}"/>
    <cellStyle name="60% - Accent3 29 7" xfId="21526" xr:uid="{C609BEE1-B7CD-435F-842F-F9D46A475C19}"/>
    <cellStyle name="60% - Accent3 3" xfId="245" xr:uid="{ADAE40B2-D4EE-4612-AD5A-A3F489ACB00E}"/>
    <cellStyle name="60% - Accent3 3 10" xfId="38090" xr:uid="{DA2F3C37-D851-4CCB-9F63-B34D889FECE4}"/>
    <cellStyle name="60% - Accent3 3 11" xfId="4445" xr:uid="{B0C974FE-F365-449A-8532-FE681BB32381}"/>
    <cellStyle name="60% - Accent3 3 2" xfId="5468" xr:uid="{937C2319-25BE-4CA3-8D93-C9600A89845E}"/>
    <cellStyle name="60% - Accent3 3 2 2" xfId="21529" xr:uid="{89C94F2D-747C-4029-BB48-4844D8BD724A}"/>
    <cellStyle name="60% - Accent3 3 2 3" xfId="21528" xr:uid="{B829ABA5-1AF0-41A0-B6D4-7AB53D85CF37}"/>
    <cellStyle name="60% - Accent3 3 3" xfId="21530" xr:uid="{47CDFC48-5C25-49D4-9E29-930E60AA368E}"/>
    <cellStyle name="60% - Accent3 3 4" xfId="21531" xr:uid="{55F58153-D3DD-4D2C-A97C-96191434C6E8}"/>
    <cellStyle name="60% - Accent3 3 5" xfId="21532" xr:uid="{3DA5315A-DCFF-4F4A-9516-B9A898FAEE7C}"/>
    <cellStyle name="60% - Accent3 3 6" xfId="21533" xr:uid="{3D23A143-433E-4AFE-91E1-02014E957AF7}"/>
    <cellStyle name="60% - Accent3 3 7" xfId="21534" xr:uid="{C06E0C0D-2682-43DF-8E25-982CC6ED8C71}"/>
    <cellStyle name="60% - Accent3 3 8" xfId="21527" xr:uid="{18B0C854-5143-4F4D-A010-832993AB8E91}"/>
    <cellStyle name="60% - Accent3 3 9" xfId="5363" xr:uid="{B362283B-3982-4214-BC0C-CB872A19160F}"/>
    <cellStyle name="60% - Accent3 30" xfId="21535" xr:uid="{F944E2D4-1796-4CB1-AD71-1CA4BBFE1AEF}"/>
    <cellStyle name="60% - Accent3 30 2" xfId="21536" xr:uid="{E7BEAF18-F71C-44B9-BF8F-905BA29D6CE9}"/>
    <cellStyle name="60% - Accent3 30 2 2" xfId="21537" xr:uid="{51FBBF7C-093B-4FB0-8F84-02675D3896E0}"/>
    <cellStyle name="60% - Accent3 30 3" xfId="21538" xr:uid="{A987C616-80F1-480D-B739-5D886A03AEB2}"/>
    <cellStyle name="60% - Accent3 30 4" xfId="21539" xr:uid="{4E37B861-E4EF-4F0C-BA47-2938434098AE}"/>
    <cellStyle name="60% - Accent3 30 5" xfId="21540" xr:uid="{047E9876-598F-428C-9FDE-50CBC8BCB30D}"/>
    <cellStyle name="60% - Accent3 30 6" xfId="21541" xr:uid="{286E05C7-D2AD-49FD-B65C-1A94A56E9BC8}"/>
    <cellStyle name="60% - Accent3 30 7" xfId="21542" xr:uid="{A7C002E2-8DA6-4941-9390-66797E3C1B55}"/>
    <cellStyle name="60% - Accent3 31" xfId="21543" xr:uid="{1B92129E-CB9E-41E3-B763-093BDE9DC8A7}"/>
    <cellStyle name="60% - Accent3 31 2" xfId="21544" xr:uid="{32487C8A-01A4-41A8-AF21-A52EE06BDB12}"/>
    <cellStyle name="60% - Accent3 31 2 2" xfId="21545" xr:uid="{6BC6FE39-BBEE-4AD5-97BF-A4C1441BB93D}"/>
    <cellStyle name="60% - Accent3 31 3" xfId="21546" xr:uid="{846C2BAD-A265-46D6-8A02-7BA143D01EDC}"/>
    <cellStyle name="60% - Accent3 31 4" xfId="21547" xr:uid="{467DCF7B-D2C3-4003-A97D-47A0F7685EE1}"/>
    <cellStyle name="60% - Accent3 31 5" xfId="21548" xr:uid="{624745E9-1FD8-4754-8A70-B655A8E67894}"/>
    <cellStyle name="60% - Accent3 31 6" xfId="21549" xr:uid="{7FA928DE-0F26-410F-9437-496520D1852A}"/>
    <cellStyle name="60% - Accent3 31 7" xfId="21550" xr:uid="{C9097878-E0B2-455C-905A-3E35173B8CE5}"/>
    <cellStyle name="60% - Accent3 32" xfId="21551" xr:uid="{BA8FE45F-D999-4B3D-933A-4F3725854694}"/>
    <cellStyle name="60% - Accent3 32 2" xfId="21552" xr:uid="{02827DFC-C008-4CDF-B552-89E35D305814}"/>
    <cellStyle name="60% - Accent3 32 2 2" xfId="21553" xr:uid="{FE1EA537-DF00-44BC-B3F6-307876458CBC}"/>
    <cellStyle name="60% - Accent3 32 3" xfId="21554" xr:uid="{3EE13E83-71BB-4B0F-83AF-D225FFC9285A}"/>
    <cellStyle name="60% - Accent3 32 4" xfId="21555" xr:uid="{5D9AE972-EF1A-4991-9C8F-99F4049C3CD9}"/>
    <cellStyle name="60% - Accent3 32 5" xfId="21556" xr:uid="{FCED2CC4-7CE0-42CA-9B04-F13F33AA4E1B}"/>
    <cellStyle name="60% - Accent3 32 6" xfId="21557" xr:uid="{99B33243-C557-4260-8B69-770A9D23005D}"/>
    <cellStyle name="60% - Accent3 32 7" xfId="21558" xr:uid="{C94D79D4-5481-427B-A846-82EF649A2117}"/>
    <cellStyle name="60% - Accent3 33" xfId="21559" xr:uid="{0257C9B0-DD23-4B36-B5F5-E04F059C3D95}"/>
    <cellStyle name="60% - Accent3 33 2" xfId="21560" xr:uid="{CB20B6B5-82BC-4222-B7A2-4D5D92D5E3A7}"/>
    <cellStyle name="60% - Accent3 33 2 2" xfId="21561" xr:uid="{AB2FF1C6-6CE4-4B48-97AF-CDED1A03EDBA}"/>
    <cellStyle name="60% - Accent3 33 3" xfId="21562" xr:uid="{DBA0D498-8994-4A53-BCBA-D045BC45A782}"/>
    <cellStyle name="60% - Accent3 33 4" xfId="21563" xr:uid="{0E940E25-9222-4305-B036-5A9A30BBA54F}"/>
    <cellStyle name="60% - Accent3 33 5" xfId="21564" xr:uid="{067097AF-BA4E-423C-8B6E-18DB0FBA87F1}"/>
    <cellStyle name="60% - Accent3 33 6" xfId="21565" xr:uid="{4E143BE6-8DF4-44D7-BB63-B6ED795741A2}"/>
    <cellStyle name="60% - Accent3 33 7" xfId="21566" xr:uid="{7F593BCE-53F6-4896-93BB-8FADED7FF0E0}"/>
    <cellStyle name="60% - Accent3 34" xfId="21567" xr:uid="{11CAE7C7-9A02-4F88-B3B5-42980F9EB59D}"/>
    <cellStyle name="60% - Accent3 34 2" xfId="21568" xr:uid="{BDABBEC7-21F4-49EB-ABA2-CB16D962711C}"/>
    <cellStyle name="60% - Accent3 34 2 2" xfId="21569" xr:uid="{60BB8F4B-1240-408C-B99A-CDABD94CC3B6}"/>
    <cellStyle name="60% - Accent3 34 3" xfId="21570" xr:uid="{263C30B9-F1A6-4C04-B0D7-C571AC59A81B}"/>
    <cellStyle name="60% - Accent3 34 4" xfId="21571" xr:uid="{B5ADE45B-2B9E-457A-A217-8EE8DB930700}"/>
    <cellStyle name="60% - Accent3 34 5" xfId="21572" xr:uid="{8DFE25EA-8206-4723-82AD-A74159595826}"/>
    <cellStyle name="60% - Accent3 34 6" xfId="21573" xr:uid="{A5B884AA-8A65-415A-90AA-C46FB899BDB8}"/>
    <cellStyle name="60% - Accent3 34 7" xfId="21574" xr:uid="{CE18570A-C81C-4FB3-A5D3-81C533C65CBB}"/>
    <cellStyle name="60% - Accent3 35" xfId="21575" xr:uid="{4C0618B7-BAC0-49C6-A883-255FA2DFAD37}"/>
    <cellStyle name="60% - Accent3 35 2" xfId="21576" xr:uid="{B5E93327-A672-4B49-9BAD-7AE2EAD71499}"/>
    <cellStyle name="60% - Accent3 35 2 2" xfId="21577" xr:uid="{45B26651-4D9C-4B79-A343-10E58EE17E19}"/>
    <cellStyle name="60% - Accent3 35 3" xfId="21578" xr:uid="{19243850-C704-43E6-99F5-B0B143F06B0C}"/>
    <cellStyle name="60% - Accent3 35 4" xfId="21579" xr:uid="{F48CD770-E598-46FD-A771-1C13C11E1FE8}"/>
    <cellStyle name="60% - Accent3 35 5" xfId="21580" xr:uid="{FCE1BB4A-92F4-4204-8215-EC27579FF251}"/>
    <cellStyle name="60% - Accent3 35 6" xfId="21581" xr:uid="{8246479B-FEA8-44CC-A1C9-86B5DFBA37A4}"/>
    <cellStyle name="60% - Accent3 35 7" xfId="21582" xr:uid="{E8A11A41-83B2-4E7C-A4A4-20259C7C4E3D}"/>
    <cellStyle name="60% - Accent3 36" xfId="21583" xr:uid="{822BB6D9-87E6-4FBC-9583-5CF35800FFDD}"/>
    <cellStyle name="60% - Accent3 36 2" xfId="21584" xr:uid="{52C690F2-BA14-4F22-ADB1-EFD525E1E816}"/>
    <cellStyle name="60% - Accent3 36 2 2" xfId="21585" xr:uid="{B2CD5475-ABEA-4CA1-91A0-CF70E0A4F30C}"/>
    <cellStyle name="60% - Accent3 36 3" xfId="21586" xr:uid="{3690E464-1680-46DB-B16B-582D4D355641}"/>
    <cellStyle name="60% - Accent3 36 4" xfId="21587" xr:uid="{8D41FB47-3962-4A9E-9EB8-851EB4F3EE57}"/>
    <cellStyle name="60% - Accent3 36 5" xfId="21588" xr:uid="{64901077-0DC3-4FCE-A2A7-A8377045FD6A}"/>
    <cellStyle name="60% - Accent3 36 6" xfId="21589" xr:uid="{D2F4DEF0-A5F6-4722-9280-56F7F20B98FD}"/>
    <cellStyle name="60% - Accent3 36 7" xfId="21590" xr:uid="{3AE9C7D7-1E76-4660-B9DD-F4582E71A0EA}"/>
    <cellStyle name="60% - Accent3 37" xfId="21591" xr:uid="{9B976702-E122-42A4-AE16-CEE6BDAB7A17}"/>
    <cellStyle name="60% - Accent3 37 2" xfId="21592" xr:uid="{516CA9D8-B6EE-4978-A42D-0AC384D79A7F}"/>
    <cellStyle name="60% - Accent3 37 2 2" xfId="21593" xr:uid="{1BA232D3-70A1-4566-B6CA-0FC6483349C3}"/>
    <cellStyle name="60% - Accent3 37 3" xfId="21594" xr:uid="{05C851F8-1F59-42E4-9285-DB6BD6D5851B}"/>
    <cellStyle name="60% - Accent3 37 4" xfId="21595" xr:uid="{BD777962-C705-4FCB-817D-F44BE5008A09}"/>
    <cellStyle name="60% - Accent3 37 5" xfId="21596" xr:uid="{72208E37-8609-4204-AA3F-F7E4E5E4567B}"/>
    <cellStyle name="60% - Accent3 37 6" xfId="21597" xr:uid="{F650BB89-3F86-4AF9-97B2-62BFBEA31965}"/>
    <cellStyle name="60% - Accent3 37 7" xfId="21598" xr:uid="{9C1F763B-A32F-4893-B288-764BE11A7563}"/>
    <cellStyle name="60% - Accent3 38" xfId="21599" xr:uid="{B8872BE1-DBC3-4826-8D57-E4BC678520A0}"/>
    <cellStyle name="60% - Accent3 38 2" xfId="21600" xr:uid="{2EA7DF50-02D4-4571-8023-DD7AC073F82F}"/>
    <cellStyle name="60% - Accent3 38 2 2" xfId="21601" xr:uid="{05A6B78E-5ECD-427E-967A-1EE9E2D7F67F}"/>
    <cellStyle name="60% - Accent3 38 3" xfId="21602" xr:uid="{37DFBE27-DCCE-4862-9962-CC92AD2F0435}"/>
    <cellStyle name="60% - Accent3 38 4" xfId="21603" xr:uid="{6793F8AC-7D8B-49F0-B7AE-380F41ADFD7A}"/>
    <cellStyle name="60% - Accent3 38 5" xfId="21604" xr:uid="{6760A984-7737-4478-9922-37F26C120FEB}"/>
    <cellStyle name="60% - Accent3 38 6" xfId="21605" xr:uid="{5D9F4457-5E7F-4B69-A26F-D0C12C18344C}"/>
    <cellStyle name="60% - Accent3 38 7" xfId="21606" xr:uid="{203E8669-C8EB-420B-A6DE-9BCE25044396}"/>
    <cellStyle name="60% - Accent3 39" xfId="21607" xr:uid="{D1F0BC25-296E-4C23-8DFB-A89DD99E6E7F}"/>
    <cellStyle name="60% - Accent3 39 2" xfId="21608" xr:uid="{943B9E8A-9DEC-4E65-9CFB-54470CF6F59E}"/>
    <cellStyle name="60% - Accent3 39 2 2" xfId="21609" xr:uid="{3DD93755-8844-4B65-B99F-6B334A30DE2D}"/>
    <cellStyle name="60% - Accent3 39 3" xfId="21610" xr:uid="{1645CEB6-DDAB-4617-B3B2-538F229D217E}"/>
    <cellStyle name="60% - Accent3 39 4" xfId="21611" xr:uid="{97739CA6-C409-4924-A161-D9FD5DA73DEE}"/>
    <cellStyle name="60% - Accent3 39 5" xfId="21612" xr:uid="{F5073F31-0853-4F8B-A774-A5CA2A694380}"/>
    <cellStyle name="60% - Accent3 39 6" xfId="21613" xr:uid="{B2348F24-DBA3-4FC0-A7D6-F9805BF32182}"/>
    <cellStyle name="60% - Accent3 39 7" xfId="21614" xr:uid="{A939C870-1A77-4771-B639-118729D609DC}"/>
    <cellStyle name="60% - Accent3 4" xfId="246" xr:uid="{FD8E12F8-9BF8-4125-BFFA-74E34DC07290}"/>
    <cellStyle name="60% - Accent3 4 10" xfId="4801" xr:uid="{BC133E61-96C1-40A0-BBDA-9B7763EA21CC}"/>
    <cellStyle name="60% - Accent3 4 2" xfId="21616" xr:uid="{E74BDF40-50D2-428F-BAE1-FDD36F490732}"/>
    <cellStyle name="60% - Accent3 4 2 2" xfId="21617" xr:uid="{972FB68E-3349-4FEF-AB00-C16AB3080296}"/>
    <cellStyle name="60% - Accent3 4 3" xfId="21618" xr:uid="{450E10F7-8F6A-42F9-BFD9-BA1A94C23181}"/>
    <cellStyle name="60% - Accent3 4 4" xfId="21619" xr:uid="{AA344DDB-91FE-4825-B51B-F9AD137051EA}"/>
    <cellStyle name="60% - Accent3 4 5" xfId="21620" xr:uid="{4B56B885-7CE4-4F0A-8360-331C102BC3EB}"/>
    <cellStyle name="60% - Accent3 4 6" xfId="21621" xr:uid="{DC1DF3FA-AD6A-4CD6-9E15-AF5F518AF5EB}"/>
    <cellStyle name="60% - Accent3 4 7" xfId="21622" xr:uid="{9A6B1727-AE12-4D47-A748-8C7A89B5654E}"/>
    <cellStyle name="60% - Accent3 4 8" xfId="21615" xr:uid="{B0FEBD80-0FE6-48AD-956B-3C8D219B324F}"/>
    <cellStyle name="60% - Accent3 4 9" xfId="5623" xr:uid="{F5C93CB8-CEB2-4136-83FD-0060F13EBDB6}"/>
    <cellStyle name="60% - Accent3 40" xfId="21623" xr:uid="{8B6CF747-242E-4D16-AE65-AE05A11173E4}"/>
    <cellStyle name="60% - Accent3 40 2" xfId="21624" xr:uid="{04565363-A2D2-4480-9CD7-1012C6C3AABD}"/>
    <cellStyle name="60% - Accent3 40 2 2" xfId="21625" xr:uid="{5A976025-6E43-4D7D-B007-EB0C7896CCD8}"/>
    <cellStyle name="60% - Accent3 40 3" xfId="21626" xr:uid="{D8DC223C-730D-455B-80A6-F07C08D8A878}"/>
    <cellStyle name="60% - Accent3 40 4" xfId="21627" xr:uid="{338503C2-5C32-4BEE-BBB8-0B2BAFFA6127}"/>
    <cellStyle name="60% - Accent3 40 5" xfId="21628" xr:uid="{E8C5BB4E-6BEF-4AD7-AB72-3D072A2B36A1}"/>
    <cellStyle name="60% - Accent3 40 6" xfId="21629" xr:uid="{D85A844E-A02E-4115-A189-7849DE86B5C2}"/>
    <cellStyle name="60% - Accent3 40 7" xfId="21630" xr:uid="{D7650406-57DC-40F1-85A7-6B21FBC3CB99}"/>
    <cellStyle name="60% - Accent3 41" xfId="21631" xr:uid="{5FDE38A1-5E24-4E47-9314-89A48394CA23}"/>
    <cellStyle name="60% - Accent3 41 2" xfId="21632" xr:uid="{51D2D154-6B57-48F4-8634-A85132F1D968}"/>
    <cellStyle name="60% - Accent3 41 2 2" xfId="21633" xr:uid="{DC10A847-51F9-4FBC-BC85-B8D493072AE2}"/>
    <cellStyle name="60% - Accent3 41 3" xfId="21634" xr:uid="{D04EA3C7-4910-4771-9C30-8C10C6DD0A40}"/>
    <cellStyle name="60% - Accent3 41 4" xfId="21635" xr:uid="{40584443-AFFC-47B5-B9E9-A88C0D929ED4}"/>
    <cellStyle name="60% - Accent3 41 5" xfId="21636" xr:uid="{9C7001E9-0A91-43D3-B127-42B80552A148}"/>
    <cellStyle name="60% - Accent3 41 6" xfId="21637" xr:uid="{D7EE6606-F1D1-4FEA-BA4D-0443430EE26A}"/>
    <cellStyle name="60% - Accent3 41 7" xfId="21638" xr:uid="{7E433F0A-C2E8-43C5-B021-941FBEF531F1}"/>
    <cellStyle name="60% - Accent3 42" xfId="21639" xr:uid="{D31E0EB2-C32D-461C-A1F3-933F8DA34D6F}"/>
    <cellStyle name="60% - Accent3 42 2" xfId="21640" xr:uid="{8CFCB268-9117-48A2-B671-F93AAE7C55C6}"/>
    <cellStyle name="60% - Accent3 42 2 2" xfId="21641" xr:uid="{4D09E896-FEE9-41D8-9785-2216384AE189}"/>
    <cellStyle name="60% - Accent3 42 3" xfId="21642" xr:uid="{6C618F8D-756E-4749-BFFE-A1DBE4039446}"/>
    <cellStyle name="60% - Accent3 42 4" xfId="21643" xr:uid="{B5DF3781-C0ED-4116-BA62-2FFEA6D55F8F}"/>
    <cellStyle name="60% - Accent3 42 5" xfId="21644" xr:uid="{A8F9BCB8-A295-4E77-931E-3ACCAFD2B242}"/>
    <cellStyle name="60% - Accent3 42 6" xfId="21645" xr:uid="{3CEE7E57-DABD-49CD-A274-C8BE10FFE613}"/>
    <cellStyle name="60% - Accent3 42 7" xfId="21646" xr:uid="{1462A28B-BC59-4142-8118-3E49F6B99479}"/>
    <cellStyle name="60% - Accent3 43" xfId="21647" xr:uid="{470C177E-C3D5-4AEC-96EE-AC3486F6A017}"/>
    <cellStyle name="60% - Accent3 43 2" xfId="21648" xr:uid="{C19A1A8C-EAF3-4AFF-871C-235FC153467D}"/>
    <cellStyle name="60% - Accent3 43 2 2" xfId="21649" xr:uid="{3DBE4541-3303-4E62-B12A-1679F07D9896}"/>
    <cellStyle name="60% - Accent3 43 3" xfId="21650" xr:uid="{7FC97D60-C5B0-493A-B8A1-B5FD75A99AE9}"/>
    <cellStyle name="60% - Accent3 43 4" xfId="21651" xr:uid="{3FCDB817-EA86-4628-B57B-801D37EFD5F1}"/>
    <cellStyle name="60% - Accent3 43 5" xfId="21652" xr:uid="{8467A9B0-63FE-4912-81D8-E7F1F463B53B}"/>
    <cellStyle name="60% - Accent3 43 6" xfId="21653" xr:uid="{FCE13268-97D9-45D0-BBFD-674E9DABF603}"/>
    <cellStyle name="60% - Accent3 43 7" xfId="21654" xr:uid="{FCE149E8-F169-4EEE-8AF3-A9F79CFDD3B6}"/>
    <cellStyle name="60% - Accent3 44" xfId="21655" xr:uid="{288FBC63-82C5-4A88-8280-C1A6D2171E7F}"/>
    <cellStyle name="60% - Accent3 44 2" xfId="21656" xr:uid="{13D93AD1-8C41-4F22-B5BF-690E3BE40205}"/>
    <cellStyle name="60% - Accent3 44 2 2" xfId="21657" xr:uid="{BB96BEEA-E5D2-4013-B52C-E3F433C1692B}"/>
    <cellStyle name="60% - Accent3 44 3" xfId="21658" xr:uid="{1F81B5BB-C3F0-4CB2-87ED-323CCC3D6F73}"/>
    <cellStyle name="60% - Accent3 44 4" xfId="21659" xr:uid="{97D40974-2EB9-4721-BC2A-D6F3396A5557}"/>
    <cellStyle name="60% - Accent3 44 5" xfId="21660" xr:uid="{8E3829C1-8EC8-464D-A49B-F5CF065C893B}"/>
    <cellStyle name="60% - Accent3 44 6" xfId="21661" xr:uid="{265B230E-638B-40D3-B91F-67DFD9F48FAE}"/>
    <cellStyle name="60% - Accent3 44 7" xfId="21662" xr:uid="{64F714D7-CA8F-4DBD-B76E-A404EA8C633C}"/>
    <cellStyle name="60% - Accent3 45" xfId="21663" xr:uid="{62B6A153-47E9-46FE-997C-5989B9278842}"/>
    <cellStyle name="60% - Accent3 45 2" xfId="21664" xr:uid="{170A7294-AB38-4254-9510-BA86C3C6CAAE}"/>
    <cellStyle name="60% - Accent3 45 2 2" xfId="21665" xr:uid="{2787BB39-0671-4932-8666-A83719CC6EA0}"/>
    <cellStyle name="60% - Accent3 45 3" xfId="21666" xr:uid="{AFF3DB43-050B-4FCE-B37E-8287BA5B740D}"/>
    <cellStyle name="60% - Accent3 45 4" xfId="21667" xr:uid="{A4E9575F-0616-4610-B8F6-F72794A39EF4}"/>
    <cellStyle name="60% - Accent3 45 5" xfId="21668" xr:uid="{51A2E2E4-3A80-4510-B553-8F0427E462B4}"/>
    <cellStyle name="60% - Accent3 45 6" xfId="21669" xr:uid="{B31BE045-B2B0-4266-9B6E-D6811D4B17A7}"/>
    <cellStyle name="60% - Accent3 45 7" xfId="21670" xr:uid="{EB750188-5495-4110-A6C2-97DAD6532772}"/>
    <cellStyle name="60% - Accent3 46" xfId="21671" xr:uid="{7AFDCE04-E155-4594-BD32-6DAB04346E94}"/>
    <cellStyle name="60% - Accent3 46 2" xfId="21672" xr:uid="{9FC22427-5B4B-42EA-840B-C4F36A161200}"/>
    <cellStyle name="60% - Accent3 46 2 2" xfId="21673" xr:uid="{C6FCE4D4-B255-4E94-8959-26C2B7053798}"/>
    <cellStyle name="60% - Accent3 46 3" xfId="21674" xr:uid="{E709F3B8-D177-4B58-9710-B28A7C6E6189}"/>
    <cellStyle name="60% - Accent3 46 4" xfId="21675" xr:uid="{4DEEF6E6-421F-4BC4-874B-0EBD03A7E4DB}"/>
    <cellStyle name="60% - Accent3 46 5" xfId="21676" xr:uid="{052DFA9B-2FB0-439D-8379-1CCA1E0E6E44}"/>
    <cellStyle name="60% - Accent3 46 6" xfId="21677" xr:uid="{53B37B98-0942-4DD9-9531-D40A9F2C402F}"/>
    <cellStyle name="60% - Accent3 46 7" xfId="21678" xr:uid="{2E6773E9-D70E-4309-96E4-ABF469689E0B}"/>
    <cellStyle name="60% - Accent3 47" xfId="21679" xr:uid="{5E05630F-E7E2-4A72-A5AC-BC9A4AB0BBB9}"/>
    <cellStyle name="60% - Accent3 47 2" xfId="21680" xr:uid="{0A8BDCCB-D03A-4AFD-A83C-2A7622B9F371}"/>
    <cellStyle name="60% - Accent3 47 2 2" xfId="21681" xr:uid="{45A6B12E-78D5-41EE-B8D1-C27813251388}"/>
    <cellStyle name="60% - Accent3 47 3" xfId="21682" xr:uid="{6C52C3CD-B935-483F-BEAC-E41646E25C7B}"/>
    <cellStyle name="60% - Accent3 47 4" xfId="21683" xr:uid="{48F3DA18-0CB4-415F-830B-F0D07F06C7C3}"/>
    <cellStyle name="60% - Accent3 47 5" xfId="21684" xr:uid="{307682DE-9301-4436-80A4-27E4E74D8DBA}"/>
    <cellStyle name="60% - Accent3 47 6" xfId="21685" xr:uid="{44416E48-1279-4446-8951-98F064529F09}"/>
    <cellStyle name="60% - Accent3 47 7" xfId="21686" xr:uid="{6D63ACBD-D475-4DA0-990D-1B6E61F2A73A}"/>
    <cellStyle name="60% - Accent3 48" xfId="21687" xr:uid="{96A4A898-E88A-4957-AB89-9F89C2645FB1}"/>
    <cellStyle name="60% - Accent3 48 2" xfId="21688" xr:uid="{911EE912-6815-473F-AAEE-2EB4330751F8}"/>
    <cellStyle name="60% - Accent3 48 2 2" xfId="21689" xr:uid="{0B6E9D03-FF32-4C32-8522-67EF4DD99606}"/>
    <cellStyle name="60% - Accent3 48 3" xfId="21690" xr:uid="{9D4E10FA-476C-49D1-8C88-836602452BEE}"/>
    <cellStyle name="60% - Accent3 48 4" xfId="21691" xr:uid="{552E76AC-7CA7-4248-9484-1592AC93640E}"/>
    <cellStyle name="60% - Accent3 48 5" xfId="21692" xr:uid="{FAB56CDC-B841-4633-99C7-383AFE2C5CA7}"/>
    <cellStyle name="60% - Accent3 48 6" xfId="21693" xr:uid="{13CB857F-A9AD-4961-AE65-00A98B8E03D6}"/>
    <cellStyle name="60% - Accent3 48 7" xfId="21694" xr:uid="{8D4557AE-D967-4A03-A5AF-77AFEE2EAF44}"/>
    <cellStyle name="60% - Accent3 49" xfId="21695" xr:uid="{7F349666-FD4B-4BCF-81EE-35E2E3B6A272}"/>
    <cellStyle name="60% - Accent3 49 2" xfId="21696" xr:uid="{FC562772-1B7A-498E-A1C8-B10E3FCE6BEF}"/>
    <cellStyle name="60% - Accent3 49 2 2" xfId="21697" xr:uid="{D0A9593E-0075-4F14-8BEA-C0F8655A9086}"/>
    <cellStyle name="60% - Accent3 49 3" xfId="21698" xr:uid="{7E9BE39F-D914-47C1-8E18-8BB670D8C059}"/>
    <cellStyle name="60% - Accent3 49 4" xfId="21699" xr:uid="{D55BB4D2-4AFF-4FD1-B277-C986D559CE69}"/>
    <cellStyle name="60% - Accent3 49 5" xfId="21700" xr:uid="{ADBAF9E9-6ADF-4D93-9C65-CD21BB0B5DC1}"/>
    <cellStyle name="60% - Accent3 49 6" xfId="21701" xr:uid="{B2228899-661F-48FB-89A5-8ECA00B9BBDC}"/>
    <cellStyle name="60% - Accent3 49 7" xfId="21702" xr:uid="{74A9D342-CAB5-4AF7-BF3B-16090895CB2F}"/>
    <cellStyle name="60% - Accent3 5" xfId="553" xr:uid="{921D539E-7784-4005-9C94-A6C12A50DBA5}"/>
    <cellStyle name="60% - Accent3 5 2" xfId="21704" xr:uid="{407C66B6-E0B7-4B11-B776-9B268B92472B}"/>
    <cellStyle name="60% - Accent3 5 2 2" xfId="21705" xr:uid="{88F2F05B-C038-45A0-816E-E5AB28B4E032}"/>
    <cellStyle name="60% - Accent3 5 3" xfId="21706" xr:uid="{036F74D2-4457-4081-A9D5-D71193353AB4}"/>
    <cellStyle name="60% - Accent3 5 4" xfId="21707" xr:uid="{5C5E1DC1-9C21-4624-BFA1-677F0EE0F400}"/>
    <cellStyle name="60% - Accent3 5 5" xfId="21708" xr:uid="{E8C44CCC-7A71-4C91-B4F2-F73F8CDF7598}"/>
    <cellStyle name="60% - Accent3 5 6" xfId="21709" xr:uid="{31B2E66E-2373-44AC-BEFA-923B759DC72A}"/>
    <cellStyle name="60% - Accent3 5 7" xfId="21710" xr:uid="{815A5D35-A70D-4097-B1A8-6827EC6A689F}"/>
    <cellStyle name="60% - Accent3 5 8" xfId="21703" xr:uid="{DCCEE6FB-BA73-453B-B29A-F2C05709AD73}"/>
    <cellStyle name="60% - Accent3 50" xfId="21711" xr:uid="{1E61E382-4061-434D-A61D-56223ED4325C}"/>
    <cellStyle name="60% - Accent3 50 2" xfId="21712" xr:uid="{7A8157FE-A77E-4DAB-BA6D-E6FDA8C202C1}"/>
    <cellStyle name="60% - Accent3 50 2 2" xfId="21713" xr:uid="{9BFE140F-2462-47A3-B5F2-EA7F2884AF9E}"/>
    <cellStyle name="60% - Accent3 50 3" xfId="21714" xr:uid="{32FD0DA9-F9A7-40FB-99B6-ECCB329FCB90}"/>
    <cellStyle name="60% - Accent3 50 4" xfId="21715" xr:uid="{4381C28E-6DF8-452A-A796-7CC409AB2D4C}"/>
    <cellStyle name="60% - Accent3 50 5" xfId="21716" xr:uid="{4D9036C4-9D12-4ABB-9961-F2A9958DC312}"/>
    <cellStyle name="60% - Accent3 50 6" xfId="21717" xr:uid="{98A945AA-5235-4BBA-A342-780CADD94BF2}"/>
    <cellStyle name="60% - Accent3 50 7" xfId="21718" xr:uid="{DD531F9E-6459-4708-B7C6-8EFB27EBCE92}"/>
    <cellStyle name="60% - Accent3 51" xfId="21719" xr:uid="{45266F7B-5530-481C-9EAA-C0C3DEAF8797}"/>
    <cellStyle name="60% - Accent3 51 2" xfId="21720" xr:uid="{F9C58418-8387-47BB-9CB0-784D31966236}"/>
    <cellStyle name="60% - Accent3 51 2 2" xfId="21721" xr:uid="{E8250BEF-FC30-412C-883E-298B78DB6433}"/>
    <cellStyle name="60% - Accent3 51 3" xfId="21722" xr:uid="{FB00BDCB-535D-4DC8-820D-F33A358B2C2A}"/>
    <cellStyle name="60% - Accent3 51 4" xfId="21723" xr:uid="{700821B5-0236-43EB-BBBF-0A24915E8FE9}"/>
    <cellStyle name="60% - Accent3 51 5" xfId="21724" xr:uid="{61985C49-A21F-4222-9A86-856DB2AB9E70}"/>
    <cellStyle name="60% - Accent3 51 6" xfId="21725" xr:uid="{5EDA5F28-D260-4916-A137-C32A1FF68877}"/>
    <cellStyle name="60% - Accent3 51 7" xfId="21726" xr:uid="{40682D43-19DF-49AA-A190-F40F1789AC0A}"/>
    <cellStyle name="60% - Accent3 52" xfId="21727" xr:uid="{4E78EDEC-020E-4CC5-9969-B99490FA1715}"/>
    <cellStyle name="60% - Accent3 52 2" xfId="21728" xr:uid="{CE453DFA-4E86-4F41-814D-4CE7EF0A7667}"/>
    <cellStyle name="60% - Accent3 52 2 2" xfId="21729" xr:uid="{7A9266C7-B709-41C7-8FE7-2158B96FAEFE}"/>
    <cellStyle name="60% - Accent3 52 3" xfId="21730" xr:uid="{29537389-2785-44E5-8035-29CFE0F78283}"/>
    <cellStyle name="60% - Accent3 52 4" xfId="21731" xr:uid="{23BDD90A-9652-44A5-994A-A900635DF562}"/>
    <cellStyle name="60% - Accent3 52 5" xfId="21732" xr:uid="{ED1426D4-34E8-40A1-826B-6EAE7F67D5CF}"/>
    <cellStyle name="60% - Accent3 52 6" xfId="21733" xr:uid="{46E673C6-3E38-4D2B-95F3-B8978F09C131}"/>
    <cellStyle name="60% - Accent3 52 7" xfId="21734" xr:uid="{E87631E2-CD35-48F8-AA1F-037FC51CEE3A}"/>
    <cellStyle name="60% - Accent3 53" xfId="21735" xr:uid="{D3ACD5D2-AA10-42C6-90D2-03E726436482}"/>
    <cellStyle name="60% - Accent3 53 2" xfId="21736" xr:uid="{F43B7CF6-2675-4DF6-9CE5-430311028BDC}"/>
    <cellStyle name="60% - Accent3 53 2 2" xfId="21737" xr:uid="{EF1ECE44-2752-4F32-A0AC-B637621FB4A4}"/>
    <cellStyle name="60% - Accent3 53 3" xfId="21738" xr:uid="{90D9634A-9B71-4AB1-B010-7FA66C1704DA}"/>
    <cellStyle name="60% - Accent3 53 4" xfId="21739" xr:uid="{0B9846C1-8222-4032-8997-DB0867A86AA8}"/>
    <cellStyle name="60% - Accent3 53 5" xfId="21740" xr:uid="{9E253B88-1EB4-488F-9933-4CB8773F32E6}"/>
    <cellStyle name="60% - Accent3 53 6" xfId="21741" xr:uid="{2E47D5A3-5C38-4327-8C08-CC3891C2F221}"/>
    <cellStyle name="60% - Accent3 53 7" xfId="21742" xr:uid="{9C1A111C-5B37-41A9-B281-D006F3CBA1E8}"/>
    <cellStyle name="60% - Accent3 54" xfId="21743" xr:uid="{E5824A47-BC81-4114-8479-1AC243029C58}"/>
    <cellStyle name="60% - Accent3 54 2" xfId="21744" xr:uid="{B4C3B3B8-CF11-48A9-9A3B-924BE2A47397}"/>
    <cellStyle name="60% - Accent3 54 2 2" xfId="21745" xr:uid="{5FF38661-D3FA-473C-86FF-0DEBFDE6229F}"/>
    <cellStyle name="60% - Accent3 54 3" xfId="21746" xr:uid="{77AC6963-42D1-459A-9464-742E0377EFAC}"/>
    <cellStyle name="60% - Accent3 54 4" xfId="21747" xr:uid="{D7AAB7A6-F3B0-4B63-B735-3E4B8D00A436}"/>
    <cellStyle name="60% - Accent3 54 5" xfId="21748" xr:uid="{7BDA81BC-28B6-40B1-8F01-8313F6B2A380}"/>
    <cellStyle name="60% - Accent3 54 6" xfId="21749" xr:uid="{D43933EC-157B-41B0-9B2A-D0344875749D}"/>
    <cellStyle name="60% - Accent3 54 7" xfId="21750" xr:uid="{3BFD72E7-3F66-4C95-93D0-8CF3B6E17753}"/>
    <cellStyle name="60% - Accent3 55" xfId="21751" xr:uid="{AEF1283A-0378-4BFE-8717-3DB7A24F92B0}"/>
    <cellStyle name="60% - Accent3 55 2" xfId="21752" xr:uid="{B5C75510-26A2-4094-AC08-2D934520712E}"/>
    <cellStyle name="60% - Accent3 55 3" xfId="21753" xr:uid="{DEBC198A-AF20-4A7C-B478-AAD2CA796EF4}"/>
    <cellStyle name="60% - Accent3 55 4" xfId="21754" xr:uid="{143C039D-05B7-40F5-9910-5AD228742DAD}"/>
    <cellStyle name="60% - Accent3 55 5" xfId="21755" xr:uid="{ECAD6389-9100-497F-83E7-6A4D8642F4B8}"/>
    <cellStyle name="60% - Accent3 55 6" xfId="21756" xr:uid="{48D57D38-4EE2-4B15-B23A-C610AD555D92}"/>
    <cellStyle name="60% - Accent3 55 7" xfId="21757" xr:uid="{D475149B-F3ED-40DD-B0BB-50296A1508A2}"/>
    <cellStyle name="60% - Accent3 56" xfId="21758" xr:uid="{0DE9C135-7137-4446-B60C-DF9B6CDB1132}"/>
    <cellStyle name="60% - Accent3 56 2" xfId="21759" xr:uid="{1C965412-F299-4434-9CF5-78703AAAA679}"/>
    <cellStyle name="60% - Accent3 57" xfId="21760" xr:uid="{5F22DD96-3923-4598-B961-7F31693DAB83}"/>
    <cellStyle name="60% - Accent3 58" xfId="21761" xr:uid="{1CF5AAB8-F142-4C48-B03F-33137098A20C}"/>
    <cellStyle name="60% - Accent3 59" xfId="21762" xr:uid="{000E3263-0C0E-4A1B-85C2-671AB7450585}"/>
    <cellStyle name="60% - Accent3 6" xfId="21763" xr:uid="{4949CF99-67C0-4475-B693-ED5AF12B4403}"/>
    <cellStyle name="60% - Accent3 6 2" xfId="21764" xr:uid="{77EDB59A-CE98-4030-AB9B-DCAB7ACEFA11}"/>
    <cellStyle name="60% - Accent3 6 2 2" xfId="21765" xr:uid="{CCC8704D-6D7F-4E41-9DB8-EFCB86567F06}"/>
    <cellStyle name="60% - Accent3 6 3" xfId="21766" xr:uid="{398BEDA6-B931-494C-B180-050ECB604F81}"/>
    <cellStyle name="60% - Accent3 6 4" xfId="21767" xr:uid="{FA4B791F-B453-4612-92F0-E5103161B49E}"/>
    <cellStyle name="60% - Accent3 6 5" xfId="21768" xr:uid="{272CBCD7-3486-4948-8610-88D9A8FEFEE8}"/>
    <cellStyle name="60% - Accent3 6 6" xfId="21769" xr:uid="{EDB7DD8C-EF58-48AE-9C64-A1887232BDA0}"/>
    <cellStyle name="60% - Accent3 6 7" xfId="21770" xr:uid="{26FDE3EA-3302-47AB-ABE6-3B1CD19DC69B}"/>
    <cellStyle name="60% - Accent3 60" xfId="21771" xr:uid="{0E42D723-7811-4942-AF97-64BA04ABCF74}"/>
    <cellStyle name="60% - Accent3 61" xfId="21772" xr:uid="{E157E067-2239-4DB5-A2E3-59C4397C642E}"/>
    <cellStyle name="60% - Accent3 62" xfId="21773" xr:uid="{21372859-DDB7-48C8-A6EE-7979F53E86C9}"/>
    <cellStyle name="60% - Accent3 62 2" xfId="21774" xr:uid="{D91CDBA5-24AF-4510-991A-0EA4A64BA8AB}"/>
    <cellStyle name="60% - Accent3 62 3" xfId="21775" xr:uid="{7F900A58-07C5-415C-B7B2-E52EA4EE0486}"/>
    <cellStyle name="60% - Accent3 62 4" xfId="21776" xr:uid="{D98FDDCF-BD9B-4679-87A8-24E7066E4AD3}"/>
    <cellStyle name="60% - Accent3 62 5" xfId="21777" xr:uid="{E39FA022-E16C-423B-9A29-D293BF0E5D28}"/>
    <cellStyle name="60% - Accent3 62 6" xfId="21778" xr:uid="{F7D6FD0C-94FD-4740-A53B-4AAC3964B9C6}"/>
    <cellStyle name="60% - Accent3 63" xfId="21779" xr:uid="{C1A30F8B-D6D1-47C0-9D04-B7916D72A120}"/>
    <cellStyle name="60% - Accent3 63 2" xfId="21780" xr:uid="{AC33A5ED-224B-4FEA-8CE3-4D2F0F8ABAA8}"/>
    <cellStyle name="60% - Accent3 63 3" xfId="21781" xr:uid="{5536BE39-229D-4F8A-B79E-2F728A7B905C}"/>
    <cellStyle name="60% - Accent3 63 4" xfId="21782" xr:uid="{8E365DC4-67B9-4A6D-96A7-C5E4F3697944}"/>
    <cellStyle name="60% - Accent3 63 5" xfId="21783" xr:uid="{EB91440C-630B-4BEB-9AFD-2FE7A4DBB0AD}"/>
    <cellStyle name="60% - Accent3 63 6" xfId="21784" xr:uid="{8E3F4426-08D8-4039-B581-E8C594C41DF8}"/>
    <cellStyle name="60% - Accent3 64" xfId="21785" xr:uid="{F52CA03B-D23C-4DBC-86C5-3BF9338FCE97}"/>
    <cellStyle name="60% - Accent3 65" xfId="21786" xr:uid="{BAC0B7E6-C42E-4275-931F-FE8CD33C1047}"/>
    <cellStyle name="60% - Accent3 66" xfId="21787" xr:uid="{5183F422-6EA6-45AE-A5DD-DCCF54E6EC79}"/>
    <cellStyle name="60% - Accent3 67" xfId="21788" xr:uid="{7B16CA3D-BAAE-428D-838F-379D68A70CFE}"/>
    <cellStyle name="60% - Accent3 68" xfId="21789" xr:uid="{283C5733-B22E-47AF-B0C6-8D56892C168B}"/>
    <cellStyle name="60% - Accent3 69" xfId="21790" xr:uid="{3202FE39-515C-413A-9AC0-1D4896ABE03A}"/>
    <cellStyle name="60% - Accent3 7" xfId="21791" xr:uid="{10E5BB57-8216-425F-966E-43CF61719C9E}"/>
    <cellStyle name="60% - Accent3 7 2" xfId="21792" xr:uid="{974C2A4F-8281-4CC6-853D-9C9A86F6CCCA}"/>
    <cellStyle name="60% - Accent3 7 2 2" xfId="21793" xr:uid="{386D47EC-3896-40A7-9145-39406A46066D}"/>
    <cellStyle name="60% - Accent3 7 3" xfId="21794" xr:uid="{ADA82FEB-947D-4F42-9385-77CF5C493FC8}"/>
    <cellStyle name="60% - Accent3 7 4" xfId="21795" xr:uid="{6833DE71-780B-419F-8C0C-21F56E988317}"/>
    <cellStyle name="60% - Accent3 7 5" xfId="21796" xr:uid="{2E7EBCBE-98AC-4494-B9AE-F4BFC7028746}"/>
    <cellStyle name="60% - Accent3 7 6" xfId="21797" xr:uid="{B07E6071-B992-466F-A9A0-9386314FEB38}"/>
    <cellStyle name="60% - Accent3 7 7" xfId="21798" xr:uid="{22E85008-A12D-40C2-B315-6FD5337009CA}"/>
    <cellStyle name="60% - Accent3 70" xfId="21799" xr:uid="{E20B5BB9-9C1A-4B09-872A-BD773203A1B8}"/>
    <cellStyle name="60% - Accent3 71" xfId="21800" xr:uid="{DEC10A3D-1FCC-4035-B777-2FBE4FB06D35}"/>
    <cellStyle name="60% - Accent3 72" xfId="5194" xr:uid="{2CB7407F-B4BC-47AA-82EB-0A4FAB50E167}"/>
    <cellStyle name="60% - Accent3 73" xfId="37859" xr:uid="{475B7C6D-45E5-4631-BC9F-6A280E570CCD}"/>
    <cellStyle name="60% - Accent3 74" xfId="38014" xr:uid="{780CF776-5386-44E0-804D-2DCB97C4D37C}"/>
    <cellStyle name="60% - Accent3 8" xfId="21801" xr:uid="{F68922C2-7AC1-4416-A0B7-74A816B718E0}"/>
    <cellStyle name="60% - Accent3 8 2" xfId="21802" xr:uid="{3C1C25C6-BB18-4CC0-81F7-0372896041CA}"/>
    <cellStyle name="60% - Accent3 8 2 2" xfId="21803" xr:uid="{E8C360D5-36D7-41E4-8522-2FCA62F8A4EE}"/>
    <cellStyle name="60% - Accent3 8 3" xfId="21804" xr:uid="{D097CE59-E319-48E0-AE79-E83CC258137F}"/>
    <cellStyle name="60% - Accent3 8 4" xfId="21805" xr:uid="{F690CE7D-BF51-40C1-A3EF-78791E787C4F}"/>
    <cellStyle name="60% - Accent3 8 5" xfId="21806" xr:uid="{3A40A9A6-5817-4012-9BA7-E5456286F465}"/>
    <cellStyle name="60% - Accent3 8 6" xfId="21807" xr:uid="{F0C682B6-159E-470B-B9F1-CDF7A3B06078}"/>
    <cellStyle name="60% - Accent3 8 7" xfId="21808" xr:uid="{59CD1DD3-8D36-4434-A0D3-7A0BA2389F7C}"/>
    <cellStyle name="60% - Accent3 9" xfId="21809" xr:uid="{232D1487-A4E4-4D70-85A4-FF912A775E0E}"/>
    <cellStyle name="60% - Accent3 9 2" xfId="21810" xr:uid="{925ECFCF-B97E-42F4-BCFD-705296D7D422}"/>
    <cellStyle name="60% - Accent3 9 2 2" xfId="21811" xr:uid="{ABEFFB0B-B631-4AD8-BFF9-402E82CCE490}"/>
    <cellStyle name="60% - Accent3 9 3" xfId="21812" xr:uid="{66D60981-5CBF-41D5-833B-9D8102A3881E}"/>
    <cellStyle name="60% - Accent3 9 4" xfId="21813" xr:uid="{D8D1E1F7-1AEF-43A9-BF28-0C9EF32AC1D4}"/>
    <cellStyle name="60% - Accent3 9 5" xfId="21814" xr:uid="{E243CF40-2634-48B6-A7BB-621615F6F0B6}"/>
    <cellStyle name="60% - Accent3 9 6" xfId="21815" xr:uid="{F0511F45-40AC-498B-8C01-D3A4AFEC7764}"/>
    <cellStyle name="60% - Accent3 9 7" xfId="21816" xr:uid="{7895F034-6420-4163-A8AC-F603F88C9D4E}"/>
    <cellStyle name="60% - Accent4" xfId="42" builtinId="44" customBuiltin="1"/>
    <cellStyle name="60% - Accent4 10" xfId="21817" xr:uid="{2D0AB9F2-1775-440C-9E70-3ED2A31C7BE5}"/>
    <cellStyle name="60% - Accent4 10 2" xfId="21818" xr:uid="{D0FCAFE6-AE80-46ED-9CF0-6AA2C3644162}"/>
    <cellStyle name="60% - Accent4 10 2 2" xfId="21819" xr:uid="{6731D837-70F3-4EBB-8E69-715310145480}"/>
    <cellStyle name="60% - Accent4 10 3" xfId="21820" xr:uid="{2FBF06BD-C70F-44F9-A918-1815BB8065ED}"/>
    <cellStyle name="60% - Accent4 10 4" xfId="21821" xr:uid="{D444B385-2054-4724-8777-803BE420D0FE}"/>
    <cellStyle name="60% - Accent4 10 5" xfId="21822" xr:uid="{6E05BB6E-7282-461B-8E7A-A5BFF9733984}"/>
    <cellStyle name="60% - Accent4 10 6" xfId="21823" xr:uid="{FFA495F1-F252-4059-8912-E2BAEAA56CD3}"/>
    <cellStyle name="60% - Accent4 10 7" xfId="21824" xr:uid="{298BF913-D02D-4565-A334-91C73F4821E4}"/>
    <cellStyle name="60% - Accent4 11" xfId="21825" xr:uid="{A3F74D4B-C7A1-4EDE-BF08-905CF5C51A96}"/>
    <cellStyle name="60% - Accent4 11 2" xfId="21826" xr:uid="{53AE7637-452B-45FF-BB8D-BFB9723E907D}"/>
    <cellStyle name="60% - Accent4 11 2 2" xfId="21827" xr:uid="{24968C09-F2BB-407D-AFC8-A3A4D16CD408}"/>
    <cellStyle name="60% - Accent4 11 3" xfId="21828" xr:uid="{F5EB446C-D1B2-44C6-8267-AB8FBE25B837}"/>
    <cellStyle name="60% - Accent4 11 4" xfId="21829" xr:uid="{9908D90F-ECF2-423F-95F4-674860119F4F}"/>
    <cellStyle name="60% - Accent4 11 5" xfId="21830" xr:uid="{C40EE18B-A200-4495-9D98-B5F7B33B2079}"/>
    <cellStyle name="60% - Accent4 11 6" xfId="21831" xr:uid="{F81CFE0C-DFCE-4BD2-9816-F19D5E040A27}"/>
    <cellStyle name="60% - Accent4 11 7" xfId="21832" xr:uid="{F765CC51-6DAC-433A-9842-FBC74FA94590}"/>
    <cellStyle name="60% - Accent4 12" xfId="21833" xr:uid="{44117C97-2461-4155-A4AF-539B3E7F18C2}"/>
    <cellStyle name="60% - Accent4 12 2" xfId="21834" xr:uid="{C018D5A8-3686-45E2-8416-0E37B8EB91AB}"/>
    <cellStyle name="60% - Accent4 12 2 2" xfId="21835" xr:uid="{5B3A9186-0DF5-49D4-810A-3F174C4A69B6}"/>
    <cellStyle name="60% - Accent4 12 3" xfId="21836" xr:uid="{8F47F549-D6C5-4A52-9582-BD4BF93DDD97}"/>
    <cellStyle name="60% - Accent4 12 4" xfId="21837" xr:uid="{5DDCAD6D-2FA8-48E7-9BC9-217D3C699F9A}"/>
    <cellStyle name="60% - Accent4 12 5" xfId="21838" xr:uid="{E47FACA3-48C7-456B-A013-6024FA905A71}"/>
    <cellStyle name="60% - Accent4 12 6" xfId="21839" xr:uid="{775B390D-05E1-432A-9417-1EF9D7E1C23E}"/>
    <cellStyle name="60% - Accent4 12 7" xfId="21840" xr:uid="{A41C67E5-4728-4937-90DA-78A18CA478A0}"/>
    <cellStyle name="60% - Accent4 13" xfId="21841" xr:uid="{1B9666CA-52F2-4FF6-A17F-478D2F5437D9}"/>
    <cellStyle name="60% - Accent4 13 2" xfId="21842" xr:uid="{5837816B-C6F5-4127-B943-1E1845E5D226}"/>
    <cellStyle name="60% - Accent4 13 2 2" xfId="21843" xr:uid="{2FA91AC1-28E9-42D1-B93B-5480E16B929A}"/>
    <cellStyle name="60% - Accent4 13 3" xfId="21844" xr:uid="{697C78D7-3EDE-478E-BB78-A18B9BC78B84}"/>
    <cellStyle name="60% - Accent4 13 4" xfId="21845" xr:uid="{065264EC-1F54-478B-B816-C266DB442660}"/>
    <cellStyle name="60% - Accent4 13 5" xfId="21846" xr:uid="{2FFB379C-7C40-44A8-9ED5-A4112F47DE56}"/>
    <cellStyle name="60% - Accent4 13 6" xfId="21847" xr:uid="{4633FF90-78DA-4B47-99CA-EE4CB0FDB1B3}"/>
    <cellStyle name="60% - Accent4 13 7" xfId="21848" xr:uid="{EB33BCB8-72B4-4BE4-889C-F64CC72567C1}"/>
    <cellStyle name="60% - Accent4 14" xfId="21849" xr:uid="{C4CBEC7A-C5F9-4643-91B9-E1200A191B57}"/>
    <cellStyle name="60% - Accent4 14 2" xfId="21850" xr:uid="{D7BE5B93-6FED-446D-8D2E-A208AE2BAC0C}"/>
    <cellStyle name="60% - Accent4 14 2 2" xfId="21851" xr:uid="{2A820BDC-BAB2-4B00-8529-AA08C9A6F88C}"/>
    <cellStyle name="60% - Accent4 14 3" xfId="21852" xr:uid="{16BCF6B3-1702-4C94-8E7D-279FBEBACD5F}"/>
    <cellStyle name="60% - Accent4 14 4" xfId="21853" xr:uid="{C2C55FD2-0029-49B4-9D3F-CA1ED687F3C9}"/>
    <cellStyle name="60% - Accent4 14 5" xfId="21854" xr:uid="{6DE1C27B-9EE4-4F7D-B403-5A157C14788E}"/>
    <cellStyle name="60% - Accent4 14 6" xfId="21855" xr:uid="{C85D25B0-41B8-4C0B-8DFA-CA7D02810373}"/>
    <cellStyle name="60% - Accent4 14 7" xfId="21856" xr:uid="{C47A6FA1-47F8-4395-8E27-20107738101E}"/>
    <cellStyle name="60% - Accent4 15" xfId="21857" xr:uid="{9AA78AB1-7C08-4528-B08C-49D1C78E9515}"/>
    <cellStyle name="60% - Accent4 15 2" xfId="21858" xr:uid="{5C0712BC-D06A-4918-9A0E-52F3B3D80D72}"/>
    <cellStyle name="60% - Accent4 15 2 2" xfId="21859" xr:uid="{89E7C12F-79FA-4D7D-B144-7B326CCFFBE9}"/>
    <cellStyle name="60% - Accent4 15 3" xfId="21860" xr:uid="{21DD302C-49E1-4218-BCEB-395D58C6F20A}"/>
    <cellStyle name="60% - Accent4 15 4" xfId="21861" xr:uid="{B584D068-078E-4ABB-848B-53E20E2FA8C0}"/>
    <cellStyle name="60% - Accent4 15 5" xfId="21862" xr:uid="{11DE7FDF-7237-4F9C-A4C3-6DFFEDE9C2FE}"/>
    <cellStyle name="60% - Accent4 15 6" xfId="21863" xr:uid="{A046BAE0-447A-46C1-92A5-C6208DFCA8F3}"/>
    <cellStyle name="60% - Accent4 15 7" xfId="21864" xr:uid="{01D77348-60EE-4995-BBB6-65CD4983D348}"/>
    <cellStyle name="60% - Accent4 16" xfId="21865" xr:uid="{8CE7C736-0D33-4851-8619-06A3BAA6257F}"/>
    <cellStyle name="60% - Accent4 16 2" xfId="21866" xr:uid="{3B73C93C-6E1D-466F-8A5A-123824E5CAFA}"/>
    <cellStyle name="60% - Accent4 16 2 2" xfId="21867" xr:uid="{7CA3D590-7389-46CD-BD2B-C664BCA1792E}"/>
    <cellStyle name="60% - Accent4 16 3" xfId="21868" xr:uid="{228A2664-47D9-405F-B815-05770791B434}"/>
    <cellStyle name="60% - Accent4 16 4" xfId="21869" xr:uid="{975A1B8D-3486-4CFB-AF7F-CA9A696F8F4C}"/>
    <cellStyle name="60% - Accent4 16 5" xfId="21870" xr:uid="{0111C587-C92A-47E2-BD80-42775DB80BE9}"/>
    <cellStyle name="60% - Accent4 16 6" xfId="21871" xr:uid="{6F705D6A-3C3E-44F9-A101-B8BEBA807D11}"/>
    <cellStyle name="60% - Accent4 16 7" xfId="21872" xr:uid="{E3C07A23-CCD5-43A6-B602-4FC43361EFED}"/>
    <cellStyle name="60% - Accent4 17" xfId="21873" xr:uid="{2A86293B-DF93-4D2C-81F8-CBF2C2D0545A}"/>
    <cellStyle name="60% - Accent4 17 2" xfId="21874" xr:uid="{31F003BE-EE99-4BCE-A06B-FB2122603D68}"/>
    <cellStyle name="60% - Accent4 17 2 2" xfId="21875" xr:uid="{AD59A5F2-519E-430D-BB00-D316222CC687}"/>
    <cellStyle name="60% - Accent4 17 3" xfId="21876" xr:uid="{215C769E-7237-4B0E-927C-66628B9CFFC5}"/>
    <cellStyle name="60% - Accent4 17 4" xfId="21877" xr:uid="{1D5CA1F1-2A6C-41B8-BCCC-E9E0A52D66F7}"/>
    <cellStyle name="60% - Accent4 17 5" xfId="21878" xr:uid="{1FDF5D25-52E3-495C-A8DE-29814AD7802E}"/>
    <cellStyle name="60% - Accent4 17 6" xfId="21879" xr:uid="{C9B2CF6A-A9CB-418E-B514-E4BC9D4C41BE}"/>
    <cellStyle name="60% - Accent4 17 7" xfId="21880" xr:uid="{4C475BAC-872A-4463-9744-597CDA2848CB}"/>
    <cellStyle name="60% - Accent4 18" xfId="21881" xr:uid="{AECE8D82-44D7-42A6-A4B5-A6FB415D8EE4}"/>
    <cellStyle name="60% - Accent4 18 2" xfId="21882" xr:uid="{AE4FFE6B-D998-4858-980D-EDB2A426F934}"/>
    <cellStyle name="60% - Accent4 18 2 2" xfId="21883" xr:uid="{9C485B0A-140E-443D-86B6-055429720679}"/>
    <cellStyle name="60% - Accent4 18 3" xfId="21884" xr:uid="{84B50658-995E-4DAC-960B-5807ADF6DD23}"/>
    <cellStyle name="60% - Accent4 18 4" xfId="21885" xr:uid="{7A9501D8-66BD-4357-A530-1DB2A0661D4F}"/>
    <cellStyle name="60% - Accent4 18 5" xfId="21886" xr:uid="{6206ACD3-7164-458F-B1A5-65D56E5B4388}"/>
    <cellStyle name="60% - Accent4 18 6" xfId="21887" xr:uid="{E8599D51-BAD1-480F-850C-AAB21238A922}"/>
    <cellStyle name="60% - Accent4 18 7" xfId="21888" xr:uid="{1810B80B-2AE5-4509-ABF0-AEB9C165E118}"/>
    <cellStyle name="60% - Accent4 19" xfId="21889" xr:uid="{95DA4CB6-2A81-4CF9-8D0E-1A2D368870D9}"/>
    <cellStyle name="60% - Accent4 19 2" xfId="21890" xr:uid="{EA0B17BA-A8A5-44BB-9980-8B5778F95B2A}"/>
    <cellStyle name="60% - Accent4 19 2 2" xfId="21891" xr:uid="{6F7665B9-21BD-41EB-A5C4-907C9CB07421}"/>
    <cellStyle name="60% - Accent4 19 3" xfId="21892" xr:uid="{CD5600A1-4258-4B6D-A5DD-6BBCC9C7A351}"/>
    <cellStyle name="60% - Accent4 19 4" xfId="21893" xr:uid="{75CA0B9B-A61A-44F9-897F-C1EFE985BF5D}"/>
    <cellStyle name="60% - Accent4 19 5" xfId="21894" xr:uid="{191832CD-16B6-448B-AAF6-CE54DFF92751}"/>
    <cellStyle name="60% - Accent4 19 6" xfId="21895" xr:uid="{6FE38B8B-766C-4FCF-B6FA-54539F10039D}"/>
    <cellStyle name="60% - Accent4 19 7" xfId="21896" xr:uid="{7B8B1E17-F9A3-4DAB-8DFB-BE7A587BAEC7}"/>
    <cellStyle name="60% - Accent4 2" xfId="247" xr:uid="{0AD01DC1-B51D-484D-8FE3-606A8AB35677}"/>
    <cellStyle name="60% - Accent4 2 10" xfId="21897" xr:uid="{F02A8636-7FF8-4911-B6E3-8BD179725DB1}"/>
    <cellStyle name="60% - Accent4 2 11" xfId="37724" xr:uid="{999539AC-F57F-4CF3-AAFB-372800E73801}"/>
    <cellStyle name="60% - Accent4 2 12" xfId="5334" xr:uid="{C4ACBB7F-8D69-45AA-872A-583BD70609F8}"/>
    <cellStyle name="60% - Accent4 2 13" xfId="37889" xr:uid="{0F3051EB-6258-43DD-867E-5E7DD6E6F651}"/>
    <cellStyle name="60% - Accent4 2 14" xfId="4567" xr:uid="{71F4F1AF-8A0E-436D-89EB-D5D68C9B0B7F}"/>
    <cellStyle name="60% - Accent4 2 2" xfId="5420" xr:uid="{4087A060-D548-4395-944F-7903DE5FA9EB}"/>
    <cellStyle name="60% - Accent4 2 2 2" xfId="21899" xr:uid="{A8257FB7-37F9-40D1-9E43-D1AA2C985425}"/>
    <cellStyle name="60% - Accent4 2 2 3" xfId="21898" xr:uid="{1F61DF01-9C5C-4DF6-85D1-5FEF9967022B}"/>
    <cellStyle name="60% - Accent4 2 3" xfId="5297" xr:uid="{8F42BBAA-F05F-42B7-94BA-AE1668C346A4}"/>
    <cellStyle name="60% - Accent4 2 3 2" xfId="21900" xr:uid="{8D7A4AE9-374B-497F-9DF9-061302B1EFC9}"/>
    <cellStyle name="60% - Accent4 2 4" xfId="21901" xr:uid="{BD1438C2-CB15-4A43-ADC6-B186938E865C}"/>
    <cellStyle name="60% - Accent4 2 5" xfId="21902" xr:uid="{70D79F9B-12DC-48E7-BF22-FFB3133A13DE}"/>
    <cellStyle name="60% - Accent4 2 6" xfId="21903" xr:uid="{BB1A0F7C-CA39-4902-A7BA-4E8695D15DC2}"/>
    <cellStyle name="60% - Accent4 2 7" xfId="21904" xr:uid="{1E28BF14-BDC8-4206-92B7-A777EB300B51}"/>
    <cellStyle name="60% - Accent4 2 8" xfId="21905" xr:uid="{F86F93B2-170A-4F09-9FA3-B347F24CBA43}"/>
    <cellStyle name="60% - Accent4 2 9" xfId="21906" xr:uid="{0FDA19DD-2766-4819-B075-2E973375F891}"/>
    <cellStyle name="60% - Accent4 20" xfId="21907" xr:uid="{D575FEFD-B2D5-4D34-A336-C2E7363D4857}"/>
    <cellStyle name="60% - Accent4 20 2" xfId="21908" xr:uid="{7593CBA6-A1B5-4AC9-A24E-B0D6C3CFA1A6}"/>
    <cellStyle name="60% - Accent4 20 2 2" xfId="21909" xr:uid="{3866652B-9BBF-4542-86C8-139D438795AF}"/>
    <cellStyle name="60% - Accent4 20 3" xfId="21910" xr:uid="{F039EFB4-4E14-400F-921C-42F73D1220C9}"/>
    <cellStyle name="60% - Accent4 20 4" xfId="21911" xr:uid="{49C1FBFC-1C62-4BD4-BDB8-69163564F4AB}"/>
    <cellStyle name="60% - Accent4 20 5" xfId="21912" xr:uid="{D5ED9F13-3B8B-4329-A1CA-0A417D3B63EC}"/>
    <cellStyle name="60% - Accent4 20 6" xfId="21913" xr:uid="{EB1A85FA-E19B-4FE0-A8C3-CDC800B207C3}"/>
    <cellStyle name="60% - Accent4 20 7" xfId="21914" xr:uid="{7747C42E-0881-4DE8-AC30-9BB709F8AD0D}"/>
    <cellStyle name="60% - Accent4 21" xfId="21915" xr:uid="{F739C54F-CA7B-4999-8FBC-37D6D55F9794}"/>
    <cellStyle name="60% - Accent4 21 2" xfId="21916" xr:uid="{2665DEDC-D0F5-4196-B996-12B4FA625510}"/>
    <cellStyle name="60% - Accent4 21 2 2" xfId="21917" xr:uid="{657D1D0F-C7C2-4FF1-BA4B-32EA914E8321}"/>
    <cellStyle name="60% - Accent4 21 3" xfId="21918" xr:uid="{F6AED708-FFB4-41E9-8E47-D614329763D2}"/>
    <cellStyle name="60% - Accent4 21 4" xfId="21919" xr:uid="{4F932B54-55E2-4D95-8B3C-91E00AF20929}"/>
    <cellStyle name="60% - Accent4 21 5" xfId="21920" xr:uid="{CDAA4480-15C4-43A6-87F1-256E1EDC8374}"/>
    <cellStyle name="60% - Accent4 21 6" xfId="21921" xr:uid="{7394D51A-3316-48FC-87D8-96E29C82F19C}"/>
    <cellStyle name="60% - Accent4 21 7" xfId="21922" xr:uid="{25FADCCC-0983-437D-B290-CFAB3B6F51F3}"/>
    <cellStyle name="60% - Accent4 22" xfId="21923" xr:uid="{ECCD3FA4-3498-4721-85BE-262F62C657C4}"/>
    <cellStyle name="60% - Accent4 22 2" xfId="21924" xr:uid="{AB286CA2-93B9-4882-BBCC-A11CDD992C6D}"/>
    <cellStyle name="60% - Accent4 22 2 2" xfId="21925" xr:uid="{2D837D97-80D3-4197-94F4-B98FF1C75F34}"/>
    <cellStyle name="60% - Accent4 22 3" xfId="21926" xr:uid="{8472C681-3CD5-4D57-8887-20440E15B49B}"/>
    <cellStyle name="60% - Accent4 22 4" xfId="21927" xr:uid="{95870F27-4031-4F3A-905A-49F699E2CB43}"/>
    <cellStyle name="60% - Accent4 22 5" xfId="21928" xr:uid="{2041AD66-311D-40C1-B627-CEBDA4C2F7C7}"/>
    <cellStyle name="60% - Accent4 22 6" xfId="21929" xr:uid="{6FF82996-CE33-4B6C-9142-F4D826528C6F}"/>
    <cellStyle name="60% - Accent4 22 7" xfId="21930" xr:uid="{FA8181C3-C4FD-4CC7-8EE9-A9943B6704B3}"/>
    <cellStyle name="60% - Accent4 23" xfId="21931" xr:uid="{2F0666ED-F6A3-442B-9241-E14F0EF76A91}"/>
    <cellStyle name="60% - Accent4 23 2" xfId="21932" xr:uid="{D4AB4558-FF37-466A-ADB7-31A70F0BC535}"/>
    <cellStyle name="60% - Accent4 23 2 2" xfId="21933" xr:uid="{CD5F336A-04A2-41E5-8712-5DEC61244459}"/>
    <cellStyle name="60% - Accent4 23 3" xfId="21934" xr:uid="{FE4B073C-3E0D-4F27-9413-F1CC624C1330}"/>
    <cellStyle name="60% - Accent4 23 4" xfId="21935" xr:uid="{8781A436-DC51-478F-A5CD-DEC1091DFD74}"/>
    <cellStyle name="60% - Accent4 23 5" xfId="21936" xr:uid="{49A325B5-799B-46BF-9552-7AE3F4A3876A}"/>
    <cellStyle name="60% - Accent4 23 6" xfId="21937" xr:uid="{90B3462E-DA96-466A-8243-B244052E4582}"/>
    <cellStyle name="60% - Accent4 23 7" xfId="21938" xr:uid="{BBF0CF3B-9915-4978-A583-80FA537ADB1F}"/>
    <cellStyle name="60% - Accent4 24" xfId="21939" xr:uid="{6472AE30-BC84-4B8B-9E92-9CD5F1EF637E}"/>
    <cellStyle name="60% - Accent4 24 2" xfId="21940" xr:uid="{23050E81-FD26-403B-9ECC-48F190DBDE3A}"/>
    <cellStyle name="60% - Accent4 24 2 2" xfId="21941" xr:uid="{34974749-0DF4-4027-A63C-E2DA82655A77}"/>
    <cellStyle name="60% - Accent4 24 3" xfId="21942" xr:uid="{80D35E23-FAF0-4BDC-91DE-A247F3A0E422}"/>
    <cellStyle name="60% - Accent4 24 4" xfId="21943" xr:uid="{CFAF536C-36AF-4D4D-A0E0-10F5ADAFD607}"/>
    <cellStyle name="60% - Accent4 24 5" xfId="21944" xr:uid="{8A98C1AF-4380-458F-9F9B-0C4BB86889DB}"/>
    <cellStyle name="60% - Accent4 24 6" xfId="21945" xr:uid="{0874F649-8F50-492A-9671-544683EBC139}"/>
    <cellStyle name="60% - Accent4 24 7" xfId="21946" xr:uid="{3A626C92-0124-4A72-8849-8C2A9F7945BF}"/>
    <cellStyle name="60% - Accent4 25" xfId="21947" xr:uid="{23A8A76D-06AF-46B6-B906-EBFF8D7A0986}"/>
    <cellStyle name="60% - Accent4 25 2" xfId="21948" xr:uid="{79601BAF-974B-484E-9762-0F45638F3659}"/>
    <cellStyle name="60% - Accent4 25 2 2" xfId="21949" xr:uid="{766BE820-289E-4CB9-9BC2-F6C374FB27F6}"/>
    <cellStyle name="60% - Accent4 25 3" xfId="21950" xr:uid="{A2FF9AB5-1824-4F96-A87F-941D31444805}"/>
    <cellStyle name="60% - Accent4 25 4" xfId="21951" xr:uid="{ED4A891A-7E15-4576-A9A0-383898FF7773}"/>
    <cellStyle name="60% - Accent4 25 5" xfId="21952" xr:uid="{A8852741-CA94-40A1-8E5A-6E7CC6887F66}"/>
    <cellStyle name="60% - Accent4 25 6" xfId="21953" xr:uid="{1EDE4C49-91EC-4288-892B-147820A3C8D1}"/>
    <cellStyle name="60% - Accent4 25 7" xfId="21954" xr:uid="{7E0122A6-8873-460C-A11D-A2DEF4B54AAD}"/>
    <cellStyle name="60% - Accent4 26" xfId="21955" xr:uid="{49B7E8DB-C0D1-4276-B565-FA08943114E3}"/>
    <cellStyle name="60% - Accent4 26 2" xfId="21956" xr:uid="{B477C5F7-104B-4AFE-A89F-B42C6E63830A}"/>
    <cellStyle name="60% - Accent4 26 2 2" xfId="21957" xr:uid="{AFA08929-3680-4BB0-A3E1-765C58C47DF2}"/>
    <cellStyle name="60% - Accent4 26 3" xfId="21958" xr:uid="{039E7C85-EA8B-40B0-8272-9A582577643C}"/>
    <cellStyle name="60% - Accent4 26 4" xfId="21959" xr:uid="{A4A8CEC1-33ED-473A-8477-C9E10015DA1B}"/>
    <cellStyle name="60% - Accent4 26 5" xfId="21960" xr:uid="{3C0441EF-D71D-4F09-8FB1-5C317601CB88}"/>
    <cellStyle name="60% - Accent4 26 6" xfId="21961" xr:uid="{0A097121-0FDD-42B4-ABF9-8468D885F7A5}"/>
    <cellStyle name="60% - Accent4 26 7" xfId="21962" xr:uid="{C6DB4C7F-C3C3-453F-9473-22E3593E9ACD}"/>
    <cellStyle name="60% - Accent4 27" xfId="21963" xr:uid="{7097593E-F2E5-44D1-9B51-E220C58A696C}"/>
    <cellStyle name="60% - Accent4 27 2" xfId="21964" xr:uid="{29F0CD14-5C1D-4879-BEDA-99464CA951E2}"/>
    <cellStyle name="60% - Accent4 27 2 2" xfId="21965" xr:uid="{97A76FDD-5DC5-4675-964A-35F3A6A35139}"/>
    <cellStyle name="60% - Accent4 27 3" xfId="21966" xr:uid="{E69902BC-46C0-4CE1-BB63-F571D4C6BA56}"/>
    <cellStyle name="60% - Accent4 27 4" xfId="21967" xr:uid="{97CB34D2-8850-4FF4-9197-99AB7324A83A}"/>
    <cellStyle name="60% - Accent4 27 5" xfId="21968" xr:uid="{2005CD5D-373A-42F7-ABAE-87DCC3E2572D}"/>
    <cellStyle name="60% - Accent4 27 6" xfId="21969" xr:uid="{EA820E32-5182-4AA5-9C3E-116001552421}"/>
    <cellStyle name="60% - Accent4 27 7" xfId="21970" xr:uid="{ECEB9294-9509-42D4-B6F8-FA5A8684FD03}"/>
    <cellStyle name="60% - Accent4 28" xfId="21971" xr:uid="{BD459190-E632-4AB5-800E-FC8ADFCE9E19}"/>
    <cellStyle name="60% - Accent4 28 2" xfId="21972" xr:uid="{871A8403-5406-4D75-8C27-C7BAAD770786}"/>
    <cellStyle name="60% - Accent4 28 2 2" xfId="21973" xr:uid="{9EDDA3E8-5705-47B0-B234-4580406FF299}"/>
    <cellStyle name="60% - Accent4 28 3" xfId="21974" xr:uid="{2B8BE125-F528-4541-811D-06515EE6F36B}"/>
    <cellStyle name="60% - Accent4 28 4" xfId="21975" xr:uid="{82A50762-555F-482F-9D7D-7D627C3FB7C3}"/>
    <cellStyle name="60% - Accent4 28 5" xfId="21976" xr:uid="{933DA39D-E3B1-4BA9-89CC-7F3D2E23BD6B}"/>
    <cellStyle name="60% - Accent4 28 6" xfId="21977" xr:uid="{6EB72E3A-44E3-4AE8-BD21-06D1C3DD3377}"/>
    <cellStyle name="60% - Accent4 28 7" xfId="21978" xr:uid="{1081EA2D-5DDE-46D9-A3A5-97CC70E7D219}"/>
    <cellStyle name="60% - Accent4 29" xfId="21979" xr:uid="{0533BD09-2695-4654-9E4F-8545F1227357}"/>
    <cellStyle name="60% - Accent4 29 2" xfId="21980" xr:uid="{3C8B286D-32A4-41CA-999C-202FFB2BBD98}"/>
    <cellStyle name="60% - Accent4 29 2 2" xfId="21981" xr:uid="{A0028A9C-862C-4D49-8EC6-9434127401EE}"/>
    <cellStyle name="60% - Accent4 29 3" xfId="21982" xr:uid="{FDDA2E1A-3369-4017-8267-2D332C7100C7}"/>
    <cellStyle name="60% - Accent4 29 4" xfId="21983" xr:uid="{92972383-F08B-42CE-8F15-34332D01D207}"/>
    <cellStyle name="60% - Accent4 29 5" xfId="21984" xr:uid="{9CC4ACAD-3B5F-4AE8-834A-760415AFEF94}"/>
    <cellStyle name="60% - Accent4 29 6" xfId="21985" xr:uid="{5D77287D-6CCF-4804-887F-C8760BFE1488}"/>
    <cellStyle name="60% - Accent4 29 7" xfId="21986" xr:uid="{45CFEF7B-D8A5-46AF-B605-FBF6429F1987}"/>
    <cellStyle name="60% - Accent4 3" xfId="248" xr:uid="{A679E358-A4DD-44F5-B929-053506EE9BD9}"/>
    <cellStyle name="60% - Accent4 3 10" xfId="38091" xr:uid="{56D02521-8CAC-42FF-8D1B-4657D1441BDB}"/>
    <cellStyle name="60% - Accent4 3 11" xfId="4448" xr:uid="{9BFB8DDB-B804-4327-8156-729FCB62C24A}"/>
    <cellStyle name="60% - Accent4 3 2" xfId="5469" xr:uid="{0BC68A9D-2D99-4495-BED1-9DBB78909353}"/>
    <cellStyle name="60% - Accent4 3 2 2" xfId="21989" xr:uid="{63412D69-4CFC-428F-8524-63D3B1A07BE7}"/>
    <cellStyle name="60% - Accent4 3 2 3" xfId="21988" xr:uid="{E72FEAD2-A8BC-4C40-A03F-9F7A2AACE4FA}"/>
    <cellStyle name="60% - Accent4 3 3" xfId="21990" xr:uid="{29CA807E-F4E6-4CBE-8D80-A9FD100B99A7}"/>
    <cellStyle name="60% - Accent4 3 4" xfId="21991" xr:uid="{5827BB3D-0092-4E92-ACDF-88692E5DF278}"/>
    <cellStyle name="60% - Accent4 3 5" xfId="21992" xr:uid="{F19CF24B-6915-4E49-82F8-CE90F5AC99EF}"/>
    <cellStyle name="60% - Accent4 3 6" xfId="21993" xr:uid="{BC3DD35D-CA80-4BE1-8798-361C3F8BABA7}"/>
    <cellStyle name="60% - Accent4 3 7" xfId="21994" xr:uid="{72BBD362-BB16-4C6F-8205-A81E9FD4C821}"/>
    <cellStyle name="60% - Accent4 3 8" xfId="21987" xr:uid="{404E7F62-0B9A-4D4B-9148-5D1A6AFFF018}"/>
    <cellStyle name="60% - Accent4 3 9" xfId="5366" xr:uid="{CD923033-1E67-4D10-A6D2-EBCA9ABE7439}"/>
    <cellStyle name="60% - Accent4 30" xfId="21995" xr:uid="{F992F157-828B-4C49-9CB0-0585EDF899CF}"/>
    <cellStyle name="60% - Accent4 30 2" xfId="21996" xr:uid="{B380893C-2E6A-4E89-99AF-EB108CFDAE64}"/>
    <cellStyle name="60% - Accent4 30 2 2" xfId="21997" xr:uid="{819C1777-B376-46D4-84FF-676E61D3EA47}"/>
    <cellStyle name="60% - Accent4 30 3" xfId="21998" xr:uid="{1C353DFD-64B2-48D1-BADA-49D45941006F}"/>
    <cellStyle name="60% - Accent4 30 4" xfId="21999" xr:uid="{9567274A-1584-4835-A18F-47A123E9314B}"/>
    <cellStyle name="60% - Accent4 30 5" xfId="22000" xr:uid="{B0785B4E-AA59-4FC5-B6FC-8769055C80FD}"/>
    <cellStyle name="60% - Accent4 30 6" xfId="22001" xr:uid="{0F224126-13FE-4BF9-938A-1035B11D8E00}"/>
    <cellStyle name="60% - Accent4 30 7" xfId="22002" xr:uid="{511B5393-4587-4783-AD3A-A7F4541F6FFF}"/>
    <cellStyle name="60% - Accent4 31" xfId="22003" xr:uid="{FD370336-DD11-4DF9-B5D6-A5CA1D1B8AAE}"/>
    <cellStyle name="60% - Accent4 31 2" xfId="22004" xr:uid="{1E76016D-16ED-4D37-B5EF-3C45B93FF0E1}"/>
    <cellStyle name="60% - Accent4 31 2 2" xfId="22005" xr:uid="{584FC9D2-E724-4BD0-B0D3-204A8AF52184}"/>
    <cellStyle name="60% - Accent4 31 3" xfId="22006" xr:uid="{A5514E6C-6B33-42B9-A042-EA09C6BAA3AF}"/>
    <cellStyle name="60% - Accent4 31 4" xfId="22007" xr:uid="{45FB8158-8315-42B3-B8C3-2EEABD5D90CA}"/>
    <cellStyle name="60% - Accent4 31 5" xfId="22008" xr:uid="{37C6563C-BBC4-4F43-878A-ED46DC90E812}"/>
    <cellStyle name="60% - Accent4 31 6" xfId="22009" xr:uid="{5BC35FBD-7E86-4853-8C9F-E45B2CD58EDA}"/>
    <cellStyle name="60% - Accent4 31 7" xfId="22010" xr:uid="{FD17012E-206A-4A4C-8F12-D01D08D68A4C}"/>
    <cellStyle name="60% - Accent4 32" xfId="22011" xr:uid="{50C449B4-18B6-45E2-AC0B-AF770E37820C}"/>
    <cellStyle name="60% - Accent4 32 2" xfId="22012" xr:uid="{B1623EC1-A3B0-47E3-89E2-639688E3DE45}"/>
    <cellStyle name="60% - Accent4 32 2 2" xfId="22013" xr:uid="{EE0FDE2A-BECA-417D-9A93-7AC34B60A975}"/>
    <cellStyle name="60% - Accent4 32 3" xfId="22014" xr:uid="{1C3AE7C9-90B0-49F6-84E3-51E9B9C00237}"/>
    <cellStyle name="60% - Accent4 32 4" xfId="22015" xr:uid="{855BAC6C-C4F9-4AA0-9D25-6D3874BEFC1B}"/>
    <cellStyle name="60% - Accent4 32 5" xfId="22016" xr:uid="{C3EBB759-10D0-4829-A2E1-A3D94C7D98E5}"/>
    <cellStyle name="60% - Accent4 32 6" xfId="22017" xr:uid="{4741984D-AC42-44BE-8095-181520AB8FE3}"/>
    <cellStyle name="60% - Accent4 32 7" xfId="22018" xr:uid="{712E2EEF-79F9-4008-B831-A1CF2E61E914}"/>
    <cellStyle name="60% - Accent4 33" xfId="22019" xr:uid="{C8D1FD77-41F7-4D6B-8F22-125E393A8E3D}"/>
    <cellStyle name="60% - Accent4 33 2" xfId="22020" xr:uid="{613BE4BD-FA39-4F86-A68C-F2797A590156}"/>
    <cellStyle name="60% - Accent4 33 2 2" xfId="22021" xr:uid="{D1F7D28C-3810-46C5-A356-08DF3301A906}"/>
    <cellStyle name="60% - Accent4 33 3" xfId="22022" xr:uid="{59D10AFF-0C7E-4ACE-81B3-0BD3DB5DB154}"/>
    <cellStyle name="60% - Accent4 33 4" xfId="22023" xr:uid="{C324D01C-2938-4C8C-893C-0EF9384318CB}"/>
    <cellStyle name="60% - Accent4 33 5" xfId="22024" xr:uid="{7FCD0599-791D-4A04-977A-7C5B0E12C4CF}"/>
    <cellStyle name="60% - Accent4 33 6" xfId="22025" xr:uid="{4030CBC9-ABD0-4024-8271-33601FD909DB}"/>
    <cellStyle name="60% - Accent4 33 7" xfId="22026" xr:uid="{1F260922-71BA-4FD9-A58C-3121D9826B47}"/>
    <cellStyle name="60% - Accent4 34" xfId="22027" xr:uid="{56EB8A4F-FEBF-42D4-B1C7-8DADD0E75F4F}"/>
    <cellStyle name="60% - Accent4 34 2" xfId="22028" xr:uid="{CB2C40E1-65CF-44CE-B54B-6AF436710EFC}"/>
    <cellStyle name="60% - Accent4 34 2 2" xfId="22029" xr:uid="{9601D240-B58F-4C7C-B90C-A32248837887}"/>
    <cellStyle name="60% - Accent4 34 3" xfId="22030" xr:uid="{256BA11D-5D7A-41BC-B03D-21FAE3F756C9}"/>
    <cellStyle name="60% - Accent4 34 4" xfId="22031" xr:uid="{85B6906F-A14A-49F0-93D4-D95C701CA942}"/>
    <cellStyle name="60% - Accent4 34 5" xfId="22032" xr:uid="{39C02D5E-4F21-4956-A654-16079ADDBCA9}"/>
    <cellStyle name="60% - Accent4 34 6" xfId="22033" xr:uid="{33F3A97F-8C85-4926-87A9-CC62D0F5766A}"/>
    <cellStyle name="60% - Accent4 34 7" xfId="22034" xr:uid="{E402718D-5FD5-4E43-BA34-25A9F8532A4E}"/>
    <cellStyle name="60% - Accent4 35" xfId="22035" xr:uid="{2ECF1ABF-4C12-4277-924A-4978EE81D7E3}"/>
    <cellStyle name="60% - Accent4 35 2" xfId="22036" xr:uid="{088AA7AC-D880-4E0D-9607-AAAAA0AB150D}"/>
    <cellStyle name="60% - Accent4 35 2 2" xfId="22037" xr:uid="{643B52E6-BFA7-4875-AB52-366CCCE2A151}"/>
    <cellStyle name="60% - Accent4 35 3" xfId="22038" xr:uid="{68BC5508-BEF5-4BCA-A8B1-5D721A8E3D5F}"/>
    <cellStyle name="60% - Accent4 35 4" xfId="22039" xr:uid="{44DD97DD-1E94-4CE6-B0C5-5A9EE72D814A}"/>
    <cellStyle name="60% - Accent4 35 5" xfId="22040" xr:uid="{187307CE-4CF7-40A9-9212-3E64E777655A}"/>
    <cellStyle name="60% - Accent4 35 6" xfId="22041" xr:uid="{059E4927-46FD-4A70-9ECC-2484BABE104B}"/>
    <cellStyle name="60% - Accent4 35 7" xfId="22042" xr:uid="{65AA4973-3A8C-4842-9EE5-3F1AA55F8A97}"/>
    <cellStyle name="60% - Accent4 36" xfId="22043" xr:uid="{0DB30253-1514-466E-8790-7FF7083C2780}"/>
    <cellStyle name="60% - Accent4 36 2" xfId="22044" xr:uid="{B1579192-8D0F-409C-8719-08DB804CA2AF}"/>
    <cellStyle name="60% - Accent4 36 2 2" xfId="22045" xr:uid="{BE20285A-8B93-4A40-8618-AA6B367AD495}"/>
    <cellStyle name="60% - Accent4 36 3" xfId="22046" xr:uid="{91281B81-E31F-4E96-903B-966C87D696D4}"/>
    <cellStyle name="60% - Accent4 36 4" xfId="22047" xr:uid="{9EF81321-25D7-4C7C-B5D3-0646F21403E3}"/>
    <cellStyle name="60% - Accent4 36 5" xfId="22048" xr:uid="{816DA7B4-8D34-4C51-BEA0-B94543D9C194}"/>
    <cellStyle name="60% - Accent4 36 6" xfId="22049" xr:uid="{6A7D392E-6165-4CB6-9B81-660311E1B9E3}"/>
    <cellStyle name="60% - Accent4 36 7" xfId="22050" xr:uid="{F62A3711-C449-449D-9134-CFED7D86E441}"/>
    <cellStyle name="60% - Accent4 37" xfId="22051" xr:uid="{B7797C78-B108-4E92-961F-8B7F9BFBCDE6}"/>
    <cellStyle name="60% - Accent4 37 2" xfId="22052" xr:uid="{F5ED2397-0DA0-476F-96B8-60A82D6CB83B}"/>
    <cellStyle name="60% - Accent4 37 2 2" xfId="22053" xr:uid="{2A4F2066-4130-49B0-9734-C5BAE16005E4}"/>
    <cellStyle name="60% - Accent4 37 3" xfId="22054" xr:uid="{386381B2-DC2A-48DA-8DEC-99CF19284B28}"/>
    <cellStyle name="60% - Accent4 37 4" xfId="22055" xr:uid="{3444CB22-B4DC-4DE5-AF77-460CA4C9F116}"/>
    <cellStyle name="60% - Accent4 37 5" xfId="22056" xr:uid="{EF2DB5AC-3825-48BC-AAFF-52A95EC46BA3}"/>
    <cellStyle name="60% - Accent4 37 6" xfId="22057" xr:uid="{F81E285F-0969-4092-8B0B-B2F3A82B963C}"/>
    <cellStyle name="60% - Accent4 37 7" xfId="22058" xr:uid="{B5B689AE-ED20-491E-A11E-D5D193308AA3}"/>
    <cellStyle name="60% - Accent4 38" xfId="22059" xr:uid="{74FD706C-33C6-4EE3-8FA6-344285C86663}"/>
    <cellStyle name="60% - Accent4 38 2" xfId="22060" xr:uid="{D2522413-8915-467D-AC97-1BC8BF99B93F}"/>
    <cellStyle name="60% - Accent4 38 2 2" xfId="22061" xr:uid="{252A27BF-8FA8-465B-9C9B-19BCCEA7F9E2}"/>
    <cellStyle name="60% - Accent4 38 3" xfId="22062" xr:uid="{713235D4-C79A-4AE7-90E7-E3EA1FBEE4E7}"/>
    <cellStyle name="60% - Accent4 38 4" xfId="22063" xr:uid="{FB3D9B79-BCDD-40F5-88CD-BC25D6089CB9}"/>
    <cellStyle name="60% - Accent4 38 5" xfId="22064" xr:uid="{4C0B2D70-0C2A-4CC8-B352-C7147B426E5E}"/>
    <cellStyle name="60% - Accent4 38 6" xfId="22065" xr:uid="{2A5C5A4A-4620-4CD3-A924-D9D9A255675E}"/>
    <cellStyle name="60% - Accent4 38 7" xfId="22066" xr:uid="{9301FDDE-53D9-45FA-84B2-0B0464792B59}"/>
    <cellStyle name="60% - Accent4 39" xfId="22067" xr:uid="{80B30CEE-D323-4502-9E9A-78CC89717CA8}"/>
    <cellStyle name="60% - Accent4 39 2" xfId="22068" xr:uid="{5106A71F-7803-48B1-BFF5-C037D185CDF0}"/>
    <cellStyle name="60% - Accent4 39 2 2" xfId="22069" xr:uid="{491D747F-9FFB-420F-A5FC-6F0A606E2B72}"/>
    <cellStyle name="60% - Accent4 39 3" xfId="22070" xr:uid="{27105D7D-5FBE-4B2D-AB96-289ABFD1D5F7}"/>
    <cellStyle name="60% - Accent4 39 4" xfId="22071" xr:uid="{D60E5803-7147-4A9A-9FB7-9580C0F27ED7}"/>
    <cellStyle name="60% - Accent4 39 5" xfId="22072" xr:uid="{E358F100-2EE2-4283-BC4C-FD3CE532873B}"/>
    <cellStyle name="60% - Accent4 39 6" xfId="22073" xr:uid="{E6F1EC80-6CFF-42BE-B224-81A7062D32AC}"/>
    <cellStyle name="60% - Accent4 39 7" xfId="22074" xr:uid="{DBD737D0-6ADF-404B-AE69-92E759C87E9A}"/>
    <cellStyle name="60% - Accent4 4" xfId="249" xr:uid="{B80BB30E-9063-46EA-9F93-611EC58DCB1D}"/>
    <cellStyle name="60% - Accent4 4 10" xfId="4804" xr:uid="{2D3ECB34-8B28-4B9A-80B5-2BFE20BF5EE7}"/>
    <cellStyle name="60% - Accent4 4 2" xfId="22076" xr:uid="{D0EA66C6-4C8D-46C5-8BDF-F7395C61E839}"/>
    <cellStyle name="60% - Accent4 4 2 2" xfId="22077" xr:uid="{3BEB4F42-3EA6-46BA-8660-D2D82EB0F9B8}"/>
    <cellStyle name="60% - Accent4 4 3" xfId="22078" xr:uid="{486808EB-A2FF-405D-9D6D-E3695FF89F4F}"/>
    <cellStyle name="60% - Accent4 4 4" xfId="22079" xr:uid="{CEF63E87-5C37-49F5-BFF4-92BD214E2653}"/>
    <cellStyle name="60% - Accent4 4 5" xfId="22080" xr:uid="{5050E21F-F19A-441F-91C7-F30C823B2AFD}"/>
    <cellStyle name="60% - Accent4 4 6" xfId="22081" xr:uid="{E475B1E4-E8AE-4386-8B7A-39357CB9541F}"/>
    <cellStyle name="60% - Accent4 4 7" xfId="22082" xr:uid="{CFAE3334-A4AD-4135-8413-A2383359AA5B}"/>
    <cellStyle name="60% - Accent4 4 8" xfId="22075" xr:uid="{664CA245-4114-4F79-A1DD-EA4533A76AE7}"/>
    <cellStyle name="60% - Accent4 4 9" xfId="5627" xr:uid="{1DE5F8BE-31E1-436C-A23B-CCB021E819AF}"/>
    <cellStyle name="60% - Accent4 40" xfId="22083" xr:uid="{147018B5-13A1-43C1-B3D6-39B8A92C3B0A}"/>
    <cellStyle name="60% - Accent4 40 2" xfId="22084" xr:uid="{9CB49C02-B8E7-4584-A69E-7920B480DC00}"/>
    <cellStyle name="60% - Accent4 40 2 2" xfId="22085" xr:uid="{575EFC31-5502-4789-9633-6CE39A65F5CC}"/>
    <cellStyle name="60% - Accent4 40 3" xfId="22086" xr:uid="{2C26DC0E-986F-46C1-BE0C-11E0B49FBAB4}"/>
    <cellStyle name="60% - Accent4 40 4" xfId="22087" xr:uid="{AD215687-14AF-4BC9-A97B-964A723D4537}"/>
    <cellStyle name="60% - Accent4 40 5" xfId="22088" xr:uid="{ED842FAC-8C66-47A8-B2AB-29CC920F10B0}"/>
    <cellStyle name="60% - Accent4 40 6" xfId="22089" xr:uid="{CD869F94-642B-4387-86A2-E7BFE0CD4806}"/>
    <cellStyle name="60% - Accent4 40 7" xfId="22090" xr:uid="{5A291303-F303-4B2C-A6AD-B26ADA50BF63}"/>
    <cellStyle name="60% - Accent4 41" xfId="22091" xr:uid="{41A6EC11-D8C6-46E0-9C7C-F84ED556E5F0}"/>
    <cellStyle name="60% - Accent4 41 2" xfId="22092" xr:uid="{408BC366-6D72-496B-938B-02DF3DBEC87B}"/>
    <cellStyle name="60% - Accent4 41 2 2" xfId="22093" xr:uid="{99B6A302-3AA3-4D41-BD1D-079BA3CFE1F6}"/>
    <cellStyle name="60% - Accent4 41 3" xfId="22094" xr:uid="{AC3A8BEB-8A1B-4D47-988C-75454F752982}"/>
    <cellStyle name="60% - Accent4 41 4" xfId="22095" xr:uid="{6C115475-18AA-44A2-89F6-50EA8FB25126}"/>
    <cellStyle name="60% - Accent4 41 5" xfId="22096" xr:uid="{53FAC11B-2F71-46C8-8D78-F163934F1FEA}"/>
    <cellStyle name="60% - Accent4 41 6" xfId="22097" xr:uid="{B77D80DB-A35D-4841-A0EA-F1BB55A06A81}"/>
    <cellStyle name="60% - Accent4 41 7" xfId="22098" xr:uid="{94044599-E554-4A46-96FB-58A2A1CE63EC}"/>
    <cellStyle name="60% - Accent4 42" xfId="22099" xr:uid="{D195A27F-CC95-45BF-821D-55FF5CCB289D}"/>
    <cellStyle name="60% - Accent4 42 2" xfId="22100" xr:uid="{C294A51A-FA59-4592-81B6-4578E67AEB47}"/>
    <cellStyle name="60% - Accent4 42 2 2" xfId="22101" xr:uid="{D0E3807B-A7FF-4881-A8FD-139B6F8BABA4}"/>
    <cellStyle name="60% - Accent4 42 3" xfId="22102" xr:uid="{9AF62F87-DC13-46CA-92AA-7FB539A345F1}"/>
    <cellStyle name="60% - Accent4 42 4" xfId="22103" xr:uid="{D95E74C5-694B-4BF7-A1B1-41C8788515B4}"/>
    <cellStyle name="60% - Accent4 42 5" xfId="22104" xr:uid="{B3FFFBB8-3628-4168-91E9-261B996E24DE}"/>
    <cellStyle name="60% - Accent4 42 6" xfId="22105" xr:uid="{39F86C0E-3854-421F-B9C6-4F5CD193F9E6}"/>
    <cellStyle name="60% - Accent4 42 7" xfId="22106" xr:uid="{E3811DBC-8D46-452F-877B-FE17792C2A4D}"/>
    <cellStyle name="60% - Accent4 43" xfId="22107" xr:uid="{051EBE8D-A3EF-478A-86F0-948DDB0F5389}"/>
    <cellStyle name="60% - Accent4 43 2" xfId="22108" xr:uid="{5DDE35EC-49B7-4880-A4C6-BBF66DC1AB2B}"/>
    <cellStyle name="60% - Accent4 43 2 2" xfId="22109" xr:uid="{559659D6-C36A-49A6-8095-D5EDF63F35F2}"/>
    <cellStyle name="60% - Accent4 43 3" xfId="22110" xr:uid="{A8D794D1-0F6F-4FF9-AD15-00E7F95C19C3}"/>
    <cellStyle name="60% - Accent4 43 4" xfId="22111" xr:uid="{0C5DCE83-352A-48B0-BE6D-5CD1119460F4}"/>
    <cellStyle name="60% - Accent4 43 5" xfId="22112" xr:uid="{A9DCCBCB-BD8A-441E-9B3A-371D5390B25D}"/>
    <cellStyle name="60% - Accent4 43 6" xfId="22113" xr:uid="{F0E7DF56-0B82-4F01-842C-78355C115421}"/>
    <cellStyle name="60% - Accent4 43 7" xfId="22114" xr:uid="{D46BB2BA-7F1C-4732-9C36-76996FDD1D31}"/>
    <cellStyle name="60% - Accent4 44" xfId="22115" xr:uid="{18E4CAB0-B98D-4DF0-931F-37EB18D76EE9}"/>
    <cellStyle name="60% - Accent4 44 2" xfId="22116" xr:uid="{A625A2D9-CD69-4034-9C0E-3523CE534776}"/>
    <cellStyle name="60% - Accent4 44 2 2" xfId="22117" xr:uid="{A1AC263D-CE63-47FC-8779-327FF8CC8176}"/>
    <cellStyle name="60% - Accent4 44 3" xfId="22118" xr:uid="{9F85697A-FBB7-4735-BB46-FF3BD04F60E3}"/>
    <cellStyle name="60% - Accent4 44 4" xfId="22119" xr:uid="{2FC6A63E-C77A-452D-A5B2-014A80A6D696}"/>
    <cellStyle name="60% - Accent4 44 5" xfId="22120" xr:uid="{7A80C880-1D1A-456D-84FF-FBBACC1096F1}"/>
    <cellStyle name="60% - Accent4 44 6" xfId="22121" xr:uid="{D812279E-0AE7-42A9-828D-C1AA55A15302}"/>
    <cellStyle name="60% - Accent4 44 7" xfId="22122" xr:uid="{CDBA8C0B-0DA2-4D57-8A1B-2CE8F0F20BD4}"/>
    <cellStyle name="60% - Accent4 45" xfId="22123" xr:uid="{4F14F231-FD1A-4FC8-9538-32DC21DCF613}"/>
    <cellStyle name="60% - Accent4 45 2" xfId="22124" xr:uid="{0BFA7C82-EEAB-400D-917A-DDC8DD4E22DF}"/>
    <cellStyle name="60% - Accent4 45 2 2" xfId="22125" xr:uid="{2813CA41-95FA-46B8-86CC-4D626319E876}"/>
    <cellStyle name="60% - Accent4 45 3" xfId="22126" xr:uid="{7D262B89-1F61-4379-9919-6815361E05F0}"/>
    <cellStyle name="60% - Accent4 45 4" xfId="22127" xr:uid="{686428F2-9A40-4ED4-811B-24A9E667B207}"/>
    <cellStyle name="60% - Accent4 45 5" xfId="22128" xr:uid="{82AE9B97-EB97-4C41-8260-34567A38F78C}"/>
    <cellStyle name="60% - Accent4 45 6" xfId="22129" xr:uid="{B5A9A22F-9B64-42EB-92F6-E87A27CBDF9B}"/>
    <cellStyle name="60% - Accent4 45 7" xfId="22130" xr:uid="{CBCA4CB0-0B44-4206-AA77-C9F929E4935E}"/>
    <cellStyle name="60% - Accent4 46" xfId="22131" xr:uid="{4665B74D-F7C6-486C-8196-A54D0CF1DBD5}"/>
    <cellStyle name="60% - Accent4 46 2" xfId="22132" xr:uid="{276C96CE-D23B-4AEB-A4DC-E3B3D07D2C9F}"/>
    <cellStyle name="60% - Accent4 46 2 2" xfId="22133" xr:uid="{271BC886-07E1-45B8-968D-DA4486A67996}"/>
    <cellStyle name="60% - Accent4 46 3" xfId="22134" xr:uid="{EACBCBA6-8BF5-4062-9307-D4893326089F}"/>
    <cellStyle name="60% - Accent4 46 4" xfId="22135" xr:uid="{241C5854-7EA1-4973-963E-2E5424A0A0CD}"/>
    <cellStyle name="60% - Accent4 46 5" xfId="22136" xr:uid="{5731413A-77A7-4771-B854-06597AB9FFB5}"/>
    <cellStyle name="60% - Accent4 46 6" xfId="22137" xr:uid="{237605ED-E41E-4EF2-85EE-3528798168CF}"/>
    <cellStyle name="60% - Accent4 46 7" xfId="22138" xr:uid="{C0DD9DD5-A124-4892-AE0C-1803A562A0AF}"/>
    <cellStyle name="60% - Accent4 47" xfId="22139" xr:uid="{5E52A410-EBFB-4817-828D-7BBDC299BAF7}"/>
    <cellStyle name="60% - Accent4 47 2" xfId="22140" xr:uid="{CA8ACF62-41EA-4574-9F9F-CD0468CEADC0}"/>
    <cellStyle name="60% - Accent4 47 2 2" xfId="22141" xr:uid="{3C7CEE31-D9D2-4B61-AC27-48E18CF88C6E}"/>
    <cellStyle name="60% - Accent4 47 3" xfId="22142" xr:uid="{E580C263-AD0E-402A-ABE4-0F8F1D3F09C5}"/>
    <cellStyle name="60% - Accent4 47 4" xfId="22143" xr:uid="{4065A6B4-AD3A-42E7-BAA0-502AAC112BD5}"/>
    <cellStyle name="60% - Accent4 47 5" xfId="22144" xr:uid="{9058C810-CCD4-4024-959E-CFEAACE5B9B6}"/>
    <cellStyle name="60% - Accent4 47 6" xfId="22145" xr:uid="{C5894C90-B227-46F5-A1F6-9D9D4A259334}"/>
    <cellStyle name="60% - Accent4 47 7" xfId="22146" xr:uid="{07167D19-01B1-42C9-A4A1-EA3B285BA8D5}"/>
    <cellStyle name="60% - Accent4 48" xfId="22147" xr:uid="{0B7932A2-CFE0-423F-AEAB-6630F6B759E0}"/>
    <cellStyle name="60% - Accent4 48 2" xfId="22148" xr:uid="{5F43AE91-0177-404E-A270-F645CFDB39E5}"/>
    <cellStyle name="60% - Accent4 48 2 2" xfId="22149" xr:uid="{0C31533C-6651-4EDD-96DB-A4D11D758819}"/>
    <cellStyle name="60% - Accent4 48 3" xfId="22150" xr:uid="{B63FA378-D942-401D-BF58-52E4FDB164F1}"/>
    <cellStyle name="60% - Accent4 48 4" xfId="22151" xr:uid="{30A13E0C-74E6-4403-A292-ACD7BFD93D70}"/>
    <cellStyle name="60% - Accent4 48 5" xfId="22152" xr:uid="{8252A676-E513-4331-BD7C-FAFDC5DB2DCA}"/>
    <cellStyle name="60% - Accent4 48 6" xfId="22153" xr:uid="{BDE549E0-7AF0-4371-B8BA-6CCCDAF98F1F}"/>
    <cellStyle name="60% - Accent4 48 7" xfId="22154" xr:uid="{41CAEECD-3308-434A-A224-9000216A3440}"/>
    <cellStyle name="60% - Accent4 49" xfId="22155" xr:uid="{D148E5BC-0BE2-4652-BBDA-9731E6AAE507}"/>
    <cellStyle name="60% - Accent4 49 2" xfId="22156" xr:uid="{F88E8A95-D87B-4F88-904A-1AFF2E0E210B}"/>
    <cellStyle name="60% - Accent4 49 2 2" xfId="22157" xr:uid="{72BB4C52-A161-4C97-B7D1-173700C6C8D3}"/>
    <cellStyle name="60% - Accent4 49 3" xfId="22158" xr:uid="{C07DFE09-D46E-466A-989A-601AC9BC2217}"/>
    <cellStyle name="60% - Accent4 49 4" xfId="22159" xr:uid="{64BF74DB-D85F-49DC-B1B4-53E78E2CD830}"/>
    <cellStyle name="60% - Accent4 49 5" xfId="22160" xr:uid="{E1164EC3-B84D-4535-A29F-2AACEE36B464}"/>
    <cellStyle name="60% - Accent4 49 6" xfId="22161" xr:uid="{79B311EF-3D03-480D-BBEF-CB10699E5885}"/>
    <cellStyle name="60% - Accent4 49 7" xfId="22162" xr:uid="{9A97DAE4-3FE5-4A73-A4CC-180B431BA20D}"/>
    <cellStyle name="60% - Accent4 5" xfId="554" xr:uid="{1ACDDE6B-8DFE-4F7D-9F78-E017464D4219}"/>
    <cellStyle name="60% - Accent4 5 2" xfId="22164" xr:uid="{30422EBB-2D23-4792-B7BB-0921701030D0}"/>
    <cellStyle name="60% - Accent4 5 2 2" xfId="22165" xr:uid="{1C799DC2-EE8D-41A0-B908-99FBE96C2DFB}"/>
    <cellStyle name="60% - Accent4 5 3" xfId="22166" xr:uid="{4B9124BD-DCE0-4FC8-B30F-A68DD5652327}"/>
    <cellStyle name="60% - Accent4 5 4" xfId="22167" xr:uid="{9950F29F-8F83-4169-A962-A619EA9E5906}"/>
    <cellStyle name="60% - Accent4 5 5" xfId="22168" xr:uid="{7BB313A1-2296-4776-AC41-9AB314DE3B50}"/>
    <cellStyle name="60% - Accent4 5 6" xfId="22169" xr:uid="{3131EC02-9D92-4E9E-9D88-630D94B8E274}"/>
    <cellStyle name="60% - Accent4 5 7" xfId="22170" xr:uid="{7E6746A4-E680-4A1A-900D-C75E49E936C5}"/>
    <cellStyle name="60% - Accent4 5 8" xfId="22163" xr:uid="{E512B077-E60E-452F-9D3A-0859BE900F4A}"/>
    <cellStyle name="60% - Accent4 50" xfId="22171" xr:uid="{1F0C122B-B036-4225-A32B-72746089F166}"/>
    <cellStyle name="60% - Accent4 50 2" xfId="22172" xr:uid="{600B7AE7-2F39-4122-88A5-5623B0B60898}"/>
    <cellStyle name="60% - Accent4 50 2 2" xfId="22173" xr:uid="{7EAAA160-43C3-4851-939F-FEFBD280429B}"/>
    <cellStyle name="60% - Accent4 50 3" xfId="22174" xr:uid="{F71EA21E-E3ED-410A-85C6-72E0208C5904}"/>
    <cellStyle name="60% - Accent4 50 4" xfId="22175" xr:uid="{68E10E63-A8F4-48C8-AD93-EDACC97335FD}"/>
    <cellStyle name="60% - Accent4 50 5" xfId="22176" xr:uid="{833ABF57-45BD-4B45-BB61-8A2EA18D0A9A}"/>
    <cellStyle name="60% - Accent4 50 6" xfId="22177" xr:uid="{80F44BAC-9958-44EF-A4B9-346A897B9613}"/>
    <cellStyle name="60% - Accent4 50 7" xfId="22178" xr:uid="{CA928859-F1EB-4A27-BC46-2A06625418DA}"/>
    <cellStyle name="60% - Accent4 51" xfId="22179" xr:uid="{0C16C248-C70A-4308-B73C-B91176D436CF}"/>
    <cellStyle name="60% - Accent4 51 2" xfId="22180" xr:uid="{C0D0EB9F-AC54-4221-BF3A-85F9CAD0C743}"/>
    <cellStyle name="60% - Accent4 51 2 2" xfId="22181" xr:uid="{FD5F6A00-64D8-4EA4-A13E-426CB607DB5C}"/>
    <cellStyle name="60% - Accent4 51 3" xfId="22182" xr:uid="{1C106669-756D-4E0C-A59A-A6BE7761F219}"/>
    <cellStyle name="60% - Accent4 51 4" xfId="22183" xr:uid="{8D25E4A6-A70C-4667-AB89-C3B6892A10C2}"/>
    <cellStyle name="60% - Accent4 51 5" xfId="22184" xr:uid="{F806E30C-432C-4A11-9DD1-919CD91A9907}"/>
    <cellStyle name="60% - Accent4 51 6" xfId="22185" xr:uid="{DA23A15B-E504-4F04-8C60-69B1F28A385E}"/>
    <cellStyle name="60% - Accent4 51 7" xfId="22186" xr:uid="{1A2133F0-2345-499E-8B93-33EFC60003BF}"/>
    <cellStyle name="60% - Accent4 52" xfId="22187" xr:uid="{B20F53A9-D7EE-471A-A00F-FC587F71B453}"/>
    <cellStyle name="60% - Accent4 52 2" xfId="22188" xr:uid="{BAC3D20F-4DE8-4336-A365-12B5DCCF57C1}"/>
    <cellStyle name="60% - Accent4 52 2 2" xfId="22189" xr:uid="{EA3AF017-FD55-4522-9497-D238A33D9DBD}"/>
    <cellStyle name="60% - Accent4 52 3" xfId="22190" xr:uid="{D96B5FF0-2CB1-4B80-90A0-1B49DF3C745C}"/>
    <cellStyle name="60% - Accent4 52 4" xfId="22191" xr:uid="{F63AC64F-0F06-44E0-8567-B545CE7CEDCC}"/>
    <cellStyle name="60% - Accent4 52 5" xfId="22192" xr:uid="{AC12CA77-0D68-4B2F-84DD-19585CF7D75C}"/>
    <cellStyle name="60% - Accent4 52 6" xfId="22193" xr:uid="{0049A506-1E02-4A8F-8C2F-A9ADDC242D57}"/>
    <cellStyle name="60% - Accent4 52 7" xfId="22194" xr:uid="{8AA62065-1C1F-47F5-ACCF-DBFA447AF9F4}"/>
    <cellStyle name="60% - Accent4 53" xfId="22195" xr:uid="{1E1318B5-0797-4425-AD3C-92DA8B2B8550}"/>
    <cellStyle name="60% - Accent4 53 2" xfId="22196" xr:uid="{42C0EF37-E665-4254-A58C-D3CF76EF0806}"/>
    <cellStyle name="60% - Accent4 53 2 2" xfId="22197" xr:uid="{0E996E68-6408-4D1C-A06C-5B94E6FA4BA2}"/>
    <cellStyle name="60% - Accent4 53 3" xfId="22198" xr:uid="{20ED8747-C9D9-48A6-8C45-4D2EF5EA21A2}"/>
    <cellStyle name="60% - Accent4 53 4" xfId="22199" xr:uid="{5B48146B-39A7-4615-9BED-758A3862A15F}"/>
    <cellStyle name="60% - Accent4 53 5" xfId="22200" xr:uid="{A4B7F7DF-8681-40AB-AA97-1AF77CBC7736}"/>
    <cellStyle name="60% - Accent4 53 6" xfId="22201" xr:uid="{9FFA1BFD-4872-4C48-8D09-CE5D975EA941}"/>
    <cellStyle name="60% - Accent4 53 7" xfId="22202" xr:uid="{54B8B535-4E69-4B4A-A77F-23ACEB65D3B7}"/>
    <cellStyle name="60% - Accent4 54" xfId="22203" xr:uid="{77728D12-082A-495C-B64B-7E6399532541}"/>
    <cellStyle name="60% - Accent4 54 2" xfId="22204" xr:uid="{16E94933-E6DF-4A14-8625-2D785B660F58}"/>
    <cellStyle name="60% - Accent4 54 2 2" xfId="22205" xr:uid="{9797693A-A47A-405C-B19F-68F2F3D845D6}"/>
    <cellStyle name="60% - Accent4 54 3" xfId="22206" xr:uid="{191CDCFF-E776-456F-A6C8-C7AA25CF3A8E}"/>
    <cellStyle name="60% - Accent4 54 4" xfId="22207" xr:uid="{06FE09EC-6643-4EA0-8FCE-3ED7DF145F00}"/>
    <cellStyle name="60% - Accent4 54 5" xfId="22208" xr:uid="{48A2D537-E6A9-4E8C-85B9-98FA9F311F8F}"/>
    <cellStyle name="60% - Accent4 54 6" xfId="22209" xr:uid="{E70A458A-E6A0-4987-9F2A-6AFE43A75EC2}"/>
    <cellStyle name="60% - Accent4 54 7" xfId="22210" xr:uid="{91791273-7256-4CCE-BCF9-37295C56C0B9}"/>
    <cellStyle name="60% - Accent4 55" xfId="22211" xr:uid="{2D34C7E1-A169-4AEE-BF9B-A083A1A9F08C}"/>
    <cellStyle name="60% - Accent4 55 2" xfId="22212" xr:uid="{EC76302D-375C-4754-AA05-8B3A314AB19A}"/>
    <cellStyle name="60% - Accent4 55 3" xfId="22213" xr:uid="{3CECB932-252E-40B1-9FDF-23DF6CA05DBE}"/>
    <cellStyle name="60% - Accent4 55 4" xfId="22214" xr:uid="{68C5823F-813D-4167-8566-51736096D215}"/>
    <cellStyle name="60% - Accent4 55 5" xfId="22215" xr:uid="{C5BD706D-651C-4272-816B-06D083125F4E}"/>
    <cellStyle name="60% - Accent4 55 6" xfId="22216" xr:uid="{10BB6E4C-05FC-4CA0-8473-34BC7924A5B0}"/>
    <cellStyle name="60% - Accent4 55 7" xfId="22217" xr:uid="{A130FCA6-F57C-4D38-A705-2B2C47A86A2B}"/>
    <cellStyle name="60% - Accent4 56" xfId="22218" xr:uid="{01FEA901-D629-476F-B820-A1BE4A663F42}"/>
    <cellStyle name="60% - Accent4 56 2" xfId="22219" xr:uid="{87FDFBCF-F717-4F91-BA0D-6114139650E3}"/>
    <cellStyle name="60% - Accent4 57" xfId="22220" xr:uid="{D38F7E43-EC57-4807-A22F-4848B3756CE4}"/>
    <cellStyle name="60% - Accent4 58" xfId="22221" xr:uid="{794BDBEF-7699-4A85-9E27-71A0EE434BE0}"/>
    <cellStyle name="60% - Accent4 59" xfId="22222" xr:uid="{C098B71A-3F5D-4A1A-8FCC-623501A91C67}"/>
    <cellStyle name="60% - Accent4 6" xfId="22223" xr:uid="{29B51ADB-4D3D-4947-B227-A60A61716BA4}"/>
    <cellStyle name="60% - Accent4 6 2" xfId="22224" xr:uid="{5A675663-4244-430F-B538-148D4FA98443}"/>
    <cellStyle name="60% - Accent4 6 2 2" xfId="22225" xr:uid="{B8EE9892-E5B0-4318-B305-F51196CD84FF}"/>
    <cellStyle name="60% - Accent4 6 3" xfId="22226" xr:uid="{66F3A861-805A-491E-86F7-77B679F0F1F5}"/>
    <cellStyle name="60% - Accent4 6 4" xfId="22227" xr:uid="{8DA87BAC-AA49-4A52-9628-B8ECD452D219}"/>
    <cellStyle name="60% - Accent4 6 5" xfId="22228" xr:uid="{32B12C99-D1BD-46BD-95C7-2AE9A27B708B}"/>
    <cellStyle name="60% - Accent4 6 6" xfId="22229" xr:uid="{EFCF2B3B-5232-45AE-AD37-2D44B5713239}"/>
    <cellStyle name="60% - Accent4 6 7" xfId="22230" xr:uid="{D348EAF3-C720-4FFE-8704-D67AE64BBDD6}"/>
    <cellStyle name="60% - Accent4 60" xfId="22231" xr:uid="{F70F1853-32B4-4FA6-88BB-5F7C96A802C1}"/>
    <cellStyle name="60% - Accent4 61" xfId="22232" xr:uid="{3CE4FB73-8287-4DB4-BE3B-D97153AAC1C9}"/>
    <cellStyle name="60% - Accent4 62" xfId="22233" xr:uid="{D938FB49-819F-41D6-BDA1-63424B1BCE97}"/>
    <cellStyle name="60% - Accent4 62 2" xfId="22234" xr:uid="{AD65C2D6-0AB1-459A-9681-CCD2487B034C}"/>
    <cellStyle name="60% - Accent4 62 3" xfId="22235" xr:uid="{60249E7C-19EA-4589-A53A-3DD3FBC8C44E}"/>
    <cellStyle name="60% - Accent4 62 4" xfId="22236" xr:uid="{EF4249D9-30E6-481D-8372-F7492576B5C4}"/>
    <cellStyle name="60% - Accent4 62 5" xfId="22237" xr:uid="{D3F3ECD9-448E-48DC-94DC-4E26190AA06C}"/>
    <cellStyle name="60% - Accent4 62 6" xfId="22238" xr:uid="{55B65E9E-1013-48D2-9CB2-00AD28BF084E}"/>
    <cellStyle name="60% - Accent4 63" xfId="22239" xr:uid="{C9F23646-1C51-4C81-ABF7-24F5005DF39F}"/>
    <cellStyle name="60% - Accent4 63 2" xfId="22240" xr:uid="{449700D1-9F15-4A89-BAB8-FC03C55126E8}"/>
    <cellStyle name="60% - Accent4 63 3" xfId="22241" xr:uid="{FE1C9056-02E4-4CC7-B9AB-D5057117311D}"/>
    <cellStyle name="60% - Accent4 63 4" xfId="22242" xr:uid="{544483EA-69D4-403F-BE22-20C0D364D2DA}"/>
    <cellStyle name="60% - Accent4 63 5" xfId="22243" xr:uid="{C3E24650-7947-4863-9B9C-1A98F20A085E}"/>
    <cellStyle name="60% - Accent4 63 6" xfId="22244" xr:uid="{BC8359EC-F6DC-4C6E-835D-9B2B989E462B}"/>
    <cellStyle name="60% - Accent4 64" xfId="22245" xr:uid="{91C23F8E-0AE6-4F93-88EE-C188F463F7F1}"/>
    <cellStyle name="60% - Accent4 65" xfId="22246" xr:uid="{CD1303A4-56CD-43F7-B588-BDAD4DE9A8C8}"/>
    <cellStyle name="60% - Accent4 66" xfId="22247" xr:uid="{1A2A6123-21E0-44A5-A9FF-B65447147E8C}"/>
    <cellStyle name="60% - Accent4 67" xfId="22248" xr:uid="{73F0E06E-B785-4E07-8B6E-69A03E850769}"/>
    <cellStyle name="60% - Accent4 68" xfId="22249" xr:uid="{92839CAC-741F-47EC-8666-3F97D0EBA136}"/>
    <cellStyle name="60% - Accent4 69" xfId="22250" xr:uid="{A4D75A59-E638-4DC3-B0CC-42D44A5E3010}"/>
    <cellStyle name="60% - Accent4 7" xfId="22251" xr:uid="{34B59292-BC08-48B6-9D63-4D0C08A3BCB7}"/>
    <cellStyle name="60% - Accent4 7 2" xfId="22252" xr:uid="{E82F9449-8855-48EB-833E-4A231A92F10E}"/>
    <cellStyle name="60% - Accent4 7 2 2" xfId="22253" xr:uid="{3B703F4B-1BC5-4128-B9B7-22B012C029DB}"/>
    <cellStyle name="60% - Accent4 7 3" xfId="22254" xr:uid="{7A6FEDF2-30B6-482B-924C-9A6DD8CE3CDA}"/>
    <cellStyle name="60% - Accent4 7 4" xfId="22255" xr:uid="{E5B04CA7-3FF7-4FBC-BA95-8FABF90899E6}"/>
    <cellStyle name="60% - Accent4 7 5" xfId="22256" xr:uid="{E6B550E1-5AB6-42BF-9DDC-B3806B9EED3D}"/>
    <cellStyle name="60% - Accent4 7 6" xfId="22257" xr:uid="{D76DB509-6558-4B04-9DBD-75B676BCDCE9}"/>
    <cellStyle name="60% - Accent4 7 7" xfId="22258" xr:uid="{A6BAB1C1-6E76-4770-97A8-E6197667B2BC}"/>
    <cellStyle name="60% - Accent4 70" xfId="22259" xr:uid="{9160B234-FFC1-43B2-A299-F25075613035}"/>
    <cellStyle name="60% - Accent4 71" xfId="22260" xr:uid="{DE7E2DA1-CB99-4996-8BB8-9BDFD6AFD8EC}"/>
    <cellStyle name="60% - Accent4 72" xfId="5197" xr:uid="{81BF2099-69D6-4F27-9C89-8573BB00DE5E}"/>
    <cellStyle name="60% - Accent4 73" xfId="37862" xr:uid="{7FE83795-CAD4-44D7-BC9D-19C22438D98E}"/>
    <cellStyle name="60% - Accent4 74" xfId="38017" xr:uid="{7CC5CB8C-65EA-4A24-A79D-B0BFE34323C4}"/>
    <cellStyle name="60% - Accent4 8" xfId="22261" xr:uid="{A6AC9518-23F7-4C01-800E-9397A89371C6}"/>
    <cellStyle name="60% - Accent4 8 2" xfId="22262" xr:uid="{7FA1F4E4-51BD-4797-B7FB-05A7348AF792}"/>
    <cellStyle name="60% - Accent4 8 2 2" xfId="22263" xr:uid="{947703F4-4D57-428D-9776-EE31A80F97FE}"/>
    <cellStyle name="60% - Accent4 8 3" xfId="22264" xr:uid="{F96E0741-CE92-4DA9-9CBC-49498325110E}"/>
    <cellStyle name="60% - Accent4 8 4" xfId="22265" xr:uid="{4B58F16C-86E4-4923-A403-11D4214F6809}"/>
    <cellStyle name="60% - Accent4 8 5" xfId="22266" xr:uid="{8602EE0A-276C-4BFA-8D89-21A054D9EE48}"/>
    <cellStyle name="60% - Accent4 8 6" xfId="22267" xr:uid="{FF3EC58B-C106-4468-B0E3-A3CBE0B5644F}"/>
    <cellStyle name="60% - Accent4 8 7" xfId="22268" xr:uid="{611E6185-E527-41F3-ADF0-BC1C284B32C0}"/>
    <cellStyle name="60% - Accent4 9" xfId="22269" xr:uid="{EAAAB81C-B70C-4366-9DA5-F0CF09A31FE9}"/>
    <cellStyle name="60% - Accent4 9 2" xfId="22270" xr:uid="{56F41287-520F-44C7-8B54-7C647BD31F52}"/>
    <cellStyle name="60% - Accent4 9 2 2" xfId="22271" xr:uid="{F46BBFE3-8C2A-46EB-8984-644DC2032210}"/>
    <cellStyle name="60% - Accent4 9 3" xfId="22272" xr:uid="{08804531-5EBD-41D2-B121-5D7FDECF3E8C}"/>
    <cellStyle name="60% - Accent4 9 4" xfId="22273" xr:uid="{44F38AAD-A2E1-432B-948B-3B0ACC6B9414}"/>
    <cellStyle name="60% - Accent4 9 5" xfId="22274" xr:uid="{E6106E15-1B78-46B9-9276-3E0DC4B48CCF}"/>
    <cellStyle name="60% - Accent4 9 6" xfId="22275" xr:uid="{5CEA0A17-EE3F-4570-8C1C-15BD61EF1FC9}"/>
    <cellStyle name="60% - Accent4 9 7" xfId="22276" xr:uid="{299B29F5-966E-453A-BBF2-716CC5E3E649}"/>
    <cellStyle name="60% - Accent5" xfId="46" builtinId="48" customBuiltin="1"/>
    <cellStyle name="60% - Accent5 10" xfId="22277" xr:uid="{E38AD0F9-606B-4963-8A71-8C3C7B03003F}"/>
    <cellStyle name="60% - Accent5 10 2" xfId="22278" xr:uid="{7A6969E5-3EFB-47D4-AE77-AC7C6FF08390}"/>
    <cellStyle name="60% - Accent5 10 2 2" xfId="22279" xr:uid="{5606C0FE-8DA8-4DB8-BE84-A065EC7E254D}"/>
    <cellStyle name="60% - Accent5 10 3" xfId="22280" xr:uid="{8CFBC9A4-EB71-41A3-A526-D07A49729076}"/>
    <cellStyle name="60% - Accent5 10 4" xfId="22281" xr:uid="{D86829D2-5140-446A-838D-DCDB0409A782}"/>
    <cellStyle name="60% - Accent5 10 5" xfId="22282" xr:uid="{5986A034-9C5D-46E5-8C26-5FA35B08C509}"/>
    <cellStyle name="60% - Accent5 10 6" xfId="22283" xr:uid="{7FA682FF-B469-4A3E-BE46-3DFF92FD7926}"/>
    <cellStyle name="60% - Accent5 10 7" xfId="22284" xr:uid="{9F96F90B-F009-4639-8675-2020929B27FC}"/>
    <cellStyle name="60% - Accent5 11" xfId="22285" xr:uid="{2475956E-F84E-48DB-A51D-F8651158CD12}"/>
    <cellStyle name="60% - Accent5 11 2" xfId="22286" xr:uid="{DF89E05E-BFC6-42B7-A195-0111E2A930C3}"/>
    <cellStyle name="60% - Accent5 11 2 2" xfId="22287" xr:uid="{00FFA380-8E18-4442-ACEA-A27008651144}"/>
    <cellStyle name="60% - Accent5 11 3" xfId="22288" xr:uid="{FAFF3A0A-584C-4B40-9E10-7C79172C4518}"/>
    <cellStyle name="60% - Accent5 11 4" xfId="22289" xr:uid="{83B18DEE-4B17-44E6-AD8E-FDC0856CCAE5}"/>
    <cellStyle name="60% - Accent5 11 5" xfId="22290" xr:uid="{02493909-CC00-446C-A975-9C7159FB7AA8}"/>
    <cellStyle name="60% - Accent5 11 6" xfId="22291" xr:uid="{6F975DA9-0DAE-4A24-BBF8-659D7B7B701B}"/>
    <cellStyle name="60% - Accent5 11 7" xfId="22292" xr:uid="{BD6C3DB6-D608-4D5F-81C2-CA8394000AD4}"/>
    <cellStyle name="60% - Accent5 12" xfId="22293" xr:uid="{D4FF76D7-741C-4899-8447-61DFB2B3A03C}"/>
    <cellStyle name="60% - Accent5 12 2" xfId="22294" xr:uid="{37DB5C0E-30F0-4371-B2CC-59AAA96C8777}"/>
    <cellStyle name="60% - Accent5 12 2 2" xfId="22295" xr:uid="{C58287FC-D2EF-479C-BFA5-5C39450977E7}"/>
    <cellStyle name="60% - Accent5 12 3" xfId="22296" xr:uid="{3B13D885-34F1-4413-9CBA-6821C0342D78}"/>
    <cellStyle name="60% - Accent5 12 4" xfId="22297" xr:uid="{0FE7AC12-6C8F-41CE-BCC1-E3FF5B37D0B7}"/>
    <cellStyle name="60% - Accent5 12 5" xfId="22298" xr:uid="{1D9F8807-6210-4E5B-8034-6690E517353F}"/>
    <cellStyle name="60% - Accent5 12 6" xfId="22299" xr:uid="{79444B73-115A-44A1-944C-67D79233171B}"/>
    <cellStyle name="60% - Accent5 12 7" xfId="22300" xr:uid="{F47D79CE-4E05-466E-A559-8E1E29814814}"/>
    <cellStyle name="60% - Accent5 13" xfId="22301" xr:uid="{01BBA700-B134-4C25-A6E1-F580DE2696B6}"/>
    <cellStyle name="60% - Accent5 13 2" xfId="22302" xr:uid="{09E5D01D-CE48-4F24-B4F7-BBE0B4C9783C}"/>
    <cellStyle name="60% - Accent5 13 2 2" xfId="22303" xr:uid="{82A7860B-1847-46A9-B863-F7A6658C5FA5}"/>
    <cellStyle name="60% - Accent5 13 3" xfId="22304" xr:uid="{73C2F1DF-B807-45F8-A7A2-7AD17CC55EFC}"/>
    <cellStyle name="60% - Accent5 13 4" xfId="22305" xr:uid="{6397B8AE-8C4C-4019-85AB-68C16B8B34BF}"/>
    <cellStyle name="60% - Accent5 13 5" xfId="22306" xr:uid="{1AD52BB1-6D70-4041-BCDB-140818A3C546}"/>
    <cellStyle name="60% - Accent5 13 6" xfId="22307" xr:uid="{F7065608-629F-4457-A8CF-D352CD48398F}"/>
    <cellStyle name="60% - Accent5 13 7" xfId="22308" xr:uid="{E84D64F4-4327-41F2-BA26-E86F9CFE9A28}"/>
    <cellStyle name="60% - Accent5 14" xfId="22309" xr:uid="{DA7F0C82-4BF6-4E29-97DB-0552CA293428}"/>
    <cellStyle name="60% - Accent5 14 2" xfId="22310" xr:uid="{05AD79C4-6D65-4176-8B3F-1DD694D030E4}"/>
    <cellStyle name="60% - Accent5 14 2 2" xfId="22311" xr:uid="{757063C8-0C58-4361-BC64-9AFF2DA0D1E7}"/>
    <cellStyle name="60% - Accent5 14 3" xfId="22312" xr:uid="{F8CEEEF7-0AE1-48F5-9C81-676592968933}"/>
    <cellStyle name="60% - Accent5 14 4" xfId="22313" xr:uid="{01E88E00-0EAC-425C-B78B-1F11730D1A7E}"/>
    <cellStyle name="60% - Accent5 14 5" xfId="22314" xr:uid="{6B7B1A7A-9EDF-4010-8682-AE2244E88FD1}"/>
    <cellStyle name="60% - Accent5 14 6" xfId="22315" xr:uid="{05BAB4A4-956C-47A4-B9D2-70427B536E98}"/>
    <cellStyle name="60% - Accent5 14 7" xfId="22316" xr:uid="{120B6F2F-8421-4468-A409-58EACBCBDD7E}"/>
    <cellStyle name="60% - Accent5 15" xfId="22317" xr:uid="{9750F3AB-713D-40D7-BD14-B79591AF87C4}"/>
    <cellStyle name="60% - Accent5 15 2" xfId="22318" xr:uid="{98152E4F-B1B5-411B-82BB-282F0404D680}"/>
    <cellStyle name="60% - Accent5 15 2 2" xfId="22319" xr:uid="{11DA4695-6B66-4106-9C31-094A43C518E2}"/>
    <cellStyle name="60% - Accent5 15 3" xfId="22320" xr:uid="{98A419BF-E5B2-43A3-ACA1-4E6C47731212}"/>
    <cellStyle name="60% - Accent5 15 4" xfId="22321" xr:uid="{9EF9158C-F352-400E-B6C1-1F47CD9F11EB}"/>
    <cellStyle name="60% - Accent5 15 5" xfId="22322" xr:uid="{F8FE5063-1BD7-49D7-8488-61BAB78F2314}"/>
    <cellStyle name="60% - Accent5 15 6" xfId="22323" xr:uid="{4079E461-8B18-4007-9ACB-40EC8E517731}"/>
    <cellStyle name="60% - Accent5 15 7" xfId="22324" xr:uid="{E355FCBE-0F89-49F8-AE00-5225C8978497}"/>
    <cellStyle name="60% - Accent5 16" xfId="22325" xr:uid="{3CBBDE60-1F5B-4537-A53D-A99DEB35E13F}"/>
    <cellStyle name="60% - Accent5 16 2" xfId="22326" xr:uid="{74D3C3E8-14BA-4A31-8DD1-8811DA9024A8}"/>
    <cellStyle name="60% - Accent5 16 2 2" xfId="22327" xr:uid="{7C560A17-998F-488C-8D71-CC427730DCD4}"/>
    <cellStyle name="60% - Accent5 16 3" xfId="22328" xr:uid="{6AA18B0B-3EF7-4EC0-96C5-EA166298E147}"/>
    <cellStyle name="60% - Accent5 16 4" xfId="22329" xr:uid="{5F73C1D9-A89E-4248-A67A-BEC25C7A2DDA}"/>
    <cellStyle name="60% - Accent5 16 5" xfId="22330" xr:uid="{089A42F5-98C2-417B-9532-BFA4311FDEC9}"/>
    <cellStyle name="60% - Accent5 16 6" xfId="22331" xr:uid="{A0C355B6-528A-4710-AA29-C891AA1D1AB6}"/>
    <cellStyle name="60% - Accent5 16 7" xfId="22332" xr:uid="{2E556827-15F9-4253-AA49-5075323D5532}"/>
    <cellStyle name="60% - Accent5 17" xfId="22333" xr:uid="{6390BEE2-0C2D-4589-9A02-327A36AE4952}"/>
    <cellStyle name="60% - Accent5 17 2" xfId="22334" xr:uid="{769209E9-C50E-4076-9D22-66A898757944}"/>
    <cellStyle name="60% - Accent5 17 2 2" xfId="22335" xr:uid="{38D792E1-F1F1-43FE-AF31-7DA6BF7F8C38}"/>
    <cellStyle name="60% - Accent5 17 3" xfId="22336" xr:uid="{986315ED-E470-4698-A53B-37D8CCF1B7C3}"/>
    <cellStyle name="60% - Accent5 17 4" xfId="22337" xr:uid="{1330A207-7F2C-4B6C-B341-F911260C0981}"/>
    <cellStyle name="60% - Accent5 17 5" xfId="22338" xr:uid="{F0985B93-EE52-46B2-A694-A3D766E0B2CA}"/>
    <cellStyle name="60% - Accent5 17 6" xfId="22339" xr:uid="{767F2CD6-6D3D-41E1-86CB-11C4840D1257}"/>
    <cellStyle name="60% - Accent5 17 7" xfId="22340" xr:uid="{2B1CA055-581D-41A7-A0C0-5211897B5744}"/>
    <cellStyle name="60% - Accent5 18" xfId="22341" xr:uid="{4F754754-1907-4AB9-B7D9-3A69325CC8A6}"/>
    <cellStyle name="60% - Accent5 18 2" xfId="22342" xr:uid="{F2AF0ECC-3CD4-4C9F-8383-6E0D4169C89E}"/>
    <cellStyle name="60% - Accent5 18 2 2" xfId="22343" xr:uid="{09E84118-359E-47E0-8351-F7DED89F82AB}"/>
    <cellStyle name="60% - Accent5 18 3" xfId="22344" xr:uid="{3C505EDA-A065-41EC-9EA7-308256FB3896}"/>
    <cellStyle name="60% - Accent5 18 4" xfId="22345" xr:uid="{56F27D77-2467-40CC-B021-3B7E251BB812}"/>
    <cellStyle name="60% - Accent5 18 5" xfId="22346" xr:uid="{997D33E1-E1B9-4D44-8410-5A7C15D7FDE6}"/>
    <cellStyle name="60% - Accent5 18 6" xfId="22347" xr:uid="{0614D3ED-1C7D-4A5E-9B40-7FBD78B63F15}"/>
    <cellStyle name="60% - Accent5 18 7" xfId="22348" xr:uid="{58B9B876-1C1E-4DC9-B74D-46428EC7F8AA}"/>
    <cellStyle name="60% - Accent5 19" xfId="22349" xr:uid="{2763AF01-AAD6-46CB-93EA-03092BDE4E30}"/>
    <cellStyle name="60% - Accent5 19 2" xfId="22350" xr:uid="{30693EBE-AD8C-4743-9DF1-C3812EFFC0E8}"/>
    <cellStyle name="60% - Accent5 19 2 2" xfId="22351" xr:uid="{19188BAB-6073-4F7E-944A-7B19D5DFA7B5}"/>
    <cellStyle name="60% - Accent5 19 3" xfId="22352" xr:uid="{1EA31B9C-42D9-4140-9592-F1CA0632B3E7}"/>
    <cellStyle name="60% - Accent5 19 4" xfId="22353" xr:uid="{A8CD2621-AF6F-46C7-8A30-1858AD45BE17}"/>
    <cellStyle name="60% - Accent5 19 5" xfId="22354" xr:uid="{A4481E0F-C061-40AC-84A7-28366160BEB3}"/>
    <cellStyle name="60% - Accent5 19 6" xfId="22355" xr:uid="{84DA64D8-2328-44BB-938D-B6461F3B2289}"/>
    <cellStyle name="60% - Accent5 19 7" xfId="22356" xr:uid="{6DF42279-8148-4490-BD21-0796A8658850}"/>
    <cellStyle name="60% - Accent5 2" xfId="250" xr:uid="{0B95FD6C-98A5-4779-830C-19DD854EEFED}"/>
    <cellStyle name="60% - Accent5 2 10" xfId="7554" xr:uid="{ED4E6DCC-384E-41F3-87C7-98EDCE73FB59}"/>
    <cellStyle name="60% - Accent5 2 11" xfId="37721" xr:uid="{9142864F-760D-44EA-A706-AA22CD541FAD}"/>
    <cellStyle name="60% - Accent5 2 12" xfId="5337" xr:uid="{AC554AE1-FFA5-4AF3-865B-9605C03CF61D}"/>
    <cellStyle name="60% - Accent5 2 13" xfId="37890" xr:uid="{95CA8622-FCA9-47C7-B8A3-9D230EA985F8}"/>
    <cellStyle name="60% - Accent5 2 14" xfId="4570" xr:uid="{1DA8009B-19FF-4196-B6D8-D0F0D85F7059}"/>
    <cellStyle name="60% - Accent5 2 2" xfId="5423" xr:uid="{BF5559AD-DA23-46C2-9107-4A8D354C8BF9}"/>
    <cellStyle name="60% - Accent5 2 2 2" xfId="22358" xr:uid="{41B72569-6D1E-4D8E-90CA-2A733E4D3E58}"/>
    <cellStyle name="60% - Accent5 2 2 3" xfId="22357" xr:uid="{5C0F6006-A800-4331-9F89-16ABA31A350A}"/>
    <cellStyle name="60% - Accent5 2 3" xfId="5306" xr:uid="{33C474A6-857E-4850-813C-57533D13FC73}"/>
    <cellStyle name="60% - Accent5 2 3 2" xfId="22359" xr:uid="{DC8A1B19-4DDD-40EB-B23E-262D783C6D3A}"/>
    <cellStyle name="60% - Accent5 2 4" xfId="22360" xr:uid="{9E347E0D-A1A6-44E4-8D0F-69A7C3FD165A}"/>
    <cellStyle name="60% - Accent5 2 5" xfId="22361" xr:uid="{1760A27E-64D5-4EC9-8585-FE4187E88AC8}"/>
    <cellStyle name="60% - Accent5 2 6" xfId="22362" xr:uid="{916D554D-4ACF-4C80-95DF-CD37C7168906}"/>
    <cellStyle name="60% - Accent5 2 7" xfId="22363" xr:uid="{9FB1FC0A-60AC-4759-B857-8C5F66979A06}"/>
    <cellStyle name="60% - Accent5 2 8" xfId="22364" xr:uid="{6E9CE252-DF82-4FCD-B280-E77CA150D0F7}"/>
    <cellStyle name="60% - Accent5 2 9" xfId="22365" xr:uid="{036E2A34-4301-4463-8BB0-5D13C28EE631}"/>
    <cellStyle name="60% - Accent5 20" xfId="22366" xr:uid="{1CA7FF48-A26B-49A5-8B5C-DB3E0D4F8C10}"/>
    <cellStyle name="60% - Accent5 20 2" xfId="22367" xr:uid="{A2FA33C0-C8BE-40D3-861F-5EBF1EF61B27}"/>
    <cellStyle name="60% - Accent5 20 2 2" xfId="22368" xr:uid="{CC284768-F789-4DAB-85C2-9524055F1BC1}"/>
    <cellStyle name="60% - Accent5 20 3" xfId="22369" xr:uid="{411864BD-8AB8-4868-B17B-6EDC99E9D0C0}"/>
    <cellStyle name="60% - Accent5 20 4" xfId="22370" xr:uid="{A7C4DF4F-CCC8-46E2-9317-0E71355AB15F}"/>
    <cellStyle name="60% - Accent5 20 5" xfId="22371" xr:uid="{655CDBC6-CD02-430D-B7C2-9E0312A88CFB}"/>
    <cellStyle name="60% - Accent5 20 6" xfId="22372" xr:uid="{514DAB68-01FE-421F-9EF9-E30390CA6284}"/>
    <cellStyle name="60% - Accent5 20 7" xfId="22373" xr:uid="{DC399445-C98C-4908-98F1-44048CB1619F}"/>
    <cellStyle name="60% - Accent5 21" xfId="22374" xr:uid="{56186C82-0B3A-438C-B846-586D75E5EDAB}"/>
    <cellStyle name="60% - Accent5 21 2" xfId="22375" xr:uid="{03D2BA21-CC73-4F6A-B639-601476D6DF58}"/>
    <cellStyle name="60% - Accent5 21 2 2" xfId="22376" xr:uid="{FC2A61D0-B528-416D-B255-8A4E839463D9}"/>
    <cellStyle name="60% - Accent5 21 3" xfId="22377" xr:uid="{05078086-FED3-4853-BEA8-67292F9CB1D3}"/>
    <cellStyle name="60% - Accent5 21 4" xfId="22378" xr:uid="{A843577B-045E-49F5-9D18-115A81EE38C6}"/>
    <cellStyle name="60% - Accent5 21 5" xfId="22379" xr:uid="{1EE0238A-B7F4-4A45-B4F0-713188348A02}"/>
    <cellStyle name="60% - Accent5 21 6" xfId="22380" xr:uid="{3DAA711F-65AC-4DDC-8864-B581AFCA4F59}"/>
    <cellStyle name="60% - Accent5 21 7" xfId="22381" xr:uid="{78788985-A04E-45CC-819D-A8700A1E143E}"/>
    <cellStyle name="60% - Accent5 22" xfId="22382" xr:uid="{CA30F4E5-9C84-4A3D-BB88-C25369394DB1}"/>
    <cellStyle name="60% - Accent5 22 2" xfId="22383" xr:uid="{F921E395-8463-4EA3-8452-DAC2B29072EA}"/>
    <cellStyle name="60% - Accent5 22 2 2" xfId="22384" xr:uid="{A211F72A-0CD5-4FB9-857B-BCC0F2B90EBC}"/>
    <cellStyle name="60% - Accent5 22 3" xfId="22385" xr:uid="{8EB27310-7A21-4B1F-A4BC-FE70DF63E629}"/>
    <cellStyle name="60% - Accent5 22 4" xfId="22386" xr:uid="{2D954283-E2EA-428E-8AB1-105743704E08}"/>
    <cellStyle name="60% - Accent5 22 5" xfId="22387" xr:uid="{3D3C06FC-0552-43E1-AAC6-4287803C6BD0}"/>
    <cellStyle name="60% - Accent5 22 6" xfId="22388" xr:uid="{75364F1D-CD00-4607-8C78-F2B8A0C2F140}"/>
    <cellStyle name="60% - Accent5 22 7" xfId="22389" xr:uid="{DA6175F3-0EDE-4D79-9F3E-54CA0FE6470D}"/>
    <cellStyle name="60% - Accent5 23" xfId="22390" xr:uid="{05C58F1D-1890-4DB2-9A96-166B993E17D9}"/>
    <cellStyle name="60% - Accent5 23 2" xfId="22391" xr:uid="{18E8DD22-3BA1-43A7-82E4-170E94D8CD52}"/>
    <cellStyle name="60% - Accent5 23 2 2" xfId="22392" xr:uid="{B04F4F30-96D5-47E4-A8C0-421D851AD249}"/>
    <cellStyle name="60% - Accent5 23 3" xfId="22393" xr:uid="{3427D208-5BA0-4FBB-9A4F-BC11C09BBB20}"/>
    <cellStyle name="60% - Accent5 23 4" xfId="22394" xr:uid="{769C8BE5-A21A-4BAB-9C32-72DC9E31F70F}"/>
    <cellStyle name="60% - Accent5 23 5" xfId="22395" xr:uid="{50703949-FACD-43EC-9BA2-498C542253DA}"/>
    <cellStyle name="60% - Accent5 23 6" xfId="22396" xr:uid="{8E2C0096-35FE-4453-A56F-50D82DB51AFE}"/>
    <cellStyle name="60% - Accent5 23 7" xfId="22397" xr:uid="{F0D757E4-053B-4F68-9487-4600C1EBE8EE}"/>
    <cellStyle name="60% - Accent5 24" xfId="22398" xr:uid="{AD364B9C-0C74-49D2-8FE8-826748623BFD}"/>
    <cellStyle name="60% - Accent5 24 2" xfId="22399" xr:uid="{420F5AC0-0BEB-4AFA-AF43-48BD16E4D3EE}"/>
    <cellStyle name="60% - Accent5 24 2 2" xfId="22400" xr:uid="{C3D1A14F-6325-462C-A905-8F03118F28DF}"/>
    <cellStyle name="60% - Accent5 24 3" xfId="22401" xr:uid="{4FF19B9A-7949-49E9-AC2A-CEFA4796E6BC}"/>
    <cellStyle name="60% - Accent5 24 4" xfId="22402" xr:uid="{53B2175E-F0F0-4537-8E98-1AC782D142EC}"/>
    <cellStyle name="60% - Accent5 24 5" xfId="22403" xr:uid="{E3ADE0D2-060D-48D0-BDF8-348514A64AEA}"/>
    <cellStyle name="60% - Accent5 24 6" xfId="22404" xr:uid="{D3E0B914-DB80-4BD6-9763-882E157D415C}"/>
    <cellStyle name="60% - Accent5 24 7" xfId="22405" xr:uid="{C4248BD1-101C-492B-95B7-0AEF1EB6E3CB}"/>
    <cellStyle name="60% - Accent5 25" xfId="22406" xr:uid="{C7F80131-7818-446C-97AA-CAD30E4951D9}"/>
    <cellStyle name="60% - Accent5 25 2" xfId="22407" xr:uid="{1817F9F4-E638-49A8-B9B4-24A0DBC39C19}"/>
    <cellStyle name="60% - Accent5 25 2 2" xfId="22408" xr:uid="{81D80E17-0B12-4DE4-806F-27C55AB2869B}"/>
    <cellStyle name="60% - Accent5 25 3" xfId="22409" xr:uid="{BF663678-511B-40D7-8C00-FF7A25798C40}"/>
    <cellStyle name="60% - Accent5 25 4" xfId="22410" xr:uid="{66468AE9-BC06-44FB-B1BC-6F60044B72A4}"/>
    <cellStyle name="60% - Accent5 25 5" xfId="22411" xr:uid="{897C86AA-9D57-4086-9638-EA3DD7E5568A}"/>
    <cellStyle name="60% - Accent5 25 6" xfId="22412" xr:uid="{F0B73E62-C3C2-46D2-9616-9FA7156662A9}"/>
    <cellStyle name="60% - Accent5 25 7" xfId="22413" xr:uid="{DE4409F5-641F-42A2-A67E-47EA6433B100}"/>
    <cellStyle name="60% - Accent5 26" xfId="22414" xr:uid="{1802AF4D-ED31-44F9-9847-82B3F38CCC52}"/>
    <cellStyle name="60% - Accent5 26 2" xfId="22415" xr:uid="{C3BBBD6A-018C-4A61-B3E9-273825B0FDB8}"/>
    <cellStyle name="60% - Accent5 26 2 2" xfId="22416" xr:uid="{FCE12A0A-97A7-4056-B58A-7D75DB052849}"/>
    <cellStyle name="60% - Accent5 26 3" xfId="22417" xr:uid="{14DE3F9A-2BE7-4CA9-9712-A812EE47885C}"/>
    <cellStyle name="60% - Accent5 26 4" xfId="22418" xr:uid="{828B0943-6AFA-411D-9CB8-227A3C8CF4EA}"/>
    <cellStyle name="60% - Accent5 26 5" xfId="22419" xr:uid="{57BF97FA-5615-4145-82E3-C2655831AF9B}"/>
    <cellStyle name="60% - Accent5 26 6" xfId="22420" xr:uid="{420F3522-8463-428F-B934-976D6AB07208}"/>
    <cellStyle name="60% - Accent5 26 7" xfId="22421" xr:uid="{5BF0EFB0-6F68-4834-9121-8164AA3B2638}"/>
    <cellStyle name="60% - Accent5 27" xfId="22422" xr:uid="{18DFEDB6-E9C8-45D0-9285-96A48A27EC59}"/>
    <cellStyle name="60% - Accent5 27 2" xfId="22423" xr:uid="{4399D425-9E70-4664-B089-C66EB6EE3E95}"/>
    <cellStyle name="60% - Accent5 27 2 2" xfId="22424" xr:uid="{2615D5A8-E4B0-46C3-8440-6EA5F70E32C5}"/>
    <cellStyle name="60% - Accent5 27 3" xfId="22425" xr:uid="{EC57B09F-BF14-42E8-A67D-A9EE2E68775D}"/>
    <cellStyle name="60% - Accent5 27 4" xfId="22426" xr:uid="{93C73878-6459-44FE-ACD4-2E0180D749DA}"/>
    <cellStyle name="60% - Accent5 27 5" xfId="22427" xr:uid="{660BB228-A754-493F-B236-AE16FDA8BF26}"/>
    <cellStyle name="60% - Accent5 27 6" xfId="22428" xr:uid="{D09F2400-D37F-4955-8F9B-9E6BC8DAB534}"/>
    <cellStyle name="60% - Accent5 27 7" xfId="22429" xr:uid="{D545AEED-C71E-4A30-BC7F-C16CD326F62D}"/>
    <cellStyle name="60% - Accent5 28" xfId="22430" xr:uid="{8C356B08-C224-4A2C-9FCE-DB0BF5BC9822}"/>
    <cellStyle name="60% - Accent5 28 2" xfId="22431" xr:uid="{0550F94C-1613-4966-8EA6-9E6F1A0857F8}"/>
    <cellStyle name="60% - Accent5 28 2 2" xfId="22432" xr:uid="{03B229DC-EBA4-4940-BBFA-784ED58C0D9A}"/>
    <cellStyle name="60% - Accent5 28 3" xfId="22433" xr:uid="{153EF91B-3BED-4D64-A225-B485D7BA9491}"/>
    <cellStyle name="60% - Accent5 28 4" xfId="22434" xr:uid="{7F951337-FC7D-4650-8C7A-A3E7C9A04622}"/>
    <cellStyle name="60% - Accent5 28 5" xfId="22435" xr:uid="{46021DC3-9E17-47D1-9920-151DF0085694}"/>
    <cellStyle name="60% - Accent5 28 6" xfId="22436" xr:uid="{9AF110FE-EDD5-4B31-8C0E-B3471281B603}"/>
    <cellStyle name="60% - Accent5 28 7" xfId="22437" xr:uid="{A55D8431-3796-4906-8CAC-8267B2360C03}"/>
    <cellStyle name="60% - Accent5 29" xfId="22438" xr:uid="{544F4F7F-BCC7-4953-AB81-2EF67C5F1480}"/>
    <cellStyle name="60% - Accent5 29 2" xfId="22439" xr:uid="{50CD6E16-3ABA-4171-8E7D-EB5F54A0F8D6}"/>
    <cellStyle name="60% - Accent5 29 2 2" xfId="22440" xr:uid="{899E9F3B-B8E1-45B7-BC0F-A3DA27ACAA4B}"/>
    <cellStyle name="60% - Accent5 29 3" xfId="22441" xr:uid="{B0F8E898-20A1-45AB-8665-29CF234A4928}"/>
    <cellStyle name="60% - Accent5 29 4" xfId="22442" xr:uid="{81E8A024-E5F7-4D7D-A17B-1B5901C0A7AC}"/>
    <cellStyle name="60% - Accent5 29 5" xfId="22443" xr:uid="{B9627DEF-0198-4ABD-8EF9-3DCC3B349DCA}"/>
    <cellStyle name="60% - Accent5 29 6" xfId="22444" xr:uid="{3C30E1E3-3EED-4202-9469-C8288788A851}"/>
    <cellStyle name="60% - Accent5 29 7" xfId="22445" xr:uid="{E897EC39-5C2B-4068-BF26-2DD574A49A9B}"/>
    <cellStyle name="60% - Accent5 3" xfId="251" xr:uid="{85B515A1-7B8E-4B74-9D19-026F416C68D0}"/>
    <cellStyle name="60% - Accent5 3 10" xfId="5369" xr:uid="{824C841A-9CA7-45D4-82B5-72F21ADC1402}"/>
    <cellStyle name="60% - Accent5 3 11" xfId="4451" xr:uid="{06D947AD-654F-40BE-83FD-32AF7E002BD2}"/>
    <cellStyle name="60% - Accent5 3 2" xfId="5470" xr:uid="{A2191F4A-0F09-451A-8D0F-52C3E806D925}"/>
    <cellStyle name="60% - Accent5 3 2 2" xfId="22448" xr:uid="{E39BB0F3-5D68-4E07-8CC6-30D5DBCB2AE2}"/>
    <cellStyle name="60% - Accent5 3 2 3" xfId="22447" xr:uid="{95DA3C6D-8B4B-489C-87F4-7C6355C52E12}"/>
    <cellStyle name="60% - Accent5 3 3" xfId="22449" xr:uid="{65AA8652-711D-4541-953C-1AB69E0EF1C2}"/>
    <cellStyle name="60% - Accent5 3 4" xfId="22450" xr:uid="{57BC0DE2-42AB-4CF8-9EA0-0672D8E68FCD}"/>
    <cellStyle name="60% - Accent5 3 5" xfId="22451" xr:uid="{1C8B1FB6-F66A-490C-A2C7-A041303CD4F0}"/>
    <cellStyle name="60% - Accent5 3 6" xfId="22452" xr:uid="{6B8671F1-0451-42BC-885C-00736E76874F}"/>
    <cellStyle name="60% - Accent5 3 7" xfId="22453" xr:uid="{D141EDA2-6627-44A1-AD4D-A81EF2091623}"/>
    <cellStyle name="60% - Accent5 3 8" xfId="22446" xr:uid="{6EACC52C-A2D7-4FD6-988B-279CE043EA34}"/>
    <cellStyle name="60% - Accent5 3 9" xfId="37720" xr:uid="{947CF496-9D8B-4712-908E-7C18C73B1FCF}"/>
    <cellStyle name="60% - Accent5 30" xfId="22454" xr:uid="{32A58A5B-DFBF-4223-B803-7AB36A6E34A1}"/>
    <cellStyle name="60% - Accent5 30 2" xfId="22455" xr:uid="{0257C146-963A-4DEB-95DB-808C8479D817}"/>
    <cellStyle name="60% - Accent5 30 2 2" xfId="22456" xr:uid="{78EB8480-33FA-4EFB-A994-0BCE9B9A3C28}"/>
    <cellStyle name="60% - Accent5 30 3" xfId="22457" xr:uid="{3595E20D-8D10-4232-9AA1-91E787B32566}"/>
    <cellStyle name="60% - Accent5 30 4" xfId="22458" xr:uid="{A1C4D199-D68B-4010-A6C5-EF71AA2A2387}"/>
    <cellStyle name="60% - Accent5 30 5" xfId="22459" xr:uid="{FA894F54-4623-4913-8AD6-2FEF77490488}"/>
    <cellStyle name="60% - Accent5 30 6" xfId="22460" xr:uid="{74573F40-DB24-407E-B04E-859D134B43B2}"/>
    <cellStyle name="60% - Accent5 30 7" xfId="22461" xr:uid="{8DD0C752-60B5-4A44-A2AA-CCF4D026B67C}"/>
    <cellStyle name="60% - Accent5 31" xfId="22462" xr:uid="{4BED9F51-EE6D-4EB5-87ED-6E43F2ACA00C}"/>
    <cellStyle name="60% - Accent5 31 2" xfId="22463" xr:uid="{51A879C0-3C2E-441A-8FF1-C12BB8092C3B}"/>
    <cellStyle name="60% - Accent5 31 2 2" xfId="22464" xr:uid="{1F626CE2-A1E7-4E80-AAE2-A28A21F8682B}"/>
    <cellStyle name="60% - Accent5 31 3" xfId="22465" xr:uid="{A4A33A22-E8F8-4920-A2A0-BAD7BA625E23}"/>
    <cellStyle name="60% - Accent5 31 4" xfId="22466" xr:uid="{55B578FE-1E0C-406F-8D07-D432C804945B}"/>
    <cellStyle name="60% - Accent5 31 5" xfId="22467" xr:uid="{448CC428-8446-4988-A94F-014EDEFF8731}"/>
    <cellStyle name="60% - Accent5 31 6" xfId="22468" xr:uid="{6BCE5868-649D-4B87-81A6-A7DF3FD13911}"/>
    <cellStyle name="60% - Accent5 31 7" xfId="22469" xr:uid="{D2430E8F-3805-4092-8A0F-26E96199DD84}"/>
    <cellStyle name="60% - Accent5 32" xfId="22470" xr:uid="{656F25F5-2178-47EA-9EA8-83AA4BAD8DAE}"/>
    <cellStyle name="60% - Accent5 32 2" xfId="22471" xr:uid="{DA6B7366-9104-4973-A0C4-D0F79D722836}"/>
    <cellStyle name="60% - Accent5 32 2 2" xfId="22472" xr:uid="{FA7CD082-2105-429F-AF4A-6952077089AF}"/>
    <cellStyle name="60% - Accent5 32 3" xfId="22473" xr:uid="{CA578C2E-3935-4DB1-867F-B2ABC11073DA}"/>
    <cellStyle name="60% - Accent5 32 4" xfId="22474" xr:uid="{EFF25B77-7175-4BF1-A341-82312530A6B6}"/>
    <cellStyle name="60% - Accent5 32 5" xfId="22475" xr:uid="{04CD0617-F54A-4016-9636-510E0333A389}"/>
    <cellStyle name="60% - Accent5 32 6" xfId="22476" xr:uid="{2449C01B-6575-4D25-8F11-B3DADE71042E}"/>
    <cellStyle name="60% - Accent5 32 7" xfId="22477" xr:uid="{27B6838A-578F-4555-B0F5-5A7C2A283645}"/>
    <cellStyle name="60% - Accent5 33" xfId="22478" xr:uid="{C1D054AC-C717-4776-A0E4-E8E0AEF098F8}"/>
    <cellStyle name="60% - Accent5 33 2" xfId="22479" xr:uid="{53AB0208-299C-4EC8-9DD9-B5AB7F34A9BA}"/>
    <cellStyle name="60% - Accent5 33 2 2" xfId="22480" xr:uid="{69D5AFF1-858D-4980-B2C1-C1B556178B7D}"/>
    <cellStyle name="60% - Accent5 33 3" xfId="22481" xr:uid="{407C1471-7188-4E6E-979E-C850240CF430}"/>
    <cellStyle name="60% - Accent5 33 4" xfId="22482" xr:uid="{D50171D4-884F-425F-92BF-E57BBA551AB6}"/>
    <cellStyle name="60% - Accent5 33 5" xfId="22483" xr:uid="{0958698F-97A2-4F06-B76E-43D0015CBAD3}"/>
    <cellStyle name="60% - Accent5 33 6" xfId="22484" xr:uid="{A0BD9367-737C-4EDF-A29D-A120E91CF6FF}"/>
    <cellStyle name="60% - Accent5 33 7" xfId="22485" xr:uid="{9739DF52-07FF-42AC-885C-FBB0E7AD31F8}"/>
    <cellStyle name="60% - Accent5 34" xfId="22486" xr:uid="{0FE13D7D-D4C0-48BA-9F91-A7806ED05E53}"/>
    <cellStyle name="60% - Accent5 34 2" xfId="22487" xr:uid="{432F0A33-EF81-418D-BA04-8CDD7C86B264}"/>
    <cellStyle name="60% - Accent5 34 2 2" xfId="22488" xr:uid="{45E8578D-39C9-4EF3-9178-9498F3B25E93}"/>
    <cellStyle name="60% - Accent5 34 3" xfId="22489" xr:uid="{47AB6E66-2B12-4F3A-A23D-4236181EE443}"/>
    <cellStyle name="60% - Accent5 34 4" xfId="22490" xr:uid="{F6F113E3-0725-45DF-89BD-9821F520C379}"/>
    <cellStyle name="60% - Accent5 34 5" xfId="22491" xr:uid="{1C7255E5-E579-4AD8-A91E-C73091FC2717}"/>
    <cellStyle name="60% - Accent5 34 6" xfId="22492" xr:uid="{1B0F85BA-A8BE-43A6-B71D-81C881D28E73}"/>
    <cellStyle name="60% - Accent5 34 7" xfId="22493" xr:uid="{E9C9C642-DF93-400B-B795-17EB0B0B3BF6}"/>
    <cellStyle name="60% - Accent5 35" xfId="22494" xr:uid="{6380A430-7528-4F8D-BDC9-783456E78DB2}"/>
    <cellStyle name="60% - Accent5 35 2" xfId="22495" xr:uid="{450CF39C-92C7-4DE1-839E-3D8E0E345857}"/>
    <cellStyle name="60% - Accent5 35 2 2" xfId="22496" xr:uid="{460D0842-EAA0-42AE-891E-4B6B19C470AB}"/>
    <cellStyle name="60% - Accent5 35 3" xfId="22497" xr:uid="{CAAE60B4-B9FA-4045-B20C-875F90F29F98}"/>
    <cellStyle name="60% - Accent5 35 4" xfId="22498" xr:uid="{FCEFB9E2-50AE-491B-BE80-DFF39CC2C77F}"/>
    <cellStyle name="60% - Accent5 35 5" xfId="22499" xr:uid="{3EA2E1E9-F72E-448C-AB0C-A2DD292202E4}"/>
    <cellStyle name="60% - Accent5 35 6" xfId="22500" xr:uid="{37709D3F-7FA0-44A9-854B-45CBAB690D3A}"/>
    <cellStyle name="60% - Accent5 35 7" xfId="22501" xr:uid="{A8222303-FCBD-4BD4-B884-9273D07CC9F0}"/>
    <cellStyle name="60% - Accent5 36" xfId="22502" xr:uid="{97435755-D580-48E9-9002-A92EC4B886D6}"/>
    <cellStyle name="60% - Accent5 36 2" xfId="22503" xr:uid="{A5E60A65-4FC3-4D22-BD30-C8455542A1A5}"/>
    <cellStyle name="60% - Accent5 36 2 2" xfId="22504" xr:uid="{51E42F28-51FA-485E-BBFC-EDB49812B6AB}"/>
    <cellStyle name="60% - Accent5 36 3" xfId="22505" xr:uid="{9EB839D3-9B08-402E-8106-7DFBA0D2C379}"/>
    <cellStyle name="60% - Accent5 36 4" xfId="22506" xr:uid="{B575B070-990F-4142-B90A-9D55D1ABE657}"/>
    <cellStyle name="60% - Accent5 36 5" xfId="22507" xr:uid="{7ED1F91F-B636-445B-8D4B-19F2C2D5A444}"/>
    <cellStyle name="60% - Accent5 36 6" xfId="22508" xr:uid="{F0F2C1BC-B077-48F1-8AD1-A03AEF6B73E6}"/>
    <cellStyle name="60% - Accent5 36 7" xfId="22509" xr:uid="{EAC23805-ECAE-4AB1-9790-41E50F97CBB2}"/>
    <cellStyle name="60% - Accent5 37" xfId="22510" xr:uid="{D38474E0-9850-4156-A736-974B02A63780}"/>
    <cellStyle name="60% - Accent5 37 2" xfId="22511" xr:uid="{B444B69F-9B49-4965-84EE-E2148ADDCE6F}"/>
    <cellStyle name="60% - Accent5 37 2 2" xfId="22512" xr:uid="{9CF3FCF8-927E-4990-9764-9C96A415A425}"/>
    <cellStyle name="60% - Accent5 37 3" xfId="22513" xr:uid="{268FC173-121F-44D2-9F77-5B3E6E8DA273}"/>
    <cellStyle name="60% - Accent5 37 4" xfId="22514" xr:uid="{E9B4641F-8631-4167-8CF0-23E679931B0A}"/>
    <cellStyle name="60% - Accent5 37 5" xfId="22515" xr:uid="{E34EABFC-477F-44E5-A10E-422BBDA08C96}"/>
    <cellStyle name="60% - Accent5 37 6" xfId="22516" xr:uid="{B0D01E0A-1234-4568-A236-4FEC32AE8D26}"/>
    <cellStyle name="60% - Accent5 37 7" xfId="22517" xr:uid="{23477F5D-C303-449C-878A-8E502ECA4062}"/>
    <cellStyle name="60% - Accent5 38" xfId="22518" xr:uid="{91317DB3-4FFB-418A-9F49-FD34C752CFEB}"/>
    <cellStyle name="60% - Accent5 38 2" xfId="22519" xr:uid="{44E1C672-8244-4137-AA15-34395ED50404}"/>
    <cellStyle name="60% - Accent5 38 2 2" xfId="22520" xr:uid="{EB37BA2E-A121-466C-B294-7624C89261BA}"/>
    <cellStyle name="60% - Accent5 38 3" xfId="22521" xr:uid="{1E57C6BA-8660-4DA5-A542-C2E4104D825F}"/>
    <cellStyle name="60% - Accent5 38 4" xfId="22522" xr:uid="{102584C0-FED8-4E45-B1D9-727642FC4ED3}"/>
    <cellStyle name="60% - Accent5 38 5" xfId="22523" xr:uid="{A9EB7BB9-71DA-4B30-9711-4E27A5E744C6}"/>
    <cellStyle name="60% - Accent5 38 6" xfId="22524" xr:uid="{099AD230-C566-4728-802B-303C7E56E910}"/>
    <cellStyle name="60% - Accent5 38 7" xfId="22525" xr:uid="{91645455-CAAC-476B-91DA-1D1863C77D6E}"/>
    <cellStyle name="60% - Accent5 39" xfId="22526" xr:uid="{23AC7EC2-5147-4929-A303-B2331FA7B995}"/>
    <cellStyle name="60% - Accent5 39 2" xfId="22527" xr:uid="{1B796547-0AFC-4A32-AB1D-7BFD50E3326D}"/>
    <cellStyle name="60% - Accent5 39 2 2" xfId="22528" xr:uid="{4D5C22FE-839F-438E-880F-F1DBA6E8304C}"/>
    <cellStyle name="60% - Accent5 39 3" xfId="22529" xr:uid="{2B00B5B9-D595-438F-AA65-47BA703866D6}"/>
    <cellStyle name="60% - Accent5 39 4" xfId="22530" xr:uid="{7633212B-7C2F-430E-BE64-597B79259789}"/>
    <cellStyle name="60% - Accent5 39 5" xfId="22531" xr:uid="{932F99F1-89BE-41FC-AB4D-F3731EA6CF43}"/>
    <cellStyle name="60% - Accent5 39 6" xfId="22532" xr:uid="{5FC117F7-AB56-43AF-AF30-F99DAFCC235F}"/>
    <cellStyle name="60% - Accent5 39 7" xfId="22533" xr:uid="{AFCD6EED-4D55-4701-A3A6-033C17354AB0}"/>
    <cellStyle name="60% - Accent5 4" xfId="252" xr:uid="{D7B6E255-35BA-4AAA-8B89-DF217DC05482}"/>
    <cellStyle name="60% - Accent5 4 10" xfId="4807" xr:uid="{1C6CA4E3-2F2D-400C-ADB6-23E26DC66CDA}"/>
    <cellStyle name="60% - Accent5 4 2" xfId="22535" xr:uid="{2E86EF8D-A151-45C8-9C9F-7A5BE6AD8610}"/>
    <cellStyle name="60% - Accent5 4 2 2" xfId="22536" xr:uid="{0AFE09E0-4601-4BCE-8522-FCDB807C0995}"/>
    <cellStyle name="60% - Accent5 4 3" xfId="22537" xr:uid="{D3A1A977-DA77-49CA-A4AC-9567D421B6AE}"/>
    <cellStyle name="60% - Accent5 4 4" xfId="22538" xr:uid="{F042C018-C59E-45AD-820B-AD8ABBDA9338}"/>
    <cellStyle name="60% - Accent5 4 5" xfId="22539" xr:uid="{F56F0638-D5AB-4B19-8280-BE8ABEFA8C45}"/>
    <cellStyle name="60% - Accent5 4 6" xfId="22540" xr:uid="{DFB6540A-F194-426D-9946-3A0CFA46CC9C}"/>
    <cellStyle name="60% - Accent5 4 7" xfId="22541" xr:uid="{5F26D87A-9B55-47C1-BC9C-46313DC487F2}"/>
    <cellStyle name="60% - Accent5 4 8" xfId="22534" xr:uid="{825B3A56-E821-4DE9-8D34-E231DBA1CE10}"/>
    <cellStyle name="60% - Accent5 4 9" xfId="5289" xr:uid="{70A1DFB9-7723-448E-B9B4-A78C4904CF84}"/>
    <cellStyle name="60% - Accent5 40" xfId="22542" xr:uid="{FE52A8F4-87BB-4968-9CD9-681E5B72A5F7}"/>
    <cellStyle name="60% - Accent5 40 2" xfId="22543" xr:uid="{219E7088-A2D8-4AD4-A02F-715EF69D91EE}"/>
    <cellStyle name="60% - Accent5 40 2 2" xfId="22544" xr:uid="{5EC17F39-D1BC-439D-AD88-614B2856252D}"/>
    <cellStyle name="60% - Accent5 40 3" xfId="22545" xr:uid="{84B28E26-8189-4848-8B87-01D7E0FFE7B4}"/>
    <cellStyle name="60% - Accent5 40 4" xfId="22546" xr:uid="{AC11DD6D-B254-4D67-97CC-EFF0F28542EC}"/>
    <cellStyle name="60% - Accent5 40 5" xfId="22547" xr:uid="{CF9EAD00-7272-4A85-989E-C517E4476F60}"/>
    <cellStyle name="60% - Accent5 40 6" xfId="22548" xr:uid="{20D9B719-CE80-4627-A863-4C3F0A84A009}"/>
    <cellStyle name="60% - Accent5 40 7" xfId="22549" xr:uid="{C07ACA26-D9D3-45BD-9502-AB83FEF41C54}"/>
    <cellStyle name="60% - Accent5 41" xfId="22550" xr:uid="{D0F438B6-D1F6-46C3-891C-CAEF416FBF13}"/>
    <cellStyle name="60% - Accent5 41 2" xfId="22551" xr:uid="{7B7A4BD4-FDBA-4BF4-9BC7-FC9AEBD00EF4}"/>
    <cellStyle name="60% - Accent5 41 2 2" xfId="22552" xr:uid="{111DFD49-D872-4958-B361-6A4BFBA706D9}"/>
    <cellStyle name="60% - Accent5 41 3" xfId="22553" xr:uid="{947DA4D7-9E8E-4469-8898-156566A97975}"/>
    <cellStyle name="60% - Accent5 41 4" xfId="22554" xr:uid="{D70F65AA-AFC7-48F7-80EF-5A51D8292598}"/>
    <cellStyle name="60% - Accent5 41 5" xfId="22555" xr:uid="{847F931B-371E-4BDF-9073-9608B31EAD0A}"/>
    <cellStyle name="60% - Accent5 41 6" xfId="22556" xr:uid="{22344031-64EE-48E7-A863-DAFA9F34D2C0}"/>
    <cellStyle name="60% - Accent5 41 7" xfId="22557" xr:uid="{8F09F96F-FEBA-4793-BB00-987F3B40D5E4}"/>
    <cellStyle name="60% - Accent5 42" xfId="22558" xr:uid="{731DB246-C9A6-47A7-94C5-E962F88BD26D}"/>
    <cellStyle name="60% - Accent5 42 2" xfId="22559" xr:uid="{9D9EBAE5-65D9-4B67-8F82-71C14CEFED2C}"/>
    <cellStyle name="60% - Accent5 42 2 2" xfId="22560" xr:uid="{473793F4-17B9-4111-9CB9-62073010F419}"/>
    <cellStyle name="60% - Accent5 42 3" xfId="22561" xr:uid="{C0CA902F-C580-486C-AE26-8E3AC2430F0E}"/>
    <cellStyle name="60% - Accent5 42 4" xfId="22562" xr:uid="{025D7C33-7C5A-426C-85F1-DD20BF01D55B}"/>
    <cellStyle name="60% - Accent5 42 5" xfId="22563" xr:uid="{314F2C4F-7E2B-4434-A18A-2F3C79095B8A}"/>
    <cellStyle name="60% - Accent5 42 6" xfId="22564" xr:uid="{C3438932-47E7-4ED2-ACF2-F4050C71BCB5}"/>
    <cellStyle name="60% - Accent5 42 7" xfId="22565" xr:uid="{FDF7DE0B-64EC-4EE1-B98E-05C58F723ED4}"/>
    <cellStyle name="60% - Accent5 43" xfId="22566" xr:uid="{0F1C69BE-AED9-45ED-9BD1-886DD9DFACA7}"/>
    <cellStyle name="60% - Accent5 43 2" xfId="22567" xr:uid="{ADD7781B-41D5-4171-B01A-9783F318DB4A}"/>
    <cellStyle name="60% - Accent5 43 2 2" xfId="22568" xr:uid="{4CF16609-9FC9-428C-8CA4-638E16621B1E}"/>
    <cellStyle name="60% - Accent5 43 3" xfId="22569" xr:uid="{00FE6808-9628-4A26-BBEC-53F8AE5DBC0E}"/>
    <cellStyle name="60% - Accent5 43 4" xfId="22570" xr:uid="{516E9026-64AD-4FB9-8DA9-4AFB2C61D52D}"/>
    <cellStyle name="60% - Accent5 43 5" xfId="22571" xr:uid="{D877AD46-CDCB-4CB4-8116-75D59AF6F27F}"/>
    <cellStyle name="60% - Accent5 43 6" xfId="22572" xr:uid="{53762B71-CC2A-4233-B350-AC70D3797778}"/>
    <cellStyle name="60% - Accent5 43 7" xfId="22573" xr:uid="{A2C86472-46BB-434A-9A65-A20E51174815}"/>
    <cellStyle name="60% - Accent5 44" xfId="22574" xr:uid="{9FF23F84-B194-42A0-9E66-CA4AB2F251D4}"/>
    <cellStyle name="60% - Accent5 44 2" xfId="22575" xr:uid="{E63A11E7-B77E-4BBA-8266-281EAF8E671D}"/>
    <cellStyle name="60% - Accent5 44 2 2" xfId="22576" xr:uid="{B23A6302-AF49-4A0B-8E48-61371B73E61A}"/>
    <cellStyle name="60% - Accent5 44 3" xfId="22577" xr:uid="{DF5C0B73-D492-4DE1-B4F5-ECB6604FF837}"/>
    <cellStyle name="60% - Accent5 44 4" xfId="22578" xr:uid="{34F64639-679A-42F4-B729-FF5556C67AD1}"/>
    <cellStyle name="60% - Accent5 44 5" xfId="22579" xr:uid="{92E8588F-4471-4531-B918-2E84F1D29DD4}"/>
    <cellStyle name="60% - Accent5 44 6" xfId="22580" xr:uid="{5329F60E-9ED6-4D31-8DF9-8036DDB046F9}"/>
    <cellStyle name="60% - Accent5 44 7" xfId="22581" xr:uid="{FA31012E-1398-4F6F-8241-FF82D3E4D015}"/>
    <cellStyle name="60% - Accent5 45" xfId="22582" xr:uid="{CC8EE3A4-3404-4055-8214-8FA774CC3BDD}"/>
    <cellStyle name="60% - Accent5 45 2" xfId="22583" xr:uid="{6123BC4F-D23D-4901-89A9-F0F21831D472}"/>
    <cellStyle name="60% - Accent5 45 2 2" xfId="22584" xr:uid="{58651BFD-71DB-4AEA-A3D6-CF06DD4883D3}"/>
    <cellStyle name="60% - Accent5 45 3" xfId="22585" xr:uid="{3A423E10-7DCB-4297-9998-FFD9C847EDEA}"/>
    <cellStyle name="60% - Accent5 45 4" xfId="22586" xr:uid="{CC685E3F-929B-4455-81D9-7ED3E17075D1}"/>
    <cellStyle name="60% - Accent5 45 5" xfId="22587" xr:uid="{B4162DC1-5FF3-42AC-81B6-E90897C02C0F}"/>
    <cellStyle name="60% - Accent5 45 6" xfId="22588" xr:uid="{1268513B-1723-4E60-A39D-2B41EB27C09F}"/>
    <cellStyle name="60% - Accent5 45 7" xfId="22589" xr:uid="{48101B01-A4BF-420A-906E-3579912F6ED7}"/>
    <cellStyle name="60% - Accent5 46" xfId="22590" xr:uid="{BF023464-D70F-4661-8FDE-F088D81145F2}"/>
    <cellStyle name="60% - Accent5 46 2" xfId="22591" xr:uid="{A8E46C59-1E95-45D8-9FBD-0E406732D349}"/>
    <cellStyle name="60% - Accent5 46 2 2" xfId="22592" xr:uid="{7EF1034B-8B73-473C-94CA-4509AB478A69}"/>
    <cellStyle name="60% - Accent5 46 3" xfId="22593" xr:uid="{1FAE538D-38D7-4334-A9C0-D1F45AAF9297}"/>
    <cellStyle name="60% - Accent5 46 4" xfId="22594" xr:uid="{4014602C-7ED9-4F22-A2C0-1764D023E4C9}"/>
    <cellStyle name="60% - Accent5 46 5" xfId="22595" xr:uid="{BE073F31-FFBC-46FE-AB38-D9D560D65D01}"/>
    <cellStyle name="60% - Accent5 46 6" xfId="22596" xr:uid="{DA80AA89-EBC8-40DF-930D-E01B644D7E8E}"/>
    <cellStyle name="60% - Accent5 46 7" xfId="22597" xr:uid="{F6527EAC-6B14-440A-BF3D-A34C79FA2273}"/>
    <cellStyle name="60% - Accent5 47" xfId="22598" xr:uid="{B2A0CBF8-1980-41BB-95B9-2819F651BF92}"/>
    <cellStyle name="60% - Accent5 47 2" xfId="22599" xr:uid="{DFA83F51-A7DF-43A9-AAFF-5D2FF8A1DE60}"/>
    <cellStyle name="60% - Accent5 47 2 2" xfId="22600" xr:uid="{953162E0-F634-4A74-9345-15D5EFF15E64}"/>
    <cellStyle name="60% - Accent5 47 3" xfId="22601" xr:uid="{3E44FEC0-3311-4335-9A39-524D28BBBC11}"/>
    <cellStyle name="60% - Accent5 47 4" xfId="22602" xr:uid="{CEB78602-D9E5-48D0-AB7F-0AEC9AED3102}"/>
    <cellStyle name="60% - Accent5 47 5" xfId="22603" xr:uid="{6E1FF3B0-6BE6-4A69-B238-A5988FD85E95}"/>
    <cellStyle name="60% - Accent5 47 6" xfId="22604" xr:uid="{A99977A3-29BC-49BD-AB02-C1CE02063892}"/>
    <cellStyle name="60% - Accent5 47 7" xfId="22605" xr:uid="{81E160A0-EB13-4A51-8C2A-DB6F893509CB}"/>
    <cellStyle name="60% - Accent5 48" xfId="22606" xr:uid="{8D46CC1F-6225-407C-97A6-8584DBE31BE6}"/>
    <cellStyle name="60% - Accent5 48 2" xfId="22607" xr:uid="{16874830-977E-430D-AE8D-B8E361909D7F}"/>
    <cellStyle name="60% - Accent5 48 2 2" xfId="22608" xr:uid="{79E7DF4B-999F-49CF-A695-C125987B201E}"/>
    <cellStyle name="60% - Accent5 48 3" xfId="22609" xr:uid="{BE527726-098D-45D7-AFB8-6131875220AF}"/>
    <cellStyle name="60% - Accent5 48 4" xfId="22610" xr:uid="{5C3146D2-E91D-483B-A23C-75F89392B27E}"/>
    <cellStyle name="60% - Accent5 48 5" xfId="22611" xr:uid="{6FA15725-1126-447F-B00B-534D24405EF0}"/>
    <cellStyle name="60% - Accent5 48 6" xfId="22612" xr:uid="{09B63932-1BC2-4207-9D24-FF65FA56B798}"/>
    <cellStyle name="60% - Accent5 48 7" xfId="22613" xr:uid="{4A5C8515-A012-47D0-9450-12F19B0F5A99}"/>
    <cellStyle name="60% - Accent5 49" xfId="22614" xr:uid="{3EEA929E-49A4-436B-9E2B-B56DAE5D3397}"/>
    <cellStyle name="60% - Accent5 49 2" xfId="22615" xr:uid="{D2ADA053-2792-4A59-9550-4EEFC6E9C994}"/>
    <cellStyle name="60% - Accent5 49 2 2" xfId="22616" xr:uid="{40EC59E6-11C4-42D9-BB44-022D9C2C517B}"/>
    <cellStyle name="60% - Accent5 49 3" xfId="22617" xr:uid="{ED877D64-A9E4-47D9-BFD9-4E343ABCD3C7}"/>
    <cellStyle name="60% - Accent5 49 4" xfId="22618" xr:uid="{82AFED20-5870-40E3-8601-DD57D9B7B58A}"/>
    <cellStyle name="60% - Accent5 49 5" xfId="22619" xr:uid="{F8285C4C-29DC-4D73-B9E6-1B89DAFECFCA}"/>
    <cellStyle name="60% - Accent5 49 6" xfId="22620" xr:uid="{53F30F5E-CFF1-46E2-8D35-122A2CFC38CA}"/>
    <cellStyle name="60% - Accent5 49 7" xfId="22621" xr:uid="{19AE1B2B-D0C8-4AD2-92DD-B7A0584290F0}"/>
    <cellStyle name="60% - Accent5 5" xfId="556" xr:uid="{FC8F0533-922F-4384-A96D-93D81604E997}"/>
    <cellStyle name="60% - Accent5 5 2" xfId="22623" xr:uid="{836D7792-2111-4AA1-8294-B1531194BC33}"/>
    <cellStyle name="60% - Accent5 5 2 2" xfId="22624" xr:uid="{3A7267CD-9D5C-4E5C-BAAB-AF26AC05A5A2}"/>
    <cellStyle name="60% - Accent5 5 3" xfId="22625" xr:uid="{816B1657-23AA-4F51-BF02-F5D41C981E63}"/>
    <cellStyle name="60% - Accent5 5 4" xfId="22626" xr:uid="{C7AFC40F-E38F-4ECA-A774-AABDFD79E762}"/>
    <cellStyle name="60% - Accent5 5 5" xfId="22627" xr:uid="{5AFF0AB2-B5EA-4C46-B6BD-077458DE7EA0}"/>
    <cellStyle name="60% - Accent5 5 6" xfId="22628" xr:uid="{3955F152-A83B-4183-92F4-0BAF45F9FCFE}"/>
    <cellStyle name="60% - Accent5 5 7" xfId="22629" xr:uid="{F505618B-0F9E-487A-88A2-C5A5437112A1}"/>
    <cellStyle name="60% - Accent5 5 8" xfId="22622" xr:uid="{076BA5EA-71CE-4BC3-BFB4-C16CB8B88E41}"/>
    <cellStyle name="60% - Accent5 50" xfId="22630" xr:uid="{586BFB58-D7CC-46ED-8EC2-C3AA765C00EA}"/>
    <cellStyle name="60% - Accent5 50 2" xfId="22631" xr:uid="{E1469284-C0F7-4D40-AA4C-068D3291AF3D}"/>
    <cellStyle name="60% - Accent5 50 2 2" xfId="22632" xr:uid="{FB45AD0A-5C72-402A-B1CA-630A27489723}"/>
    <cellStyle name="60% - Accent5 50 3" xfId="22633" xr:uid="{56EB94D5-FE09-4298-B528-90C3D712CBE1}"/>
    <cellStyle name="60% - Accent5 50 4" xfId="22634" xr:uid="{4AA5DF93-CB1D-47A0-8246-4D25F5AA13BB}"/>
    <cellStyle name="60% - Accent5 50 5" xfId="22635" xr:uid="{807473F5-D4CA-4A85-A6A6-01AE91385E7E}"/>
    <cellStyle name="60% - Accent5 50 6" xfId="22636" xr:uid="{3887ED14-5542-4C81-9269-882E057A900D}"/>
    <cellStyle name="60% - Accent5 50 7" xfId="22637" xr:uid="{6D18A84E-6011-47AB-8900-3F89F2E0E170}"/>
    <cellStyle name="60% - Accent5 51" xfId="22638" xr:uid="{6C0A6A7F-A588-49B6-9C91-A63F6A6AF3FA}"/>
    <cellStyle name="60% - Accent5 51 2" xfId="22639" xr:uid="{0B123232-9843-48E3-8E2F-933AA7BE97C3}"/>
    <cellStyle name="60% - Accent5 51 2 2" xfId="22640" xr:uid="{A23622FA-D71B-4078-81F9-43AFAB124101}"/>
    <cellStyle name="60% - Accent5 51 3" xfId="22641" xr:uid="{CF322124-A66D-47F3-BC1F-7E53D097933F}"/>
    <cellStyle name="60% - Accent5 51 4" xfId="22642" xr:uid="{465B1483-A747-4B2E-9830-90DF1528823B}"/>
    <cellStyle name="60% - Accent5 51 5" xfId="22643" xr:uid="{21A24C49-4DCF-4C6D-A051-4EEB88102F11}"/>
    <cellStyle name="60% - Accent5 51 6" xfId="22644" xr:uid="{78EC01CA-68EB-45F8-94E8-21041929CB77}"/>
    <cellStyle name="60% - Accent5 51 7" xfId="22645" xr:uid="{6B2600FD-DAF4-4178-A2B9-DAA7AC9AA01E}"/>
    <cellStyle name="60% - Accent5 52" xfId="22646" xr:uid="{2664C35C-4D29-4253-B58F-E124AE7A3993}"/>
    <cellStyle name="60% - Accent5 52 2" xfId="22647" xr:uid="{07861A2C-A034-491B-8DCA-56C360FAFB6B}"/>
    <cellStyle name="60% - Accent5 52 2 2" xfId="22648" xr:uid="{FB7F6A54-A377-4E4C-8D37-3F6F54D72257}"/>
    <cellStyle name="60% - Accent5 52 3" xfId="22649" xr:uid="{17DD30DB-F655-47E6-B12E-E854B24D7A8D}"/>
    <cellStyle name="60% - Accent5 52 4" xfId="22650" xr:uid="{535D5CBC-8A73-4F81-BF55-1FF7C67EB540}"/>
    <cellStyle name="60% - Accent5 52 5" xfId="22651" xr:uid="{2CC19716-C4C3-4072-951F-FE618A187873}"/>
    <cellStyle name="60% - Accent5 52 6" xfId="22652" xr:uid="{1B7999C8-3BD1-4837-82E6-E8C2920096E6}"/>
    <cellStyle name="60% - Accent5 52 7" xfId="22653" xr:uid="{C72912D7-561A-489F-8A9A-0C3F526B1381}"/>
    <cellStyle name="60% - Accent5 53" xfId="22654" xr:uid="{25EA2D26-04CA-423E-B28B-7ABDFE63AE33}"/>
    <cellStyle name="60% - Accent5 53 2" xfId="22655" xr:uid="{F016A54A-FA45-4973-B145-F98551038633}"/>
    <cellStyle name="60% - Accent5 53 2 2" xfId="22656" xr:uid="{A382B2EF-BD11-46EB-98A8-A2948DBF3D4B}"/>
    <cellStyle name="60% - Accent5 53 3" xfId="22657" xr:uid="{81C3FF98-DDA0-49C4-8560-0268B2E4747F}"/>
    <cellStyle name="60% - Accent5 53 4" xfId="22658" xr:uid="{EFA13B77-9E61-4F5A-A661-AA80CB81F0CF}"/>
    <cellStyle name="60% - Accent5 53 5" xfId="22659" xr:uid="{6C2A4710-6DAD-4E78-B48E-425B5D65AA52}"/>
    <cellStyle name="60% - Accent5 53 6" xfId="22660" xr:uid="{AE845576-D41B-4008-9704-E5C7D7F6C747}"/>
    <cellStyle name="60% - Accent5 53 7" xfId="22661" xr:uid="{39DD18B5-992B-4347-9FC3-FA3CF27B5457}"/>
    <cellStyle name="60% - Accent5 54" xfId="22662" xr:uid="{45A41255-EB9A-42FC-8561-C538A7E65D93}"/>
    <cellStyle name="60% - Accent5 54 2" xfId="22663" xr:uid="{5E60FC67-FE85-4571-B7B9-10056C29E1B8}"/>
    <cellStyle name="60% - Accent5 54 2 2" xfId="22664" xr:uid="{59DC01A5-1A47-4337-8F3D-4C69D960D2F3}"/>
    <cellStyle name="60% - Accent5 54 3" xfId="22665" xr:uid="{7C4660CD-ED56-4303-88D8-6E6984D16DAE}"/>
    <cellStyle name="60% - Accent5 54 4" xfId="22666" xr:uid="{B8496152-EEDC-4D50-A14A-138EA32A932C}"/>
    <cellStyle name="60% - Accent5 54 5" xfId="22667" xr:uid="{61DF8C37-ABC1-452B-A8B4-B842CF41D942}"/>
    <cellStyle name="60% - Accent5 54 6" xfId="22668" xr:uid="{62CC3DAC-412E-4186-84D1-0309208D4FB6}"/>
    <cellStyle name="60% - Accent5 54 7" xfId="22669" xr:uid="{5461B283-5F26-4C1E-A675-ECA0A7F2C956}"/>
    <cellStyle name="60% - Accent5 55" xfId="22670" xr:uid="{49348E82-3871-44DC-85A5-2737B31F3E9E}"/>
    <cellStyle name="60% - Accent5 55 2" xfId="22671" xr:uid="{BBD2BB9C-C28C-408C-83F5-E1B98E2BE006}"/>
    <cellStyle name="60% - Accent5 55 3" xfId="22672" xr:uid="{F979575F-26B7-4A86-A442-3A15E038148E}"/>
    <cellStyle name="60% - Accent5 55 4" xfId="22673" xr:uid="{5229F117-2798-4609-99DC-993ADB8A96B9}"/>
    <cellStyle name="60% - Accent5 55 5" xfId="22674" xr:uid="{4AB9CE9D-0922-4EC7-BACD-AEC516CF504B}"/>
    <cellStyle name="60% - Accent5 55 6" xfId="22675" xr:uid="{467D6388-7494-403E-BBC1-D2F9B02B4AFD}"/>
    <cellStyle name="60% - Accent5 55 7" xfId="22676" xr:uid="{4A47BBEE-A2A9-4A89-9EBE-2B80391F3126}"/>
    <cellStyle name="60% - Accent5 56" xfId="22677" xr:uid="{110C88CF-D00F-43FC-BDCB-3907441731A3}"/>
    <cellStyle name="60% - Accent5 56 2" xfId="22678" xr:uid="{C2DE11A4-81A4-4096-9802-07E699ACDF4B}"/>
    <cellStyle name="60% - Accent5 57" xfId="22679" xr:uid="{098C6459-1784-4F97-B8E9-1BB2F0C2E76C}"/>
    <cellStyle name="60% - Accent5 58" xfId="22680" xr:uid="{5A6AEC9C-74FD-4B25-B034-F4EB00E3A012}"/>
    <cellStyle name="60% - Accent5 59" xfId="22681" xr:uid="{EB47F7D5-AF4B-41C3-A7BA-7A44F91A7A40}"/>
    <cellStyle name="60% - Accent5 6" xfId="22682" xr:uid="{9660D12C-FAB0-4486-99A4-FCE7665066CE}"/>
    <cellStyle name="60% - Accent5 6 2" xfId="22683" xr:uid="{1F886D5F-F97B-4C5E-AF58-565589E60004}"/>
    <cellStyle name="60% - Accent5 6 2 2" xfId="22684" xr:uid="{BA1B9BF2-267E-457E-9B25-525281ADA3F8}"/>
    <cellStyle name="60% - Accent5 6 3" xfId="22685" xr:uid="{D61E4046-7540-4521-A6EB-43B1DD923B46}"/>
    <cellStyle name="60% - Accent5 6 4" xfId="22686" xr:uid="{8233E49D-ED90-4BFA-A500-54B8A2E61FD4}"/>
    <cellStyle name="60% - Accent5 6 5" xfId="22687" xr:uid="{43730587-3E62-4766-9B53-99EFB604323F}"/>
    <cellStyle name="60% - Accent5 6 6" xfId="22688" xr:uid="{FCA87F71-61B7-400F-B1FD-98427B51140A}"/>
    <cellStyle name="60% - Accent5 6 7" xfId="22689" xr:uid="{D7F62566-A2B9-49CF-A353-D0C02AFF859E}"/>
    <cellStyle name="60% - Accent5 60" xfId="22690" xr:uid="{CFA02588-5815-4C23-87B4-A842912E4E06}"/>
    <cellStyle name="60% - Accent5 61" xfId="22691" xr:uid="{3B6AF95C-BAC5-43F9-8B4F-A8EF82C66A4E}"/>
    <cellStyle name="60% - Accent5 62" xfId="22692" xr:uid="{6E09F3F1-14F6-4BEF-A609-9B67AEF6AFF6}"/>
    <cellStyle name="60% - Accent5 62 2" xfId="22693" xr:uid="{D92984A8-F584-4F7A-AB32-FC0D160997D8}"/>
    <cellStyle name="60% - Accent5 62 3" xfId="22694" xr:uid="{44C4EFE6-64A9-42F8-B3AB-D45AC3836588}"/>
    <cellStyle name="60% - Accent5 62 4" xfId="22695" xr:uid="{58DE9BA4-95BA-435E-B856-DCE0F4DB745A}"/>
    <cellStyle name="60% - Accent5 62 5" xfId="22696" xr:uid="{9B3E6617-2113-4295-809A-4D9297D2A811}"/>
    <cellStyle name="60% - Accent5 62 6" xfId="22697" xr:uid="{AF3CC660-87CA-4659-8BEA-742869EBE542}"/>
    <cellStyle name="60% - Accent5 63" xfId="22698" xr:uid="{9270C854-C241-4CD1-BA05-90067105DAC2}"/>
    <cellStyle name="60% - Accent5 63 2" xfId="22699" xr:uid="{7D2097B5-1D40-4EA0-906D-DCF1AB4A8375}"/>
    <cellStyle name="60% - Accent5 63 3" xfId="22700" xr:uid="{72D77A3B-0F1D-459E-A0E8-4E8A5FDD7143}"/>
    <cellStyle name="60% - Accent5 63 4" xfId="22701" xr:uid="{DA69F594-5690-4043-80CA-235D2B11767E}"/>
    <cellStyle name="60% - Accent5 63 5" xfId="22702" xr:uid="{562FAF26-8C52-4476-8B11-1D72F8752ECF}"/>
    <cellStyle name="60% - Accent5 63 6" xfId="22703" xr:uid="{68FA489F-A19E-4A3A-A02A-C30D4D34DB09}"/>
    <cellStyle name="60% - Accent5 64" xfId="22704" xr:uid="{9232CB5B-5A0D-423B-991E-335635F8A582}"/>
    <cellStyle name="60% - Accent5 65" xfId="22705" xr:uid="{2A437E3E-FE45-4997-BA56-AAF550E8C5F5}"/>
    <cellStyle name="60% - Accent5 66" xfId="22706" xr:uid="{0675E955-F1BE-4FC1-B570-4C38833B1935}"/>
    <cellStyle name="60% - Accent5 67" xfId="22707" xr:uid="{BE85AF25-52B7-4653-AFCA-01BFB09C3F29}"/>
    <cellStyle name="60% - Accent5 68" xfId="22708" xr:uid="{34D149CF-CB43-473D-9B79-82001023F5B8}"/>
    <cellStyle name="60% - Accent5 69" xfId="22709" xr:uid="{D609D4C7-8139-49D8-A67B-5609CBF5A9B2}"/>
    <cellStyle name="60% - Accent5 7" xfId="22710" xr:uid="{45C7E06D-0B8D-4A00-B536-AA5C0427BE72}"/>
    <cellStyle name="60% - Accent5 7 2" xfId="22711" xr:uid="{F3D9BE88-01C7-4AE6-B6FF-E10692C1721A}"/>
    <cellStyle name="60% - Accent5 7 2 2" xfId="22712" xr:uid="{FFFB2335-C39F-4968-9A33-C76E80195244}"/>
    <cellStyle name="60% - Accent5 7 3" xfId="22713" xr:uid="{A8E5A25E-A4C7-4838-BEBC-6FF82F655E1A}"/>
    <cellStyle name="60% - Accent5 7 4" xfId="22714" xr:uid="{16F04200-F899-4674-BFA2-99A243F19049}"/>
    <cellStyle name="60% - Accent5 7 5" xfId="22715" xr:uid="{2B15BF35-62D3-4BD4-8C45-CD57125D0D50}"/>
    <cellStyle name="60% - Accent5 7 6" xfId="22716" xr:uid="{50F16CC5-2E3C-4040-81F4-91D7307EABA2}"/>
    <cellStyle name="60% - Accent5 7 7" xfId="22717" xr:uid="{45218831-DD8D-4F30-817D-647C0DF75F10}"/>
    <cellStyle name="60% - Accent5 70" xfId="22718" xr:uid="{8B14D00E-D294-41F9-B8E5-881273F92DE1}"/>
    <cellStyle name="60% - Accent5 71" xfId="22719" xr:uid="{5E39D0CB-8B82-4A34-8E60-58E4F0DBEFA4}"/>
    <cellStyle name="60% - Accent5 72" xfId="5200" xr:uid="{43AE8196-BF75-4BD8-AFC2-AD1514C529F6}"/>
    <cellStyle name="60% - Accent5 73" xfId="37865" xr:uid="{9F569C2A-2ABF-4257-B493-D6C0BCEF2686}"/>
    <cellStyle name="60% - Accent5 74" xfId="38020" xr:uid="{AE630FB0-6195-44E2-BC75-ECE02F807ABC}"/>
    <cellStyle name="60% - Accent5 8" xfId="22720" xr:uid="{A5D33888-962B-45D7-AEE0-E211BC80E0A1}"/>
    <cellStyle name="60% - Accent5 8 2" xfId="22721" xr:uid="{DED39CAD-920E-4B46-AFF8-4B85F8149EE4}"/>
    <cellStyle name="60% - Accent5 8 2 2" xfId="22722" xr:uid="{14878C47-E618-4F31-A5E4-29AFD5717160}"/>
    <cellStyle name="60% - Accent5 8 3" xfId="22723" xr:uid="{929A8E6E-BCD6-4122-B457-FD0825ACDC34}"/>
    <cellStyle name="60% - Accent5 8 4" xfId="22724" xr:uid="{D4A96BF7-8F55-4E7B-A9C7-01E768D32E3A}"/>
    <cellStyle name="60% - Accent5 8 5" xfId="22725" xr:uid="{CD198802-D64B-4547-A9EC-C14A6526C369}"/>
    <cellStyle name="60% - Accent5 8 6" xfId="22726" xr:uid="{DAC3FD94-CDD7-44B5-AF86-C88F794C2994}"/>
    <cellStyle name="60% - Accent5 8 7" xfId="22727" xr:uid="{B6D76F65-277B-4612-B7A8-8B696AE62B59}"/>
    <cellStyle name="60% - Accent5 9" xfId="22728" xr:uid="{2078049D-E37E-4F43-94D9-C8F2D826172A}"/>
    <cellStyle name="60% - Accent5 9 2" xfId="22729" xr:uid="{3DCC3673-34A6-41B6-AB36-2CD08DBA02FE}"/>
    <cellStyle name="60% - Accent5 9 2 2" xfId="22730" xr:uid="{3D759F2C-920C-47F1-B5B0-A5CC4FCF05EB}"/>
    <cellStyle name="60% - Accent5 9 3" xfId="22731" xr:uid="{0BD2CAFB-818B-4830-8BBD-50EEE0123B0E}"/>
    <cellStyle name="60% - Accent5 9 4" xfId="22732" xr:uid="{6FEEF3E8-4945-4A6A-AFC5-C4E1BDA135A5}"/>
    <cellStyle name="60% - Accent5 9 5" xfId="22733" xr:uid="{02294899-E3E4-43C9-A4DE-88A786C5EF6D}"/>
    <cellStyle name="60% - Accent5 9 6" xfId="22734" xr:uid="{4D1201FF-5B7D-4D1F-BA71-D641DC422234}"/>
    <cellStyle name="60% - Accent5 9 7" xfId="22735" xr:uid="{F4573EAC-C747-43B9-B7FC-81C3349F3E1E}"/>
    <cellStyle name="60% - Accent6" xfId="50" builtinId="52" customBuiltin="1"/>
    <cellStyle name="60% - Accent6 10" xfId="22736" xr:uid="{0989CB43-6E4D-4F51-B2B4-2BFCF751CC8F}"/>
    <cellStyle name="60% - Accent6 10 2" xfId="22737" xr:uid="{884AB096-2741-4536-BDD8-5DC04B29D4D3}"/>
    <cellStyle name="60% - Accent6 10 2 2" xfId="22738" xr:uid="{CD2E5DDA-3C01-4951-AAFE-0D4A7247E670}"/>
    <cellStyle name="60% - Accent6 10 3" xfId="22739" xr:uid="{19EDA59B-8FFB-4BED-84BC-F78671AA2F50}"/>
    <cellStyle name="60% - Accent6 10 4" xfId="22740" xr:uid="{56E9B411-0B04-4C15-8ED1-B3C966DAE12A}"/>
    <cellStyle name="60% - Accent6 10 5" xfId="22741" xr:uid="{89B9BE64-22A1-4A98-96C5-9CF1A3A30983}"/>
    <cellStyle name="60% - Accent6 10 6" xfId="22742" xr:uid="{ADEC55E7-A760-48D6-A31B-839231546C1B}"/>
    <cellStyle name="60% - Accent6 10 7" xfId="22743" xr:uid="{B17387CA-B506-4EBC-84A2-2ABD80E017E3}"/>
    <cellStyle name="60% - Accent6 11" xfId="22744" xr:uid="{BD0B024B-F0D1-4ACA-875A-E66F44F7861D}"/>
    <cellStyle name="60% - Accent6 11 2" xfId="22745" xr:uid="{D79DDF84-E160-42CC-BDE5-905FC7BDD053}"/>
    <cellStyle name="60% - Accent6 11 2 2" xfId="22746" xr:uid="{CD7F94EA-8C77-46F5-A5F6-3F9EAAA14B40}"/>
    <cellStyle name="60% - Accent6 11 3" xfId="22747" xr:uid="{0DBAB0B6-5872-4F42-9E36-D9B3BFA3E10D}"/>
    <cellStyle name="60% - Accent6 11 4" xfId="22748" xr:uid="{759E17E4-A608-4DE2-A0B1-04B128CE4D11}"/>
    <cellStyle name="60% - Accent6 11 5" xfId="22749" xr:uid="{BEF35030-3966-4F23-89BC-7E6135D3984E}"/>
    <cellStyle name="60% - Accent6 11 6" xfId="22750" xr:uid="{7C92C8EC-5D1B-454E-BF7D-F16DB5565DA1}"/>
    <cellStyle name="60% - Accent6 11 7" xfId="22751" xr:uid="{6D83CD0A-A169-490B-923C-0515D9A7B990}"/>
    <cellStyle name="60% - Accent6 12" xfId="22752" xr:uid="{A12FC749-AC05-4269-9AD4-539B970F0434}"/>
    <cellStyle name="60% - Accent6 12 2" xfId="22753" xr:uid="{89AE1274-6273-4130-A126-403ECC9EC969}"/>
    <cellStyle name="60% - Accent6 12 2 2" xfId="22754" xr:uid="{DD39C744-67DC-46AF-87E6-65B12D6F3967}"/>
    <cellStyle name="60% - Accent6 12 3" xfId="22755" xr:uid="{69432101-3386-4BF7-9B35-A85D0D76051A}"/>
    <cellStyle name="60% - Accent6 12 4" xfId="22756" xr:uid="{810A499E-B317-4906-B95C-A75CF75D0588}"/>
    <cellStyle name="60% - Accent6 12 5" xfId="22757" xr:uid="{A38D29B1-7AB9-46E7-AF69-39E055E402F8}"/>
    <cellStyle name="60% - Accent6 12 6" xfId="22758" xr:uid="{B81FD240-D550-495D-9C00-ACDE724ACFD0}"/>
    <cellStyle name="60% - Accent6 12 7" xfId="22759" xr:uid="{7E031AF1-3465-4910-9F33-2F069136A4DE}"/>
    <cellStyle name="60% - Accent6 13" xfId="22760" xr:uid="{7208DA7D-9FD9-495B-BA71-B0A51933BEE8}"/>
    <cellStyle name="60% - Accent6 13 2" xfId="22761" xr:uid="{DED179F5-5F6E-4FF5-8722-DFE408A41054}"/>
    <cellStyle name="60% - Accent6 13 2 2" xfId="22762" xr:uid="{0E1CE19B-DC9B-4FFE-997E-C3E33E70041B}"/>
    <cellStyle name="60% - Accent6 13 3" xfId="22763" xr:uid="{5EC2F1EF-451F-442E-822A-5D8195046057}"/>
    <cellStyle name="60% - Accent6 13 4" xfId="22764" xr:uid="{1063A37F-143D-4E9C-9EC1-08BE478838AA}"/>
    <cellStyle name="60% - Accent6 13 5" xfId="22765" xr:uid="{2AEF9F92-11F0-4F43-A434-CC2377900FD2}"/>
    <cellStyle name="60% - Accent6 13 6" xfId="22766" xr:uid="{F3AB5642-FFE2-4FF7-85A4-A1755DD9E305}"/>
    <cellStyle name="60% - Accent6 13 7" xfId="22767" xr:uid="{64BA1B25-7EDE-47B6-AA4B-48BC11DA6F62}"/>
    <cellStyle name="60% - Accent6 14" xfId="22768" xr:uid="{A63D933E-61E3-4B15-839F-FAEBC59E7C44}"/>
    <cellStyle name="60% - Accent6 14 2" xfId="22769" xr:uid="{3D8E3318-C445-43B8-BC22-0075E9EA7678}"/>
    <cellStyle name="60% - Accent6 14 2 2" xfId="22770" xr:uid="{4251AC69-F3F8-435F-BDF2-9BCFC5B65E8E}"/>
    <cellStyle name="60% - Accent6 14 3" xfId="22771" xr:uid="{BB1DE281-6FAF-41BB-9E6D-89F94481025E}"/>
    <cellStyle name="60% - Accent6 14 4" xfId="22772" xr:uid="{1A2B7F00-4416-4347-8F39-05CB1AEA1E89}"/>
    <cellStyle name="60% - Accent6 14 5" xfId="22773" xr:uid="{92A8D90A-3991-4844-94D3-A5C76ADFD8A7}"/>
    <cellStyle name="60% - Accent6 14 6" xfId="22774" xr:uid="{A543C855-C7AD-481C-8468-0FA6B568ECA0}"/>
    <cellStyle name="60% - Accent6 14 7" xfId="22775" xr:uid="{5EA4A86E-5667-4844-8270-CC5E5BCDBBA8}"/>
    <cellStyle name="60% - Accent6 15" xfId="22776" xr:uid="{71B77FB1-A091-4A29-B76F-7BA0FB18F17B}"/>
    <cellStyle name="60% - Accent6 15 2" xfId="22777" xr:uid="{103E7F44-8FFC-413A-AB55-1C40D6093E54}"/>
    <cellStyle name="60% - Accent6 15 2 2" xfId="22778" xr:uid="{60B816B7-B9F0-4397-A28A-91353D1C26F4}"/>
    <cellStyle name="60% - Accent6 15 3" xfId="22779" xr:uid="{B2AC5F3C-429F-4674-930F-3FBFC9289CA0}"/>
    <cellStyle name="60% - Accent6 15 4" xfId="22780" xr:uid="{12D0CF29-54C4-47EF-A7F2-51B7B240FDE2}"/>
    <cellStyle name="60% - Accent6 15 5" xfId="22781" xr:uid="{C0FF0620-27C1-4C51-82A5-FDEB0E341BE2}"/>
    <cellStyle name="60% - Accent6 15 6" xfId="22782" xr:uid="{75CBB3E8-FF3A-4674-9102-96CCB4B86191}"/>
    <cellStyle name="60% - Accent6 15 7" xfId="22783" xr:uid="{7C8AE23D-8DFB-4ED8-949E-9D580C08830A}"/>
    <cellStyle name="60% - Accent6 16" xfId="22784" xr:uid="{56F0A4F0-5DAC-40DB-9F77-DF11F1942FE4}"/>
    <cellStyle name="60% - Accent6 16 2" xfId="22785" xr:uid="{ED53E74F-F12F-4B67-A15C-3E5DD54B6397}"/>
    <cellStyle name="60% - Accent6 16 2 2" xfId="22786" xr:uid="{4EC6B704-9283-4786-83AA-B370860F0CA7}"/>
    <cellStyle name="60% - Accent6 16 3" xfId="22787" xr:uid="{193AD4B1-1970-4B87-AF5E-48C217788DA4}"/>
    <cellStyle name="60% - Accent6 16 4" xfId="22788" xr:uid="{A99E4A4E-E842-4B54-A687-298941726104}"/>
    <cellStyle name="60% - Accent6 16 5" xfId="22789" xr:uid="{1F8D9B07-96BE-4019-BD71-7AB4555C8908}"/>
    <cellStyle name="60% - Accent6 16 6" xfId="22790" xr:uid="{3AF46E24-027C-4797-B3B6-8CBA8FFCD8CC}"/>
    <cellStyle name="60% - Accent6 16 7" xfId="22791" xr:uid="{518A96FA-4610-45B6-9168-25D1F2B64540}"/>
    <cellStyle name="60% - Accent6 17" xfId="22792" xr:uid="{121ACA1D-8194-42D2-8531-1E942343EFE4}"/>
    <cellStyle name="60% - Accent6 17 2" xfId="22793" xr:uid="{2635F732-2B22-4B2A-A6B4-3B3962F13E2E}"/>
    <cellStyle name="60% - Accent6 17 2 2" xfId="22794" xr:uid="{2EC3040F-69A2-4D73-8879-25BC062C3DBD}"/>
    <cellStyle name="60% - Accent6 17 3" xfId="22795" xr:uid="{24081992-A0B8-41BD-B9B7-FBC226E33CBF}"/>
    <cellStyle name="60% - Accent6 17 4" xfId="22796" xr:uid="{291FD16C-5D98-4B27-9CDE-4F2771B7AC7C}"/>
    <cellStyle name="60% - Accent6 17 5" xfId="22797" xr:uid="{BD7B4566-E8A5-42B7-B594-43BD21A79D83}"/>
    <cellStyle name="60% - Accent6 17 6" xfId="22798" xr:uid="{0558C86E-BEC1-472F-97BF-66E72D76308C}"/>
    <cellStyle name="60% - Accent6 17 7" xfId="22799" xr:uid="{D1F65293-8D33-440F-9E48-1B633E28993A}"/>
    <cellStyle name="60% - Accent6 18" xfId="22800" xr:uid="{CED8AE36-8A07-478B-AEC4-398F47CEEC7F}"/>
    <cellStyle name="60% - Accent6 18 2" xfId="22801" xr:uid="{C0A61285-B157-4B75-B971-834F19AA4CD4}"/>
    <cellStyle name="60% - Accent6 18 2 2" xfId="22802" xr:uid="{A68BAB21-BD40-4BA4-A683-01CFAE3E3FD1}"/>
    <cellStyle name="60% - Accent6 18 3" xfId="22803" xr:uid="{3F548795-3EA0-4583-A4F9-6E2B02B1CDFD}"/>
    <cellStyle name="60% - Accent6 18 4" xfId="22804" xr:uid="{D9B0E9C4-8D8F-439F-96D7-09FC678FCCD8}"/>
    <cellStyle name="60% - Accent6 18 5" xfId="22805" xr:uid="{831E7D12-1643-430E-BDCC-72EDBA30462E}"/>
    <cellStyle name="60% - Accent6 18 6" xfId="22806" xr:uid="{949C24A6-B839-44B6-8C57-413582234B57}"/>
    <cellStyle name="60% - Accent6 18 7" xfId="22807" xr:uid="{54BFEBA6-29A1-4281-8DFB-C34FC2C51E9B}"/>
    <cellStyle name="60% - Accent6 19" xfId="22808" xr:uid="{9BCAB04A-BFD3-4DA3-BF14-397FA260640A}"/>
    <cellStyle name="60% - Accent6 19 2" xfId="22809" xr:uid="{2AAF876A-82EB-42E9-8697-0A284B9EE5DC}"/>
    <cellStyle name="60% - Accent6 19 2 2" xfId="22810" xr:uid="{A5F883CE-619D-44D3-B546-3445D840DF84}"/>
    <cellStyle name="60% - Accent6 19 3" xfId="22811" xr:uid="{D70214D8-E6A3-4BBD-A470-91BF48785FE0}"/>
    <cellStyle name="60% - Accent6 19 4" xfId="22812" xr:uid="{CB1FC183-6BB6-4E0B-9FBA-3FD88591AA6F}"/>
    <cellStyle name="60% - Accent6 19 5" xfId="22813" xr:uid="{9E37A253-93D9-4379-B1D1-BCC3E0D08EED}"/>
    <cellStyle name="60% - Accent6 19 6" xfId="22814" xr:uid="{E2B01508-E3F4-41E9-B56B-8F7E66D8ED75}"/>
    <cellStyle name="60% - Accent6 19 7" xfId="22815" xr:uid="{BEACDB76-8C81-4220-914B-2EBE6D69522E}"/>
    <cellStyle name="60% - Accent6 2" xfId="253" xr:uid="{CAA85D6D-CAC9-4426-81DD-D019A6E95B81}"/>
    <cellStyle name="60% - Accent6 2 10" xfId="22816" xr:uid="{3FA4F711-2DC8-44B1-8BB8-23CDEDADC3D4}"/>
    <cellStyle name="60% - Accent6 2 11" xfId="37719" xr:uid="{5475DA41-4839-4A43-8640-FE9310E46501}"/>
    <cellStyle name="60% - Accent6 2 12" xfId="5340" xr:uid="{91A59C65-BB1B-4E3A-B504-B9DA874D6C11}"/>
    <cellStyle name="60% - Accent6 2 13" xfId="37891" xr:uid="{9C6C5DE4-125D-4A51-BF91-155FD1430204}"/>
    <cellStyle name="60% - Accent6 2 14" xfId="4573" xr:uid="{29E54E49-57C5-496E-81E9-767CD5B1CDF0}"/>
    <cellStyle name="60% - Accent6 2 2" xfId="5426" xr:uid="{A23A77AF-D86D-441A-81B9-7B6D03997EFC}"/>
    <cellStyle name="60% - Accent6 2 2 2" xfId="22818" xr:uid="{5845D29E-A5AF-4AF5-B491-F5E94F24557B}"/>
    <cellStyle name="60% - Accent6 2 2 3" xfId="22817" xr:uid="{08DB0E27-F7B6-46B2-A13C-F730E11CF138}"/>
    <cellStyle name="60% - Accent6 2 3" xfId="5300" xr:uid="{AE74AABF-93FA-4DB0-BEF7-AD60BB8D5A1F}"/>
    <cellStyle name="60% - Accent6 2 3 2" xfId="22819" xr:uid="{76A5263A-C650-48C7-9175-6A9C6C625E99}"/>
    <cellStyle name="60% - Accent6 2 4" xfId="22820" xr:uid="{EE3638A4-A767-48A1-A8C3-10783762EC01}"/>
    <cellStyle name="60% - Accent6 2 5" xfId="22821" xr:uid="{F4CC7CE7-4E0B-4316-81A5-273397845C82}"/>
    <cellStyle name="60% - Accent6 2 6" xfId="22822" xr:uid="{00678B15-86C7-4530-95F9-DAD309AA407C}"/>
    <cellStyle name="60% - Accent6 2 7" xfId="22823" xr:uid="{DA9934D0-94A9-4402-8FE4-B4462A2234FF}"/>
    <cellStyle name="60% - Accent6 2 8" xfId="22824" xr:uid="{253FCF63-5411-475E-89D7-B33FAB5EDD85}"/>
    <cellStyle name="60% - Accent6 2 9" xfId="22825" xr:uid="{0F8EB18D-889E-4BB8-95F7-39C0E9FF87A1}"/>
    <cellStyle name="60% - Accent6 20" xfId="22826" xr:uid="{DE495C5D-8375-4102-A2F4-DB18E72788F0}"/>
    <cellStyle name="60% - Accent6 20 2" xfId="22827" xr:uid="{F166648A-AA19-4400-A956-A6F9D014B724}"/>
    <cellStyle name="60% - Accent6 20 2 2" xfId="22828" xr:uid="{A5DE2E6E-54C9-459A-B692-C36828D50770}"/>
    <cellStyle name="60% - Accent6 20 3" xfId="22829" xr:uid="{C10F4B20-CBA1-40A7-896B-B3F84A9BF426}"/>
    <cellStyle name="60% - Accent6 20 4" xfId="22830" xr:uid="{2D473B10-2274-41E9-A173-E38F721E4771}"/>
    <cellStyle name="60% - Accent6 20 5" xfId="22831" xr:uid="{0C40716E-BD8D-4E42-A6A7-6776FB65F140}"/>
    <cellStyle name="60% - Accent6 20 6" xfId="22832" xr:uid="{4EFA81C3-820F-4228-992F-FBD05FAEAD7A}"/>
    <cellStyle name="60% - Accent6 20 7" xfId="22833" xr:uid="{ADB482A4-A49F-4FA9-888B-53B3B841499B}"/>
    <cellStyle name="60% - Accent6 21" xfId="22834" xr:uid="{550AF9F3-45B0-482D-BCEC-76DEB8527147}"/>
    <cellStyle name="60% - Accent6 21 2" xfId="22835" xr:uid="{B912BEF5-FA12-4EA2-B368-E6E5EF5952F6}"/>
    <cellStyle name="60% - Accent6 21 2 2" xfId="22836" xr:uid="{28B59B74-7A9D-4FD5-A1CE-27EE478FB27E}"/>
    <cellStyle name="60% - Accent6 21 3" xfId="22837" xr:uid="{2145C3D2-DFA3-4719-86CA-A28F247C2A01}"/>
    <cellStyle name="60% - Accent6 21 4" xfId="22838" xr:uid="{17E5E4F8-7000-457C-B7D4-40F5D5E56C56}"/>
    <cellStyle name="60% - Accent6 21 5" xfId="22839" xr:uid="{71ABDC7D-DD4C-43B4-8CDD-ADCF46AD6C13}"/>
    <cellStyle name="60% - Accent6 21 6" xfId="22840" xr:uid="{2ECF0174-FA11-431F-8B2D-F94462B9CA3F}"/>
    <cellStyle name="60% - Accent6 21 7" xfId="22841" xr:uid="{BA0F0E99-92AA-4D92-ACB6-EBF3C3606B33}"/>
    <cellStyle name="60% - Accent6 22" xfId="22842" xr:uid="{18F9D28D-6BCB-4A64-B205-9C59B3B071AF}"/>
    <cellStyle name="60% - Accent6 22 2" xfId="22843" xr:uid="{31A4CE42-F44B-42C9-9C5C-DEBDD9FFF253}"/>
    <cellStyle name="60% - Accent6 22 2 2" xfId="22844" xr:uid="{B0970A6C-ACE2-47EE-B05E-A8E5C43B0EDA}"/>
    <cellStyle name="60% - Accent6 22 3" xfId="22845" xr:uid="{7CB20667-3746-4F2A-8B66-7775B5ABC5F2}"/>
    <cellStyle name="60% - Accent6 22 4" xfId="22846" xr:uid="{B09C583F-1F3C-4E9E-8933-53ACAFDAFEF0}"/>
    <cellStyle name="60% - Accent6 22 5" xfId="22847" xr:uid="{319FBD74-BA10-4351-BB95-FACA2754C066}"/>
    <cellStyle name="60% - Accent6 22 6" xfId="22848" xr:uid="{22C0688B-A138-4B10-AF1A-95BABDDE91CD}"/>
    <cellStyle name="60% - Accent6 22 7" xfId="22849" xr:uid="{B1CA2B63-2E01-4D16-A9E8-115D8B5725A9}"/>
    <cellStyle name="60% - Accent6 23" xfId="22850" xr:uid="{1BF441D4-9D47-43DE-B69F-3C70A0B5B3D8}"/>
    <cellStyle name="60% - Accent6 23 2" xfId="22851" xr:uid="{6B5E76C5-BFE6-4F01-BF38-DB6A2C690CD7}"/>
    <cellStyle name="60% - Accent6 23 2 2" xfId="22852" xr:uid="{56396CA7-5DDD-4D4F-B97A-603632F54844}"/>
    <cellStyle name="60% - Accent6 23 3" xfId="22853" xr:uid="{27312B3B-C1B8-4F40-A6DF-B5C3917757CC}"/>
    <cellStyle name="60% - Accent6 23 4" xfId="22854" xr:uid="{BEA9DC9B-6D6A-489A-80A7-C0C486DE22B2}"/>
    <cellStyle name="60% - Accent6 23 5" xfId="22855" xr:uid="{222729F1-CC88-4DFE-A727-F9C95AC46658}"/>
    <cellStyle name="60% - Accent6 23 6" xfId="22856" xr:uid="{59E50260-6531-4389-B44F-16ABDFD91929}"/>
    <cellStyle name="60% - Accent6 23 7" xfId="22857" xr:uid="{C63CB172-FE83-442A-90A2-88D1AF775FC7}"/>
    <cellStyle name="60% - Accent6 24" xfId="22858" xr:uid="{6424117A-BD84-4080-8320-0BD91553644B}"/>
    <cellStyle name="60% - Accent6 24 2" xfId="22859" xr:uid="{D6DE7681-A14B-4E8B-A653-9C150A8AD3DF}"/>
    <cellStyle name="60% - Accent6 24 2 2" xfId="22860" xr:uid="{E61D0BAB-73F9-4C6F-9924-1B7D57CE441D}"/>
    <cellStyle name="60% - Accent6 24 3" xfId="22861" xr:uid="{B35B5F8E-D524-442D-8BDE-C205D2237742}"/>
    <cellStyle name="60% - Accent6 24 4" xfId="22862" xr:uid="{A440097A-631F-4945-97C6-7E88CE7E6C21}"/>
    <cellStyle name="60% - Accent6 24 5" xfId="22863" xr:uid="{F3BACC2C-ED7C-45C0-A314-49AB2882E7DB}"/>
    <cellStyle name="60% - Accent6 24 6" xfId="22864" xr:uid="{A987E85C-CEA1-4D54-824A-9F5D384D5A29}"/>
    <cellStyle name="60% - Accent6 24 7" xfId="22865" xr:uid="{824C3B1A-4A28-4132-AEAD-1671D4CD5B86}"/>
    <cellStyle name="60% - Accent6 25" xfId="22866" xr:uid="{000E0B43-73B0-4A68-BB0F-CD2C2BA4129A}"/>
    <cellStyle name="60% - Accent6 25 2" xfId="22867" xr:uid="{6234BF93-1E66-487A-BD94-1B97D8213533}"/>
    <cellStyle name="60% - Accent6 25 2 2" xfId="22868" xr:uid="{16FE503B-7C95-4932-A19B-72E2093C170B}"/>
    <cellStyle name="60% - Accent6 25 3" xfId="22869" xr:uid="{3DC7B9D3-6917-460A-B533-2B1EAD6B2F81}"/>
    <cellStyle name="60% - Accent6 25 4" xfId="22870" xr:uid="{3FAEF94C-0E42-4257-91F8-2A83C6B2EF90}"/>
    <cellStyle name="60% - Accent6 25 5" xfId="22871" xr:uid="{EFC63472-6470-4EEF-AF11-FEE808FB7CA4}"/>
    <cellStyle name="60% - Accent6 25 6" xfId="22872" xr:uid="{60FF1915-236A-45CE-835C-12E7F3FEA9F6}"/>
    <cellStyle name="60% - Accent6 25 7" xfId="22873" xr:uid="{E6075E39-D78A-4BAB-8575-3B71FE486DB9}"/>
    <cellStyle name="60% - Accent6 26" xfId="22874" xr:uid="{D79B56C9-D7CE-4C69-8164-6CF8285EBC94}"/>
    <cellStyle name="60% - Accent6 26 2" xfId="22875" xr:uid="{95CB2707-DFCB-4644-AE68-51B019789184}"/>
    <cellStyle name="60% - Accent6 26 2 2" xfId="22876" xr:uid="{276DAA4C-94E1-4B57-81CB-CCFFD598A8E2}"/>
    <cellStyle name="60% - Accent6 26 3" xfId="22877" xr:uid="{21AA046F-7717-4547-91BB-2A6A2D139C9C}"/>
    <cellStyle name="60% - Accent6 26 4" xfId="22878" xr:uid="{E0964380-A7E4-4828-B21B-2BE643E93408}"/>
    <cellStyle name="60% - Accent6 26 5" xfId="22879" xr:uid="{7E81B407-C41B-46A4-80FA-88B427F01792}"/>
    <cellStyle name="60% - Accent6 26 6" xfId="22880" xr:uid="{17A5A038-0668-49F8-B6A9-4C519DAF71CA}"/>
    <cellStyle name="60% - Accent6 26 7" xfId="22881" xr:uid="{9555D36D-4571-4C05-9F52-6727E3EF03EC}"/>
    <cellStyle name="60% - Accent6 27" xfId="22882" xr:uid="{B808C0A4-58D6-494B-A6D5-BCAB4551E049}"/>
    <cellStyle name="60% - Accent6 27 2" xfId="22883" xr:uid="{55CA9630-3EA4-43FC-B94B-4C31E50303CF}"/>
    <cellStyle name="60% - Accent6 27 2 2" xfId="22884" xr:uid="{E7520F2A-37F8-4353-894C-14121880DD49}"/>
    <cellStyle name="60% - Accent6 27 3" xfId="22885" xr:uid="{407543BC-29E6-4A30-AB6F-4FCCCBE9B6B6}"/>
    <cellStyle name="60% - Accent6 27 4" xfId="22886" xr:uid="{87F32C95-1FDF-4CDB-8868-DD1263E99155}"/>
    <cellStyle name="60% - Accent6 27 5" xfId="22887" xr:uid="{A9F50F29-F478-48F0-98AD-857D30E8DACB}"/>
    <cellStyle name="60% - Accent6 27 6" xfId="22888" xr:uid="{2E2306B7-06ED-4AB1-A281-6B809E0764EF}"/>
    <cellStyle name="60% - Accent6 27 7" xfId="22889" xr:uid="{F78CDEAB-0961-46AD-800E-511823BB996B}"/>
    <cellStyle name="60% - Accent6 28" xfId="22890" xr:uid="{89A8ABD4-9698-4A03-81FF-F81B02BEB1A0}"/>
    <cellStyle name="60% - Accent6 28 2" xfId="22891" xr:uid="{6947625A-B4D4-4BAB-8ADD-A4D9B6E47DA3}"/>
    <cellStyle name="60% - Accent6 28 2 2" xfId="22892" xr:uid="{5D3932AF-B2D9-458A-A323-E58F647DE4DB}"/>
    <cellStyle name="60% - Accent6 28 3" xfId="22893" xr:uid="{E701999F-9FF6-4921-89F8-E3169C10C0C0}"/>
    <cellStyle name="60% - Accent6 28 4" xfId="22894" xr:uid="{A182B4E2-DD98-4692-850A-D00CA08BF214}"/>
    <cellStyle name="60% - Accent6 28 5" xfId="22895" xr:uid="{CBDE0101-229B-47AE-8670-DDA20A8C6AF0}"/>
    <cellStyle name="60% - Accent6 28 6" xfId="22896" xr:uid="{A709FFE9-373C-4B3D-8669-33F83C8C2F66}"/>
    <cellStyle name="60% - Accent6 28 7" xfId="22897" xr:uid="{7722DA7F-0AC6-46D4-9B86-9FA8A2E3DBEA}"/>
    <cellStyle name="60% - Accent6 29" xfId="22898" xr:uid="{45963F57-62A9-4508-9D2B-E73BD3AA7A0A}"/>
    <cellStyle name="60% - Accent6 29 2" xfId="22899" xr:uid="{D9B793BB-0C90-4D80-9B79-49BAA76FA6C9}"/>
    <cellStyle name="60% - Accent6 29 2 2" xfId="22900" xr:uid="{BF81E067-22CA-4737-898D-78146B0DF977}"/>
    <cellStyle name="60% - Accent6 29 3" xfId="22901" xr:uid="{65A61BF1-A2EA-433E-A600-F95DBE80BF9F}"/>
    <cellStyle name="60% - Accent6 29 4" xfId="22902" xr:uid="{B19F43AE-BC81-49FF-8E11-54A25F7FDE69}"/>
    <cellStyle name="60% - Accent6 29 5" xfId="22903" xr:uid="{C6A8F60A-BAFA-4EAB-979A-4ACB3A66A185}"/>
    <cellStyle name="60% - Accent6 29 6" xfId="22904" xr:uid="{3DCEF428-7F60-4959-BB5E-2257D9639BDF}"/>
    <cellStyle name="60% - Accent6 29 7" xfId="22905" xr:uid="{2DB473A6-DAFC-4908-9FD1-5B77D44E3B42}"/>
    <cellStyle name="60% - Accent6 3" xfId="254" xr:uid="{0510A66D-2E0B-4289-9C88-5134B3DB7EFE}"/>
    <cellStyle name="60% - Accent6 3 10" xfId="38093" xr:uid="{21E886F6-153C-4331-AF24-F6863F3464D0}"/>
    <cellStyle name="60% - Accent6 3 11" xfId="4454" xr:uid="{8717554D-5BCB-4825-ABDE-07BAD82CA225}"/>
    <cellStyle name="60% - Accent6 3 2" xfId="5471" xr:uid="{15570E0F-4017-4337-8168-7A240B9B86DC}"/>
    <cellStyle name="60% - Accent6 3 2 2" xfId="22908" xr:uid="{0006A19B-1A1A-4212-B9CF-3B8791571C13}"/>
    <cellStyle name="60% - Accent6 3 2 3" xfId="22907" xr:uid="{BF7AF9B5-392C-483B-A989-4598758B6D52}"/>
    <cellStyle name="60% - Accent6 3 3" xfId="22909" xr:uid="{B560F4A2-1F30-44FB-A43B-958359D003A9}"/>
    <cellStyle name="60% - Accent6 3 4" xfId="22910" xr:uid="{E1F9844C-8856-4DBE-B2AC-C842DBA1DB21}"/>
    <cellStyle name="60% - Accent6 3 5" xfId="22911" xr:uid="{AA2CB68F-D790-4747-B6CD-23F34F1F4B44}"/>
    <cellStyle name="60% - Accent6 3 6" xfId="22912" xr:uid="{1503FFB6-82A9-419F-B5D5-9EFADBFA6D32}"/>
    <cellStyle name="60% - Accent6 3 7" xfId="22913" xr:uid="{E2633237-EB55-4591-B310-3883C3E1B6E5}"/>
    <cellStyle name="60% - Accent6 3 8" xfId="22906" xr:uid="{EB356A37-F34C-4B69-948A-D81878B911A6}"/>
    <cellStyle name="60% - Accent6 3 9" xfId="5372" xr:uid="{2A7A1F77-4F53-4871-BECD-7BBFCE7682ED}"/>
    <cellStyle name="60% - Accent6 30" xfId="22914" xr:uid="{64756CA9-5206-464F-95C3-7E664AA92F41}"/>
    <cellStyle name="60% - Accent6 30 2" xfId="22915" xr:uid="{28695E4A-71EF-4BE0-897D-7B0DC35EA521}"/>
    <cellStyle name="60% - Accent6 30 2 2" xfId="22916" xr:uid="{722A56E6-4FF5-4E09-9314-2323E477C25C}"/>
    <cellStyle name="60% - Accent6 30 3" xfId="22917" xr:uid="{8E8466C9-5895-4DFE-9A80-ED99B86AB548}"/>
    <cellStyle name="60% - Accent6 30 4" xfId="22918" xr:uid="{C4DC666A-1261-4020-9B8F-E1CD420E572B}"/>
    <cellStyle name="60% - Accent6 30 5" xfId="22919" xr:uid="{89B48E1D-20EB-4C82-924F-A1651BD36A5A}"/>
    <cellStyle name="60% - Accent6 30 6" xfId="22920" xr:uid="{A39D99A4-2E52-4FB8-8448-D273643CF1C6}"/>
    <cellStyle name="60% - Accent6 30 7" xfId="22921" xr:uid="{C94D6EDF-DF41-4681-B968-0FFFA8865619}"/>
    <cellStyle name="60% - Accent6 31" xfId="22922" xr:uid="{5B54EC5A-6595-4CA2-B6BF-245C7944C0CB}"/>
    <cellStyle name="60% - Accent6 31 2" xfId="22923" xr:uid="{07F3173C-3349-42B6-A8F4-06256C320306}"/>
    <cellStyle name="60% - Accent6 31 2 2" xfId="22924" xr:uid="{BA164437-FEC8-4ADC-83DC-54195D4B0ECF}"/>
    <cellStyle name="60% - Accent6 31 3" xfId="22925" xr:uid="{7C7402A7-D55A-47B9-AB70-A5D71F6E0327}"/>
    <cellStyle name="60% - Accent6 31 4" xfId="22926" xr:uid="{84507F92-053F-45A7-820D-3B557D159608}"/>
    <cellStyle name="60% - Accent6 31 5" xfId="22927" xr:uid="{CDC9E78E-DF41-4F69-B5AA-2179772178C5}"/>
    <cellStyle name="60% - Accent6 31 6" xfId="22928" xr:uid="{5B642496-FB8F-41E9-B02C-5CE823535ECD}"/>
    <cellStyle name="60% - Accent6 31 7" xfId="22929" xr:uid="{9E85A8DF-2146-45D7-BC79-7297ED83BF92}"/>
    <cellStyle name="60% - Accent6 32" xfId="22930" xr:uid="{FD9AF833-E9F6-4014-82FA-A2C0535B9619}"/>
    <cellStyle name="60% - Accent6 32 2" xfId="22931" xr:uid="{31999324-A0B7-4157-9512-7B39DAB4EEB9}"/>
    <cellStyle name="60% - Accent6 32 2 2" xfId="22932" xr:uid="{928F93AD-6CEF-4FE9-9280-240BE204E150}"/>
    <cellStyle name="60% - Accent6 32 3" xfId="22933" xr:uid="{319D35EB-7338-46A8-BDE0-C5B8A84F77C2}"/>
    <cellStyle name="60% - Accent6 32 4" xfId="22934" xr:uid="{C51C5F61-1AEC-42F1-A8E2-58C268AF6CED}"/>
    <cellStyle name="60% - Accent6 32 5" xfId="22935" xr:uid="{E8197DF2-F419-4396-8DAA-F77E3B657146}"/>
    <cellStyle name="60% - Accent6 32 6" xfId="22936" xr:uid="{33558062-8100-4562-8B3A-98B4F8BC3C62}"/>
    <cellStyle name="60% - Accent6 32 7" xfId="22937" xr:uid="{230E0E43-11A4-4109-A2D8-706E6E8F0AFD}"/>
    <cellStyle name="60% - Accent6 33" xfId="22938" xr:uid="{43B19015-3CD9-42FD-824C-19020249A668}"/>
    <cellStyle name="60% - Accent6 33 2" xfId="22939" xr:uid="{EABE5519-1AB2-456D-A026-84ADE1396515}"/>
    <cellStyle name="60% - Accent6 33 2 2" xfId="22940" xr:uid="{37A1C272-4C79-4D25-BC10-D0E0AA53F271}"/>
    <cellStyle name="60% - Accent6 33 3" xfId="22941" xr:uid="{507240E3-9DC5-406E-B7AE-E8DFB3C0DA96}"/>
    <cellStyle name="60% - Accent6 33 4" xfId="22942" xr:uid="{6F3324E2-8CE8-4A95-B53D-746F2CF6C03A}"/>
    <cellStyle name="60% - Accent6 33 5" xfId="22943" xr:uid="{5BE610D6-A204-43A6-82FE-DCA725492549}"/>
    <cellStyle name="60% - Accent6 33 6" xfId="22944" xr:uid="{3AADF935-50F2-4FAF-A9C7-D5F25FAE3AFF}"/>
    <cellStyle name="60% - Accent6 33 7" xfId="22945" xr:uid="{BE35253F-C281-4190-BB74-26525075F66E}"/>
    <cellStyle name="60% - Accent6 34" xfId="22946" xr:uid="{71218D6A-EBF0-405F-9DB9-4D495CAB35B2}"/>
    <cellStyle name="60% - Accent6 34 2" xfId="22947" xr:uid="{23B1A562-2B99-41DA-8C4B-6907305F973C}"/>
    <cellStyle name="60% - Accent6 34 2 2" xfId="22948" xr:uid="{70A3A8F2-C316-45DA-8A30-E8C0B8DFF42D}"/>
    <cellStyle name="60% - Accent6 34 3" xfId="22949" xr:uid="{ED1AD386-C344-40F0-B565-F344C5E0E672}"/>
    <cellStyle name="60% - Accent6 34 4" xfId="22950" xr:uid="{A6724269-A160-442D-9C6B-1B0AA6C74C0B}"/>
    <cellStyle name="60% - Accent6 34 5" xfId="22951" xr:uid="{CA82AF11-6F6A-4D83-9A2D-3E6FCBBEA48E}"/>
    <cellStyle name="60% - Accent6 34 6" xfId="22952" xr:uid="{53941B59-E2CD-44F5-A162-C8BFD1EDB37A}"/>
    <cellStyle name="60% - Accent6 34 7" xfId="22953" xr:uid="{F132FF34-77E9-4B6C-A694-505CB13F2E26}"/>
    <cellStyle name="60% - Accent6 35" xfId="22954" xr:uid="{25461B03-0C8A-4EAA-B492-3E8B4B46CCAF}"/>
    <cellStyle name="60% - Accent6 35 2" xfId="22955" xr:uid="{6671CA44-7AC5-4606-93A8-A1B897A55584}"/>
    <cellStyle name="60% - Accent6 35 2 2" xfId="22956" xr:uid="{B68A9DAE-0901-4FEC-8F93-B0D19376BDD9}"/>
    <cellStyle name="60% - Accent6 35 3" xfId="22957" xr:uid="{6115BBA4-74B0-4F39-AA34-986DE1D6CF7C}"/>
    <cellStyle name="60% - Accent6 35 4" xfId="22958" xr:uid="{720D6469-2C37-43E8-95AC-BA46855C7454}"/>
    <cellStyle name="60% - Accent6 35 5" xfId="22959" xr:uid="{BA6B2DA0-BEC7-40BF-BA6E-EDBCDBFFA89B}"/>
    <cellStyle name="60% - Accent6 35 6" xfId="22960" xr:uid="{3DEC9DFC-B8CF-4267-B236-E9E65D1EE297}"/>
    <cellStyle name="60% - Accent6 35 7" xfId="22961" xr:uid="{D0C360FF-CACD-4E2C-A817-4FD9DCD42B2E}"/>
    <cellStyle name="60% - Accent6 36" xfId="22962" xr:uid="{FB33191D-D6B7-48BC-AD29-9F20B9823055}"/>
    <cellStyle name="60% - Accent6 36 2" xfId="22963" xr:uid="{37DC98BD-097B-43EA-A057-2EB7E281ACB3}"/>
    <cellStyle name="60% - Accent6 36 2 2" xfId="22964" xr:uid="{74358C1C-23E2-49AE-822A-311A13E2D63F}"/>
    <cellStyle name="60% - Accent6 36 3" xfId="22965" xr:uid="{4A01E105-133A-4E9B-8537-174EB6FEE0B3}"/>
    <cellStyle name="60% - Accent6 36 4" xfId="22966" xr:uid="{F611509D-1DAD-4AE1-B98B-63571D03B4D8}"/>
    <cellStyle name="60% - Accent6 36 5" xfId="22967" xr:uid="{6B3D614A-7458-41E7-802A-ED8EBAF47BFF}"/>
    <cellStyle name="60% - Accent6 36 6" xfId="22968" xr:uid="{1C6C0865-2115-4F71-BAE4-6241EF032694}"/>
    <cellStyle name="60% - Accent6 36 7" xfId="22969" xr:uid="{7D239DE6-03DE-4FED-A118-7A51BE245E30}"/>
    <cellStyle name="60% - Accent6 37" xfId="22970" xr:uid="{B9A82D8A-1B6F-437A-AE45-8F962DA8DF22}"/>
    <cellStyle name="60% - Accent6 37 2" xfId="22971" xr:uid="{B80336F8-7676-4FC7-AD97-2DA226BE7F88}"/>
    <cellStyle name="60% - Accent6 37 2 2" xfId="22972" xr:uid="{7E6C6D1D-AE87-4C0E-BB48-A2EE494850F8}"/>
    <cellStyle name="60% - Accent6 37 3" xfId="22973" xr:uid="{6B4E2313-C668-4462-BF65-3234E58D0CA5}"/>
    <cellStyle name="60% - Accent6 37 4" xfId="22974" xr:uid="{D51CC5D7-0691-494F-8A82-EF31FF77BD64}"/>
    <cellStyle name="60% - Accent6 37 5" xfId="22975" xr:uid="{77F562BC-2762-442C-95E4-7D31238678D9}"/>
    <cellStyle name="60% - Accent6 37 6" xfId="22976" xr:uid="{8B7E8E06-BEC9-4B8B-949F-B4529A346869}"/>
    <cellStyle name="60% - Accent6 37 7" xfId="22977" xr:uid="{4F966022-8CA4-43E7-B4DD-F59970D08D76}"/>
    <cellStyle name="60% - Accent6 38" xfId="22978" xr:uid="{43CA06FE-A6AC-428B-862D-AAA4E80FEC86}"/>
    <cellStyle name="60% - Accent6 38 2" xfId="22979" xr:uid="{3E91844A-F65D-40B2-AEB6-A7960C721FA0}"/>
    <cellStyle name="60% - Accent6 38 2 2" xfId="22980" xr:uid="{FACAD646-E95E-4618-8A4A-399034829282}"/>
    <cellStyle name="60% - Accent6 38 3" xfId="22981" xr:uid="{D203E388-0E07-4DAC-8207-8592C0CE1E42}"/>
    <cellStyle name="60% - Accent6 38 4" xfId="22982" xr:uid="{C241C8C7-EF64-4CA9-AA8C-1E01B23DB50D}"/>
    <cellStyle name="60% - Accent6 38 5" xfId="22983" xr:uid="{1E1D5E6F-61A9-4668-BD55-378F2183AD42}"/>
    <cellStyle name="60% - Accent6 38 6" xfId="22984" xr:uid="{4F4FDFA1-13C7-4A77-8316-0C512B60EC58}"/>
    <cellStyle name="60% - Accent6 38 7" xfId="22985" xr:uid="{E844E852-3D75-4E98-AB76-7A1575958D07}"/>
    <cellStyle name="60% - Accent6 39" xfId="22986" xr:uid="{FAF6D40C-6F06-4BC2-AA0A-F97DE4D4F429}"/>
    <cellStyle name="60% - Accent6 39 2" xfId="22987" xr:uid="{AFCE0E48-9D06-4BD5-9D2F-38D47F466ADA}"/>
    <cellStyle name="60% - Accent6 39 2 2" xfId="22988" xr:uid="{302EFA60-D7B1-4944-A947-9443DCECB44F}"/>
    <cellStyle name="60% - Accent6 39 3" xfId="22989" xr:uid="{4A194E94-755D-4459-8DB5-071885D4D2C8}"/>
    <cellStyle name="60% - Accent6 39 4" xfId="22990" xr:uid="{B4F908C8-5C94-4FC0-8257-E379A02F3A40}"/>
    <cellStyle name="60% - Accent6 39 5" xfId="22991" xr:uid="{5C1F1163-7BAE-451B-AE91-F1FA76503B87}"/>
    <cellStyle name="60% - Accent6 39 6" xfId="22992" xr:uid="{A23B7584-8A2C-4803-963E-E8824A199FFF}"/>
    <cellStyle name="60% - Accent6 39 7" xfId="22993" xr:uid="{AC18DFC5-FFB6-4576-AC77-C42BFBF1809E}"/>
    <cellStyle name="60% - Accent6 4" xfId="255" xr:uid="{FA431C33-B043-4049-BEBC-0572280686AD}"/>
    <cellStyle name="60% - Accent6 4 10" xfId="4810" xr:uid="{0368A4AC-5CD6-463D-A4EF-4856288AD4A9}"/>
    <cellStyle name="60% - Accent6 4 2" xfId="22995" xr:uid="{9A47A16F-C52B-46C4-B8E4-D4C14BE5AA8D}"/>
    <cellStyle name="60% - Accent6 4 2 2" xfId="22996" xr:uid="{21627669-7186-4653-B2CE-4E24EEA9D82D}"/>
    <cellStyle name="60% - Accent6 4 3" xfId="22997" xr:uid="{DC5817DE-0C98-42F5-81D3-35166FD089C0}"/>
    <cellStyle name="60% - Accent6 4 4" xfId="22998" xr:uid="{D5E0BC56-6641-441C-8457-BA6FAB5C514A}"/>
    <cellStyle name="60% - Accent6 4 5" xfId="22999" xr:uid="{7910B525-AC77-4C44-B1EC-174EC6DC9842}"/>
    <cellStyle name="60% - Accent6 4 6" xfId="23000" xr:uid="{FFB21661-8288-4050-9020-41C580A6121B}"/>
    <cellStyle name="60% - Accent6 4 7" xfId="23001" xr:uid="{7DFA424F-27E5-4FCF-9925-6E04435CAFDA}"/>
    <cellStyle name="60% - Accent6 4 8" xfId="22994" xr:uid="{E8958E12-91D5-4817-9706-3DDF93753F6A}"/>
    <cellStyle name="60% - Accent6 4 9" xfId="5634" xr:uid="{0EAB6143-2F67-49BB-994F-666652183399}"/>
    <cellStyle name="60% - Accent6 40" xfId="23002" xr:uid="{41AD1DB7-59CC-4BF6-BD3D-52A603736CE2}"/>
    <cellStyle name="60% - Accent6 40 2" xfId="23003" xr:uid="{65FB84FD-3856-4D28-B85C-6F615E7270E1}"/>
    <cellStyle name="60% - Accent6 40 2 2" xfId="23004" xr:uid="{04C2222E-876D-4063-983F-6A2DF0C739FB}"/>
    <cellStyle name="60% - Accent6 40 3" xfId="23005" xr:uid="{5AD8A974-AE2B-473D-AB84-4F72ECF68676}"/>
    <cellStyle name="60% - Accent6 40 4" xfId="23006" xr:uid="{D3DD8085-0723-468F-AA81-457A5CD19038}"/>
    <cellStyle name="60% - Accent6 40 5" xfId="23007" xr:uid="{DBADE74D-8BD5-4D6D-96B6-705563C44648}"/>
    <cellStyle name="60% - Accent6 40 6" xfId="23008" xr:uid="{9A4AE7EA-A3BB-44B1-9E49-1EC5E37C0BDE}"/>
    <cellStyle name="60% - Accent6 40 7" xfId="23009" xr:uid="{EF69CC7F-A1B8-4E23-B975-623E02F58ACF}"/>
    <cellStyle name="60% - Accent6 41" xfId="23010" xr:uid="{E6E06F0B-54A7-494B-99DC-95BEBCAA8F7F}"/>
    <cellStyle name="60% - Accent6 41 2" xfId="23011" xr:uid="{DFDE3D49-A30C-412B-BF0E-47AF4E55150B}"/>
    <cellStyle name="60% - Accent6 41 2 2" xfId="23012" xr:uid="{4B87123B-1183-4303-9390-F30631A1EB54}"/>
    <cellStyle name="60% - Accent6 41 3" xfId="23013" xr:uid="{0E151CA9-038E-42C0-ABF0-8D7BC3D23866}"/>
    <cellStyle name="60% - Accent6 41 4" xfId="23014" xr:uid="{AF398164-2646-4AB9-8260-5A4C4BBB158C}"/>
    <cellStyle name="60% - Accent6 41 5" xfId="23015" xr:uid="{EDED641F-5D97-405E-AD60-2DB6EA861257}"/>
    <cellStyle name="60% - Accent6 41 6" xfId="23016" xr:uid="{19A740AD-D14A-4B0F-BFC6-BE96FA946BA1}"/>
    <cellStyle name="60% - Accent6 41 7" xfId="23017" xr:uid="{2D28E6A1-C72D-412D-89FD-C9F146C0FC9A}"/>
    <cellStyle name="60% - Accent6 42" xfId="23018" xr:uid="{CE02429F-2728-477B-AFD3-91F8CF07F0A6}"/>
    <cellStyle name="60% - Accent6 42 2" xfId="23019" xr:uid="{45C7857C-0AC1-4FF5-9C50-27B358DD1CB2}"/>
    <cellStyle name="60% - Accent6 42 2 2" xfId="23020" xr:uid="{E9C43C59-F857-48DE-8591-4B5075E7B745}"/>
    <cellStyle name="60% - Accent6 42 3" xfId="23021" xr:uid="{7BCE23D8-D787-411B-A60C-D23D8CCBD671}"/>
    <cellStyle name="60% - Accent6 42 4" xfId="23022" xr:uid="{6CC00EE0-4B01-46FB-865A-BF902F9CB2DB}"/>
    <cellStyle name="60% - Accent6 42 5" xfId="23023" xr:uid="{D08B0B83-712B-44EF-AB1C-0A2AD8030DC1}"/>
    <cellStyle name="60% - Accent6 42 6" xfId="23024" xr:uid="{D39B15BE-F17C-455E-A448-FB925DAFB66D}"/>
    <cellStyle name="60% - Accent6 42 7" xfId="23025" xr:uid="{849E6495-988F-470A-81C1-9914DC2F5039}"/>
    <cellStyle name="60% - Accent6 43" xfId="23026" xr:uid="{44822E79-2425-4F83-9D73-ABE3E5EC949D}"/>
    <cellStyle name="60% - Accent6 43 2" xfId="23027" xr:uid="{A111A9E6-CD2E-45D6-B699-F8D61AA3D231}"/>
    <cellStyle name="60% - Accent6 43 2 2" xfId="23028" xr:uid="{DEA5A5E4-FA78-4BBB-BEAC-1F922DDA739C}"/>
    <cellStyle name="60% - Accent6 43 3" xfId="23029" xr:uid="{D7BF92AA-779A-4AEF-8B03-666595BCADA0}"/>
    <cellStyle name="60% - Accent6 43 4" xfId="23030" xr:uid="{BB1FFD24-9B03-4756-8109-EA1C58A62D8A}"/>
    <cellStyle name="60% - Accent6 43 5" xfId="23031" xr:uid="{6B3482CB-E4C9-4F3F-810D-FA9FB80B71A6}"/>
    <cellStyle name="60% - Accent6 43 6" xfId="23032" xr:uid="{842C72CF-E179-4147-91CE-E0DCDDD0AD73}"/>
    <cellStyle name="60% - Accent6 43 7" xfId="23033" xr:uid="{19E64600-4091-421E-A179-7659C9F9B54D}"/>
    <cellStyle name="60% - Accent6 44" xfId="23034" xr:uid="{FD74F325-AAA9-4439-A2A7-B42374A946FE}"/>
    <cellStyle name="60% - Accent6 44 2" xfId="23035" xr:uid="{C8BBE705-C6C8-4511-8286-21C3FB359F8B}"/>
    <cellStyle name="60% - Accent6 44 2 2" xfId="23036" xr:uid="{D9A1E632-40F5-4B8F-B0BC-3CBAF4947291}"/>
    <cellStyle name="60% - Accent6 44 3" xfId="23037" xr:uid="{BAB8A51B-20AA-43FD-984F-8DD0376F3444}"/>
    <cellStyle name="60% - Accent6 44 4" xfId="23038" xr:uid="{81ED68F1-29C9-4B52-A62C-A2790A7B86EB}"/>
    <cellStyle name="60% - Accent6 44 5" xfId="23039" xr:uid="{D5D9109B-6B28-4794-B84C-725A93808DF9}"/>
    <cellStyle name="60% - Accent6 44 6" xfId="23040" xr:uid="{5C4AF160-434D-455F-B4E4-A2B9A7E629A4}"/>
    <cellStyle name="60% - Accent6 44 7" xfId="23041" xr:uid="{D590345B-F3E2-493A-BE18-4CDE0CB45AB8}"/>
    <cellStyle name="60% - Accent6 45" xfId="23042" xr:uid="{896FE202-5A54-4E92-BC9A-4F5FC1352C8B}"/>
    <cellStyle name="60% - Accent6 45 2" xfId="23043" xr:uid="{E58588DC-9F14-41F5-944C-ACDA5B998C1A}"/>
    <cellStyle name="60% - Accent6 45 2 2" xfId="23044" xr:uid="{FB3E2692-FAE6-4471-AD00-6035EA51F5DC}"/>
    <cellStyle name="60% - Accent6 45 3" xfId="23045" xr:uid="{16CB307D-C317-45AB-A9A2-1B252AF87790}"/>
    <cellStyle name="60% - Accent6 45 4" xfId="23046" xr:uid="{A03D6D31-4EB2-408B-AD46-8841A584A75D}"/>
    <cellStyle name="60% - Accent6 45 5" xfId="23047" xr:uid="{54825A0A-AA83-4E72-9B9D-0654C49F40B7}"/>
    <cellStyle name="60% - Accent6 45 6" xfId="23048" xr:uid="{A2D9B5FB-1B9E-4989-9780-F6F7BBD161D9}"/>
    <cellStyle name="60% - Accent6 45 7" xfId="23049" xr:uid="{1F8F12FE-6A65-4664-B233-AD1B2B0F8C15}"/>
    <cellStyle name="60% - Accent6 46" xfId="23050" xr:uid="{48720400-21B0-4006-9D05-F150A7A12247}"/>
    <cellStyle name="60% - Accent6 46 2" xfId="23051" xr:uid="{BE317AD0-D0CF-48FC-A289-A8DD7AE032E9}"/>
    <cellStyle name="60% - Accent6 46 2 2" xfId="23052" xr:uid="{FCCDD89A-B78E-4CE2-BE90-D778288CF25F}"/>
    <cellStyle name="60% - Accent6 46 3" xfId="23053" xr:uid="{43D8B57C-04F9-4DF7-A22A-00CABAD248E5}"/>
    <cellStyle name="60% - Accent6 46 4" xfId="23054" xr:uid="{75FC2AEC-F8E6-4741-A767-DF7EF4493179}"/>
    <cellStyle name="60% - Accent6 46 5" xfId="23055" xr:uid="{5E183D38-F8F3-4550-BA41-2DAFBD2C4877}"/>
    <cellStyle name="60% - Accent6 46 6" xfId="23056" xr:uid="{16F43A58-7541-40C5-BB8A-95A8FE0ADB62}"/>
    <cellStyle name="60% - Accent6 46 7" xfId="23057" xr:uid="{AAAA354D-7A04-4E34-9F44-5AD5E9375CF7}"/>
    <cellStyle name="60% - Accent6 47" xfId="23058" xr:uid="{6C9EB0B9-26E5-45D1-9985-98FB4D4340F1}"/>
    <cellStyle name="60% - Accent6 47 2" xfId="23059" xr:uid="{713B1A0A-D9F1-4D38-A101-D6E902168F7E}"/>
    <cellStyle name="60% - Accent6 47 2 2" xfId="23060" xr:uid="{182560B2-AB7A-4629-B424-84854897FA8A}"/>
    <cellStyle name="60% - Accent6 47 3" xfId="23061" xr:uid="{E10C8317-73C6-45A5-A750-DCA381A0ABD6}"/>
    <cellStyle name="60% - Accent6 47 4" xfId="23062" xr:uid="{D0EF90EA-4234-46EA-B0A8-00A0F40C395E}"/>
    <cellStyle name="60% - Accent6 47 5" xfId="23063" xr:uid="{76F48191-C2A2-4890-80A7-AB1D8DB39090}"/>
    <cellStyle name="60% - Accent6 47 6" xfId="23064" xr:uid="{5B9A7D03-3352-4604-93F4-CC7804624316}"/>
    <cellStyle name="60% - Accent6 47 7" xfId="23065" xr:uid="{90136A22-2D3A-4938-BA6B-4A838170E27F}"/>
    <cellStyle name="60% - Accent6 48" xfId="23066" xr:uid="{A1E50280-7BFA-4FD3-BE01-2FD81988573C}"/>
    <cellStyle name="60% - Accent6 48 2" xfId="23067" xr:uid="{279F233B-0F19-40D5-8E35-AB2AE18FDD05}"/>
    <cellStyle name="60% - Accent6 48 2 2" xfId="23068" xr:uid="{62D2082D-D4AE-4900-B563-A6AB7A853AB2}"/>
    <cellStyle name="60% - Accent6 48 3" xfId="23069" xr:uid="{B60C29C6-2B4E-428F-8671-855D306B6524}"/>
    <cellStyle name="60% - Accent6 48 4" xfId="23070" xr:uid="{A0B93EA3-7803-4D37-8508-931F7ABCF84D}"/>
    <cellStyle name="60% - Accent6 48 5" xfId="23071" xr:uid="{B21DB542-57D5-4E89-90AF-3D8A506895E5}"/>
    <cellStyle name="60% - Accent6 48 6" xfId="23072" xr:uid="{2B705FBA-32C4-468F-B982-BD29ED1FA74C}"/>
    <cellStyle name="60% - Accent6 48 7" xfId="23073" xr:uid="{058A0BAF-6107-4DDE-BAE2-BA069AC1459F}"/>
    <cellStyle name="60% - Accent6 49" xfId="23074" xr:uid="{72AD496D-1B01-472D-BAFA-0630C17AB7E4}"/>
    <cellStyle name="60% - Accent6 49 2" xfId="23075" xr:uid="{9FD42903-FA90-4B82-86F1-ADF3305EB878}"/>
    <cellStyle name="60% - Accent6 49 2 2" xfId="23076" xr:uid="{8DDBED48-3CF6-4A9F-82FB-9B0C79F86809}"/>
    <cellStyle name="60% - Accent6 49 3" xfId="23077" xr:uid="{B8C3D886-6A23-42B6-9AE9-22A0F8D6F23C}"/>
    <cellStyle name="60% - Accent6 49 4" xfId="23078" xr:uid="{CB38B30F-43E1-46AD-ADF7-4CF5616D0ADA}"/>
    <cellStyle name="60% - Accent6 49 5" xfId="23079" xr:uid="{12E4953F-4B62-41D9-BFC6-E4C1C05A90A5}"/>
    <cellStyle name="60% - Accent6 49 6" xfId="23080" xr:uid="{70E7BBF1-C299-41AD-9D47-A3B02BC51C2A}"/>
    <cellStyle name="60% - Accent6 49 7" xfId="23081" xr:uid="{B53723F4-A18F-4F76-A80B-DF45CE4E47E8}"/>
    <cellStyle name="60% - Accent6 5" xfId="557" xr:uid="{029DDE43-5013-44A6-888B-37E307CA3E84}"/>
    <cellStyle name="60% - Accent6 5 2" xfId="23083" xr:uid="{59678AB0-1088-445C-93D8-38C9D75F6381}"/>
    <cellStyle name="60% - Accent6 5 2 2" xfId="23084" xr:uid="{05072012-5AD2-4F37-B344-CB5AA119E618}"/>
    <cellStyle name="60% - Accent6 5 3" xfId="23085" xr:uid="{3F0A1D36-D501-4982-8658-940E7B875D1C}"/>
    <cellStyle name="60% - Accent6 5 4" xfId="23086" xr:uid="{26241E50-5CE0-4650-9748-45124FDA3955}"/>
    <cellStyle name="60% - Accent6 5 5" xfId="23087" xr:uid="{D7F09780-AE3C-4662-A145-B47AF59316ED}"/>
    <cellStyle name="60% - Accent6 5 6" xfId="23088" xr:uid="{BF233A12-B5CD-4536-9F4B-C308902808F7}"/>
    <cellStyle name="60% - Accent6 5 7" xfId="23089" xr:uid="{00EDB8EF-4FAC-4F58-A998-FF1F0AFA0F8A}"/>
    <cellStyle name="60% - Accent6 5 8" xfId="23082" xr:uid="{8AEF928B-F47E-44CC-96ED-E34B208FCFEE}"/>
    <cellStyle name="60% - Accent6 50" xfId="23090" xr:uid="{911081FA-F9FC-4492-A490-4B272289C771}"/>
    <cellStyle name="60% - Accent6 50 2" xfId="23091" xr:uid="{820ED543-1887-4560-B9AF-91B13D6FFDD1}"/>
    <cellStyle name="60% - Accent6 50 2 2" xfId="23092" xr:uid="{CA218949-DCF9-44F3-BAE0-85330EC88F1C}"/>
    <cellStyle name="60% - Accent6 50 3" xfId="23093" xr:uid="{6F4E63FD-3B95-41DE-8AE0-6B9101570FB3}"/>
    <cellStyle name="60% - Accent6 50 4" xfId="23094" xr:uid="{0FC46F89-37C2-420F-BC52-F8971DB71A61}"/>
    <cellStyle name="60% - Accent6 50 5" xfId="23095" xr:uid="{CA1A35E6-4D60-42E3-9121-50BF9E156D99}"/>
    <cellStyle name="60% - Accent6 50 6" xfId="23096" xr:uid="{465C6462-1BAA-4AED-9465-347F2686E9B8}"/>
    <cellStyle name="60% - Accent6 50 7" xfId="23097" xr:uid="{5D32AC82-0B1C-4150-9267-7C341CBC7BE2}"/>
    <cellStyle name="60% - Accent6 51" xfId="23098" xr:uid="{6050EC95-F47C-4ED5-934A-8BC0F32513E2}"/>
    <cellStyle name="60% - Accent6 51 2" xfId="23099" xr:uid="{AA732152-3FA2-4DFC-A904-04673E084B39}"/>
    <cellStyle name="60% - Accent6 51 2 2" xfId="23100" xr:uid="{94BA11EB-9A43-4A54-BBA8-B98B394234C3}"/>
    <cellStyle name="60% - Accent6 51 3" xfId="23101" xr:uid="{133D7F22-7385-49E5-8EA6-0500C65D41C2}"/>
    <cellStyle name="60% - Accent6 51 4" xfId="23102" xr:uid="{CC9F92EB-D02C-4507-9CB2-B19A86746DD7}"/>
    <cellStyle name="60% - Accent6 51 5" xfId="23103" xr:uid="{41656304-45DC-4F1A-A692-28FBA801D65E}"/>
    <cellStyle name="60% - Accent6 51 6" xfId="23104" xr:uid="{D38BF905-4E6A-4B0E-B5F3-51A513DA7AF1}"/>
    <cellStyle name="60% - Accent6 51 7" xfId="23105" xr:uid="{F4A568C7-28D6-4841-93D1-C7AF4B9307DC}"/>
    <cellStyle name="60% - Accent6 52" xfId="23106" xr:uid="{30E49D79-69CD-42D7-B4D7-609CF7BDECCD}"/>
    <cellStyle name="60% - Accent6 52 2" xfId="23107" xr:uid="{EBD871E7-AB49-4121-B536-A20C919AFB80}"/>
    <cellStyle name="60% - Accent6 52 2 2" xfId="23108" xr:uid="{37FA8734-138D-4DF0-AE44-9433A37D77B9}"/>
    <cellStyle name="60% - Accent6 52 3" xfId="23109" xr:uid="{0FF54263-742F-4F92-A5BB-3797D7A85F55}"/>
    <cellStyle name="60% - Accent6 52 4" xfId="23110" xr:uid="{843FB7F7-BA93-4954-81AD-5D5403EE4CEC}"/>
    <cellStyle name="60% - Accent6 52 5" xfId="23111" xr:uid="{78849D14-FEE3-4479-9B78-A40ABF6CBF0B}"/>
    <cellStyle name="60% - Accent6 52 6" xfId="23112" xr:uid="{60408038-58D6-44B8-AC9D-CF45DACA358E}"/>
    <cellStyle name="60% - Accent6 52 7" xfId="23113" xr:uid="{2BC5802A-F8EF-41F1-85F2-843581590264}"/>
    <cellStyle name="60% - Accent6 53" xfId="23114" xr:uid="{FCE736C6-6570-4709-9F22-390878799D9E}"/>
    <cellStyle name="60% - Accent6 53 2" xfId="23115" xr:uid="{22AEB835-C281-4368-A658-DE6DFC9C1412}"/>
    <cellStyle name="60% - Accent6 53 2 2" xfId="23116" xr:uid="{F6289721-7F56-458A-B854-1A3091E8E869}"/>
    <cellStyle name="60% - Accent6 53 3" xfId="23117" xr:uid="{63DD011E-CB60-4B4A-BC78-5D302CBDF238}"/>
    <cellStyle name="60% - Accent6 53 4" xfId="23118" xr:uid="{55A5E713-F605-4C14-AC25-811DE0CB3645}"/>
    <cellStyle name="60% - Accent6 53 5" xfId="23119" xr:uid="{463C992A-71C8-47BD-94DB-EAD7F21659EC}"/>
    <cellStyle name="60% - Accent6 53 6" xfId="23120" xr:uid="{66C77AD9-86BD-4243-9D32-F19E80C76653}"/>
    <cellStyle name="60% - Accent6 53 7" xfId="23121" xr:uid="{7668B2D9-6267-4E29-9BCB-411819CA34CF}"/>
    <cellStyle name="60% - Accent6 54" xfId="23122" xr:uid="{A5FC7229-876E-4350-8C48-3BC17A1F8FBD}"/>
    <cellStyle name="60% - Accent6 54 2" xfId="23123" xr:uid="{4FFE0086-E938-4CF7-90C4-BA263972ED8B}"/>
    <cellStyle name="60% - Accent6 54 2 2" xfId="23124" xr:uid="{4681580B-0A95-43BE-A2ED-99604D8F6546}"/>
    <cellStyle name="60% - Accent6 54 3" xfId="23125" xr:uid="{FDE7C02E-1FB5-4E8C-9B04-CABF3338FC58}"/>
    <cellStyle name="60% - Accent6 54 4" xfId="23126" xr:uid="{D7DBE63F-DECB-42AF-A53B-E39890D064C9}"/>
    <cellStyle name="60% - Accent6 54 5" xfId="23127" xr:uid="{BC52ECD3-062E-438E-8471-DEE5BA1E5CB2}"/>
    <cellStyle name="60% - Accent6 54 6" xfId="23128" xr:uid="{D861164C-99A5-42B0-BA3B-264046BC8E3D}"/>
    <cellStyle name="60% - Accent6 54 7" xfId="23129" xr:uid="{30C84E4D-E5C9-42CD-9903-24B272CA6115}"/>
    <cellStyle name="60% - Accent6 55" xfId="23130" xr:uid="{39FE1DAB-B30A-4DAE-9F07-E75E65BD6356}"/>
    <cellStyle name="60% - Accent6 55 2" xfId="23131" xr:uid="{AEDA5E21-9144-4DA6-869C-2EA3EF7F1DF2}"/>
    <cellStyle name="60% - Accent6 55 3" xfId="23132" xr:uid="{BA5DD2A6-2C46-4526-8781-0F4F52F6A5CE}"/>
    <cellStyle name="60% - Accent6 55 4" xfId="23133" xr:uid="{40307E6C-6FBD-4051-A8EA-D41026FC8CAC}"/>
    <cellStyle name="60% - Accent6 55 5" xfId="23134" xr:uid="{29BE5BB8-EA23-4B22-A6EF-AEC6E25B724A}"/>
    <cellStyle name="60% - Accent6 55 6" xfId="23135" xr:uid="{8676259A-E385-41DB-9540-CD8F83D8A1C3}"/>
    <cellStyle name="60% - Accent6 55 7" xfId="23136" xr:uid="{72A621BC-75B5-447A-8FE0-5B6A7C9ECCF6}"/>
    <cellStyle name="60% - Accent6 56" xfId="23137" xr:uid="{DC51D176-0E8F-4522-9E73-E7E42DE079CD}"/>
    <cellStyle name="60% - Accent6 56 2" xfId="23138" xr:uid="{B3FA5A69-3554-42A8-AEBB-6E502C3D9033}"/>
    <cellStyle name="60% - Accent6 57" xfId="23139" xr:uid="{7385F6D1-1B74-4CE7-98BA-3C990027314C}"/>
    <cellStyle name="60% - Accent6 58" xfId="23140" xr:uid="{5FC6F834-09B8-4E49-8B56-1BFCC01BB888}"/>
    <cellStyle name="60% - Accent6 59" xfId="23141" xr:uid="{1273E3F6-5759-4807-9441-76E6CBB4F293}"/>
    <cellStyle name="60% - Accent6 6" xfId="23142" xr:uid="{1AB6B29C-19AB-4343-93BD-D14486ABFB35}"/>
    <cellStyle name="60% - Accent6 6 2" xfId="23143" xr:uid="{76818398-D82F-46F6-A236-F1D748B04427}"/>
    <cellStyle name="60% - Accent6 6 2 2" xfId="23144" xr:uid="{C5DFFCA2-5135-4CA0-B920-CC44756AFFBC}"/>
    <cellStyle name="60% - Accent6 6 3" xfId="23145" xr:uid="{1D3A643E-E2B4-42DF-9D99-039A71DB201D}"/>
    <cellStyle name="60% - Accent6 6 4" xfId="23146" xr:uid="{3A4D1F06-7F4C-41C2-9606-6116CC4CBF11}"/>
    <cellStyle name="60% - Accent6 6 5" xfId="23147" xr:uid="{9938E154-C01E-4F59-8866-0EFB0332ED4D}"/>
    <cellStyle name="60% - Accent6 6 6" xfId="23148" xr:uid="{66E4DEB1-4688-49C6-9C79-DB286B7B74C0}"/>
    <cellStyle name="60% - Accent6 6 7" xfId="23149" xr:uid="{390C94CE-EDE3-405E-A97B-C6E1131D2909}"/>
    <cellStyle name="60% - Accent6 60" xfId="23150" xr:uid="{492117D1-9478-469B-9E54-2C8AED8716E2}"/>
    <cellStyle name="60% - Accent6 61" xfId="23151" xr:uid="{EBAFAB1E-EBE9-4106-B98F-9711454410E2}"/>
    <cellStyle name="60% - Accent6 62" xfId="23152" xr:uid="{B40D4730-4969-4F00-8A3D-3CF7DA77E107}"/>
    <cellStyle name="60% - Accent6 62 2" xfId="23153" xr:uid="{28544170-27FA-475E-8AC8-72BD673DF112}"/>
    <cellStyle name="60% - Accent6 62 3" xfId="23154" xr:uid="{09C02C54-75E2-4DF2-A652-71989BAA43F6}"/>
    <cellStyle name="60% - Accent6 62 4" xfId="23155" xr:uid="{5E767EA6-9EB1-42F0-A697-43AA645FA97D}"/>
    <cellStyle name="60% - Accent6 62 5" xfId="23156" xr:uid="{E559C41D-95E1-4FED-9151-AD142E11227A}"/>
    <cellStyle name="60% - Accent6 62 6" xfId="23157" xr:uid="{A6A42E82-2FED-49C2-A0E7-5618A73A0986}"/>
    <cellStyle name="60% - Accent6 63" xfId="23158" xr:uid="{1C0A165E-F25F-43E2-BC8E-23AAD22F9690}"/>
    <cellStyle name="60% - Accent6 63 2" xfId="23159" xr:uid="{F43A0878-D6A2-42F4-8B9D-B88D7BDA0E81}"/>
    <cellStyle name="60% - Accent6 63 3" xfId="23160" xr:uid="{F562388B-86E0-4299-BD2B-9F1F8CACDDEF}"/>
    <cellStyle name="60% - Accent6 63 4" xfId="23161" xr:uid="{A49C9645-08DA-46FF-8CC8-2230B890FF37}"/>
    <cellStyle name="60% - Accent6 63 5" xfId="23162" xr:uid="{F9562158-F500-493B-B116-E90C238A463F}"/>
    <cellStyle name="60% - Accent6 63 6" xfId="23163" xr:uid="{2861D53F-765E-4599-86C1-842CC2B7E719}"/>
    <cellStyle name="60% - Accent6 64" xfId="23164" xr:uid="{BB383E16-1E55-483D-A6AE-54CE38269E46}"/>
    <cellStyle name="60% - Accent6 65" xfId="23165" xr:uid="{16A47D48-0F82-4263-90C1-5033F8029C9F}"/>
    <cellStyle name="60% - Accent6 66" xfId="23166" xr:uid="{DCF422B9-99E7-4340-BA2F-F9AFAE5BFF72}"/>
    <cellStyle name="60% - Accent6 67" xfId="23167" xr:uid="{9FA3C957-5B17-40E0-AC04-5C1DBFF37ECA}"/>
    <cellStyle name="60% - Accent6 68" xfId="23168" xr:uid="{8B189ADF-BD23-43F0-9B9E-AD33CBA53E44}"/>
    <cellStyle name="60% - Accent6 69" xfId="23169" xr:uid="{690C1D7F-CF28-4F6C-B951-7AF323677A1F}"/>
    <cellStyle name="60% - Accent6 7" xfId="23170" xr:uid="{5D4CB529-A798-4CA3-B8A7-A2AF35F5C65A}"/>
    <cellStyle name="60% - Accent6 7 2" xfId="23171" xr:uid="{CA1E6E89-86F7-4188-9CA1-0383650A789E}"/>
    <cellStyle name="60% - Accent6 7 2 2" xfId="23172" xr:uid="{661CC8C3-FF7B-4E27-93FD-FEDD8D5C8892}"/>
    <cellStyle name="60% - Accent6 7 3" xfId="23173" xr:uid="{E5B4BA64-D2D1-4C96-9892-A6FB04C3B20E}"/>
    <cellStyle name="60% - Accent6 7 4" xfId="23174" xr:uid="{66FB43DC-E92C-4966-9411-AB0BEED6BB93}"/>
    <cellStyle name="60% - Accent6 7 5" xfId="23175" xr:uid="{8B6F5EF4-2C77-432D-88D1-82606BB8B494}"/>
    <cellStyle name="60% - Accent6 7 6" xfId="23176" xr:uid="{68E3A4F3-92B8-44D1-A6D2-189605EAC5C0}"/>
    <cellStyle name="60% - Accent6 7 7" xfId="23177" xr:uid="{56D22AB8-7954-4792-8FC0-79624CBB4841}"/>
    <cellStyle name="60% - Accent6 70" xfId="23178" xr:uid="{8E8217C8-136C-41E3-B68F-7B2FF31B0A92}"/>
    <cellStyle name="60% - Accent6 71" xfId="23179" xr:uid="{A3A56954-114C-4064-ADB7-79C36EA1A4DF}"/>
    <cellStyle name="60% - Accent6 72" xfId="5203" xr:uid="{23408382-79A7-425D-9F64-40DD8E365641}"/>
    <cellStyle name="60% - Accent6 73" xfId="37868" xr:uid="{092840D2-A8EE-4656-81E3-65B0CE6E8152}"/>
    <cellStyle name="60% - Accent6 74" xfId="38023" xr:uid="{46A39989-BE69-4B51-870A-E57C0F5A82F9}"/>
    <cellStyle name="60% - Accent6 8" xfId="23180" xr:uid="{B49CFF5E-D368-415A-8003-8257FC52FD5C}"/>
    <cellStyle name="60% - Accent6 8 2" xfId="23181" xr:uid="{3BC7B778-1C6B-41DC-98F7-FD5A1A0E0754}"/>
    <cellStyle name="60% - Accent6 8 2 2" xfId="23182" xr:uid="{A9607D71-B8B6-425D-9492-93258C32FA37}"/>
    <cellStyle name="60% - Accent6 8 3" xfId="23183" xr:uid="{184A3DA6-456E-4C48-9AE9-012FCC426A59}"/>
    <cellStyle name="60% - Accent6 8 4" xfId="23184" xr:uid="{46C23380-7767-4990-8A8A-4E780B97979E}"/>
    <cellStyle name="60% - Accent6 8 5" xfId="23185" xr:uid="{EDAFDD25-0094-471A-8586-70D75527F0B0}"/>
    <cellStyle name="60% - Accent6 8 6" xfId="23186" xr:uid="{08B94578-C527-4088-B94D-DBFF38F1EE31}"/>
    <cellStyle name="60% - Accent6 8 7" xfId="23187" xr:uid="{7B2CE87C-3E2C-4BA4-88C3-D8EC46448C47}"/>
    <cellStyle name="60% - Accent6 9" xfId="23188" xr:uid="{832E0799-3085-4F61-9158-BD0D6B4C0871}"/>
    <cellStyle name="60% - Accent6 9 2" xfId="23189" xr:uid="{5529F7CF-756E-4FE6-948D-672F40919A64}"/>
    <cellStyle name="60% - Accent6 9 2 2" xfId="23190" xr:uid="{F6D399A1-E948-429B-AD15-0DFFA443E481}"/>
    <cellStyle name="60% - Accent6 9 3" xfId="23191" xr:uid="{45DAC465-61BE-4EB9-9D15-0316C291CCC5}"/>
    <cellStyle name="60% - Accent6 9 4" xfId="23192" xr:uid="{5AC10716-20DC-4656-8FD5-C70A0BCB536A}"/>
    <cellStyle name="60% - Accent6 9 5" xfId="23193" xr:uid="{7CDB58CC-CD23-489C-B715-A81C67C60A4B}"/>
    <cellStyle name="60% - Accent6 9 6" xfId="23194" xr:uid="{AA31B343-4A18-4111-B27C-B8269C04DC95}"/>
    <cellStyle name="60% - Accent6 9 7" xfId="23195" xr:uid="{D52CF161-F6DB-43A1-AE5A-BE9C327EFF91}"/>
    <cellStyle name="60% - ส่วนที่ถูกเน้น1" xfId="23196" xr:uid="{325FF860-AE7E-45C9-BA85-4F5AB216FE70}"/>
    <cellStyle name="60% - ส่วนที่ถูกเน้น1 2" xfId="23197" xr:uid="{DA322E1E-2B57-4BCC-9ED1-2523AEBACB44}"/>
    <cellStyle name="60% - ส่วนที่ถูกเน้น1 2 2" xfId="23198" xr:uid="{B0D57D9C-B509-4F8C-99A2-489C9D5B6278}"/>
    <cellStyle name="60% - ส่วนที่ถูกเน้น1 3" xfId="23199" xr:uid="{B2D86ADC-6EED-4693-9D2A-4FFBACD08D72}"/>
    <cellStyle name="60% - ส่วนที่ถูกเน้น1 4" xfId="23200" xr:uid="{410E1E29-5261-45BE-B4B9-CE057E25BBB1}"/>
    <cellStyle name="60% - ส่วนที่ถูกเน้น2" xfId="23201" xr:uid="{2A1FA60F-60CB-4A0C-B2D8-798BD27FB60D}"/>
    <cellStyle name="60% - ส่วนที่ถูกเน้น2 2" xfId="23202" xr:uid="{5177AF8D-2848-4030-993B-3DDE48B0DC4F}"/>
    <cellStyle name="60% - ส่วนที่ถูกเน้น2 2 2" xfId="23203" xr:uid="{F0B798FD-A58E-4F34-9567-43D8872C7D8F}"/>
    <cellStyle name="60% - ส่วนที่ถูกเน้น2 3" xfId="23204" xr:uid="{A87E7BF4-95DC-439F-8310-4D758C309A5E}"/>
    <cellStyle name="60% - ส่วนที่ถูกเน้น2 4" xfId="23205" xr:uid="{20AAC0F0-87A8-4725-8A97-5F0FC92BFEB3}"/>
    <cellStyle name="60% - ส่วนที่ถูกเน้น3" xfId="23206" xr:uid="{84575CBA-C9E3-4C64-9FCE-B4EA70900942}"/>
    <cellStyle name="60% - ส่วนที่ถูกเน้น3 2" xfId="23207" xr:uid="{CC77A961-FD2E-45EC-AB64-256773C1B1AD}"/>
    <cellStyle name="60% - ส่วนที่ถูกเน้น3 2 2" xfId="23208" xr:uid="{F55C1D6A-C5AB-4F8F-845B-16F1FBC4B679}"/>
    <cellStyle name="60% - ส่วนที่ถูกเน้น3 3" xfId="23209" xr:uid="{ACED9683-0B2A-48BC-9DA0-216087D4CE96}"/>
    <cellStyle name="60% - ส่วนที่ถูกเน้น3 4" xfId="23210" xr:uid="{0E1E2A3F-733F-4306-A23D-D6CDE4BE96C5}"/>
    <cellStyle name="60% - ส่วนที่ถูกเน้น4" xfId="23211" xr:uid="{27CF233C-0CF5-4C6A-9584-F4C6D3EDC1C4}"/>
    <cellStyle name="60% - ส่วนที่ถูกเน้น4 2" xfId="23212" xr:uid="{41197BDC-D0F2-47E9-A653-877DD3FAD354}"/>
    <cellStyle name="60% - ส่วนที่ถูกเน้น4 2 2" xfId="23213" xr:uid="{052C1678-B647-4E82-959E-8EFFB5C79063}"/>
    <cellStyle name="60% - ส่วนที่ถูกเน้น4 3" xfId="23214" xr:uid="{528C88BD-4554-43A3-B5A4-C35728588993}"/>
    <cellStyle name="60% - ส่วนที่ถูกเน้น4 4" xfId="23215" xr:uid="{AA4116EB-FD30-4568-B33C-4305B7E48009}"/>
    <cellStyle name="60% - ส่วนที่ถูกเน้น5" xfId="23216" xr:uid="{337C615C-CBED-4FD4-932B-022912AB5C52}"/>
    <cellStyle name="60% - ส่วนที่ถูกเน้น5 2" xfId="23217" xr:uid="{7F3275CF-1D28-4CAD-B680-E4A87FC84EFC}"/>
    <cellStyle name="60% - ส่วนที่ถูกเน้น5 2 2" xfId="23218" xr:uid="{4D9A9D1A-6F98-4D4D-BC83-9CE8CF2939A4}"/>
    <cellStyle name="60% - ส่วนที่ถูกเน้น5 3" xfId="23219" xr:uid="{D53FE98F-0316-452E-A818-17BDBD81FC1B}"/>
    <cellStyle name="60% - ส่วนที่ถูกเน้น5 4" xfId="23220" xr:uid="{86CE4FE9-5F02-44D6-9716-B0BD3AE347CC}"/>
    <cellStyle name="60% - ส่วนที่ถูกเน้น6" xfId="23221" xr:uid="{01AF08D8-0C13-42F1-9269-164537F858E5}"/>
    <cellStyle name="60% - ส่วนที่ถูกเน้น6 2" xfId="23222" xr:uid="{9A0ABA28-9AA6-4DD1-BF96-D37D565ED536}"/>
    <cellStyle name="60% - ส่วนที่ถูกเน้น6 2 2" xfId="23223" xr:uid="{F1246BF7-295E-494C-BDD6-65E02A013814}"/>
    <cellStyle name="60% - ส่วนที่ถูกเน้น6 3" xfId="23224" xr:uid="{1C33BA9C-B991-44F0-BDAB-C8E5EA48A430}"/>
    <cellStyle name="60% - ส่วนที่ถูกเน้น6 4" xfId="23225" xr:uid="{83A1F85C-F1F2-4565-8EEA-56F9E5B64401}"/>
    <cellStyle name="75" xfId="256" xr:uid="{DC9EA695-AC3E-4455-B44B-F03389EF5E08}"/>
    <cellStyle name="75 2" xfId="23226" xr:uid="{502E15C9-F0E9-4906-9432-C600B00E6C03}"/>
    <cellStyle name="AA FRAME" xfId="23227" xr:uid="{C0D6E288-A290-4F3C-A63F-8CA05504CF48}"/>
    <cellStyle name="AA FRAME 2" xfId="23228" xr:uid="{ED68A092-9571-4793-B3CC-E3E59D784996}"/>
    <cellStyle name="AA FRAME 2 2" xfId="23229" xr:uid="{2E8F3FBE-0890-4E25-9F58-22D98DAA964F}"/>
    <cellStyle name="AA FRAME 3" xfId="23230" xr:uid="{B29D2C64-7E95-4C65-B7EE-AD8FA1C53ABA}"/>
    <cellStyle name="AA FRAME 4" xfId="23231" xr:uid="{80CB67DB-E769-4A73-A55A-48549359ED6E}"/>
    <cellStyle name="AA FRAME 5" xfId="23232" xr:uid="{B91C3300-4D1A-427F-B35E-F34BB8183497}"/>
    <cellStyle name="AA FRAME 6" xfId="23233" xr:uid="{4ED8EBCB-1C4A-42FA-9BE6-A68D04339416}"/>
    <cellStyle name="AA FRAME 7" xfId="23234" xr:uid="{F72DFE6F-065E-4A7C-AD14-D58F7FDB87EB}"/>
    <cellStyle name="AA FRAME 8" xfId="23235" xr:uid="{1980370E-9EFE-4AF5-80FA-792C981F7EB8}"/>
    <cellStyle name="AA FRAME 9" xfId="23236" xr:uid="{8BAB298C-4D19-479C-954E-B1D3E53C1598}"/>
    <cellStyle name="AA HEADING" xfId="23237" xr:uid="{EBC3D0FD-FD41-427A-A8D3-0828BD3FB486}"/>
    <cellStyle name="AA INITIALS" xfId="23238" xr:uid="{990E5784-DB0B-4C3A-814B-7E9CFCF6BD98}"/>
    <cellStyle name="AA INITIALS 2" xfId="23239" xr:uid="{AD78445B-A29C-4011-8048-DD54C786D8BA}"/>
    <cellStyle name="AA INITIALS 3" xfId="23240" xr:uid="{3E347014-A7CB-4DCD-A371-A13B8262E6BF}"/>
    <cellStyle name="AA INITIALS 4" xfId="23241" xr:uid="{487B665D-0A4D-44FA-B925-75AA4AE4E00A}"/>
    <cellStyle name="AA INITIALS 5" xfId="23242" xr:uid="{F35BBA2D-0E6A-45B3-B263-86961A69C3AA}"/>
    <cellStyle name="AA INITIALS 6" xfId="23243" xr:uid="{89BBDA19-CD84-4E70-B39A-FECE7C49A3A1}"/>
    <cellStyle name="AA INITIALS 7" xfId="23244" xr:uid="{AC1ED424-B84B-426F-8421-FFF4861B7F92}"/>
    <cellStyle name="AA INITIALS 8" xfId="23245" xr:uid="{F4577851-ECFA-4AF9-93C6-875557F60312}"/>
    <cellStyle name="AA INPUT" xfId="23246" xr:uid="{BF0B2E27-8C0E-46CB-AE51-950E48E42F08}"/>
    <cellStyle name="AA LOCK" xfId="23247" xr:uid="{972C1C98-3FAE-46D1-A7AA-01424805D254}"/>
    <cellStyle name="AA MGR NAME" xfId="23248" xr:uid="{5E05D3F5-902C-44FA-B1E1-BC4280BCE788}"/>
    <cellStyle name="AA NORMAL" xfId="23249" xr:uid="{AF23FCC4-ED2F-4A12-B091-34D20B2FBBBE}"/>
    <cellStyle name="AA NUMBER" xfId="23250" xr:uid="{B08D0BC6-99F8-4457-A85E-CBD79C1E0070}"/>
    <cellStyle name="AA NUMBER2" xfId="23251" xr:uid="{CB4DD8E0-C3A9-49A7-A614-87EA97B90E80}"/>
    <cellStyle name="AA QUESTION" xfId="23252" xr:uid="{62A9113A-630A-4280-ADC7-594314D43D0D}"/>
    <cellStyle name="AA SHADE" xfId="23253" xr:uid="{2AF99385-E8FF-4DD0-99D8-A4326A72FCFE}"/>
    <cellStyle name="Accent1" xfId="27" builtinId="29" customBuiltin="1"/>
    <cellStyle name="Accent1 - 20%" xfId="23254" xr:uid="{C0EE8829-1704-48C3-A4AF-43C40C3E91A7}"/>
    <cellStyle name="Accent1 - 40%" xfId="23255" xr:uid="{2AF7268D-6CF1-4904-A974-D02094F1306A}"/>
    <cellStyle name="Accent1 - 60%" xfId="23256" xr:uid="{5DCA1187-246D-4243-8739-5ADCAB1E2AE3}"/>
    <cellStyle name="Accent1 10" xfId="23257" xr:uid="{035B75FA-DAA1-4C90-BC95-23C422A89F9F}"/>
    <cellStyle name="Accent1 10 2" xfId="23258" xr:uid="{994035B4-10BD-4100-BBDE-2844718D3333}"/>
    <cellStyle name="Accent1 10 2 2" xfId="23259" xr:uid="{FED3DFFB-DF1B-4AC2-9D0D-7FB54451B361}"/>
    <cellStyle name="Accent1 10 3" xfId="23260" xr:uid="{B88DD1DB-8F18-427F-A26C-2AD918006CFF}"/>
    <cellStyle name="Accent1 10 4" xfId="23261" xr:uid="{617E0688-F745-45AF-AEDD-9F56AC01FCFE}"/>
    <cellStyle name="Accent1 10 5" xfId="23262" xr:uid="{6045FEFC-C278-40D2-A262-FDD246F5899B}"/>
    <cellStyle name="Accent1 10 6" xfId="23263" xr:uid="{14458672-2D5E-4D69-8413-E50C784A6FE9}"/>
    <cellStyle name="Accent1 10 7" xfId="23264" xr:uid="{D39A53E0-47C2-4E84-9706-93240A3A8B57}"/>
    <cellStyle name="Accent1 11" xfId="23265" xr:uid="{F28A4AAE-9449-4FB8-B3D4-3A81475AEC94}"/>
    <cellStyle name="Accent1 11 2" xfId="23266" xr:uid="{3C5B820C-6A0F-4E9F-BD4D-E29E642541D6}"/>
    <cellStyle name="Accent1 11 2 2" xfId="23267" xr:uid="{DAF5179A-5968-43E9-A992-CADF7A42532F}"/>
    <cellStyle name="Accent1 11 3" xfId="23268" xr:uid="{0B1D3CFE-0C50-49AF-AE96-5CA158240F91}"/>
    <cellStyle name="Accent1 11 4" xfId="23269" xr:uid="{41D99025-1987-4E17-9578-3FBFDCBE83BE}"/>
    <cellStyle name="Accent1 11 5" xfId="23270" xr:uid="{4B9B833C-C239-45E4-8D3E-ADD7120DEA23}"/>
    <cellStyle name="Accent1 11 6" xfId="23271" xr:uid="{466BA4AD-6031-40F8-A472-D66E89701FBE}"/>
    <cellStyle name="Accent1 11 7" xfId="23272" xr:uid="{C821EE2E-BAE7-4AA9-BE2E-927406E0E7C5}"/>
    <cellStyle name="Accent1 12" xfId="23273" xr:uid="{DF9ED48E-E470-42BD-A8F1-1389A26BBC23}"/>
    <cellStyle name="Accent1 12 2" xfId="23274" xr:uid="{D4C5801B-5369-4E1C-AB06-ACBEEB5DE91A}"/>
    <cellStyle name="Accent1 12 2 2" xfId="23275" xr:uid="{1B38EAC7-A17A-4482-A1AD-C304740B3243}"/>
    <cellStyle name="Accent1 12 3" xfId="23276" xr:uid="{1DFDF26E-FDEA-4B1B-AEF2-4AAB9D6DE758}"/>
    <cellStyle name="Accent1 12 4" xfId="23277" xr:uid="{D719E4AA-358C-41A6-A1E3-C9DFB1427A2C}"/>
    <cellStyle name="Accent1 12 5" xfId="23278" xr:uid="{DC915E82-47FF-4007-9202-CE1DC51B6DF7}"/>
    <cellStyle name="Accent1 12 6" xfId="23279" xr:uid="{A15CFE25-F47E-4F8E-8421-6591007B1BF9}"/>
    <cellStyle name="Accent1 12 7" xfId="23280" xr:uid="{AB41BA73-A778-4EA6-8050-64ED980D61C7}"/>
    <cellStyle name="Accent1 13" xfId="23281" xr:uid="{42844006-E433-4163-90E2-58FFF22073D9}"/>
    <cellStyle name="Accent1 13 2" xfId="23282" xr:uid="{1729AD9C-3B3A-4CC8-BE6F-3556EFDBCE26}"/>
    <cellStyle name="Accent1 13 2 2" xfId="23283" xr:uid="{3FA03495-2489-4ACD-93A8-B33CC0D1857F}"/>
    <cellStyle name="Accent1 13 3" xfId="23284" xr:uid="{5C883013-FED3-4122-A27A-5182BFB492A8}"/>
    <cellStyle name="Accent1 13 4" xfId="23285" xr:uid="{FB7441BA-F159-49EC-85CC-4EAF258C9271}"/>
    <cellStyle name="Accent1 13 5" xfId="23286" xr:uid="{51D4A5CB-2CBF-4830-A54F-D5AE6C7B200B}"/>
    <cellStyle name="Accent1 13 6" xfId="23287" xr:uid="{8F8A1E91-4AD8-46AF-ADB1-11597BC2796F}"/>
    <cellStyle name="Accent1 13 7" xfId="23288" xr:uid="{C0971BA5-A9CE-4015-818D-E54DED239C37}"/>
    <cellStyle name="Accent1 14" xfId="23289" xr:uid="{179244D7-658E-4339-8B15-5C73A821BEAB}"/>
    <cellStyle name="Accent1 14 2" xfId="23290" xr:uid="{4D9C9BDB-E398-4C62-B6F3-87B2225F1693}"/>
    <cellStyle name="Accent1 14 2 2" xfId="23291" xr:uid="{6F7D3985-A1CF-403B-9613-83F3329C84CD}"/>
    <cellStyle name="Accent1 14 3" xfId="23292" xr:uid="{AAAAED56-4E75-4290-847A-462F8BCE0428}"/>
    <cellStyle name="Accent1 14 4" xfId="23293" xr:uid="{E68AD901-6374-491B-B121-7F3405A33F92}"/>
    <cellStyle name="Accent1 14 5" xfId="23294" xr:uid="{649C52AA-2E9F-4E83-A308-322FCB6135A2}"/>
    <cellStyle name="Accent1 14 6" xfId="23295" xr:uid="{8CDF8DD9-E226-4E94-9296-EEBBCFAF1FB1}"/>
    <cellStyle name="Accent1 14 7" xfId="23296" xr:uid="{0B425DE1-1B0A-47CA-A1DA-87DDE22D29D2}"/>
    <cellStyle name="Accent1 15" xfId="23297" xr:uid="{67FD469A-5E31-4EDC-ACE7-F53902C621D8}"/>
    <cellStyle name="Accent1 15 2" xfId="23298" xr:uid="{28A57967-1E0C-4254-859F-5067C2A4554C}"/>
    <cellStyle name="Accent1 15 2 2" xfId="23299" xr:uid="{F7094E55-D7C5-4A05-858F-07B368503253}"/>
    <cellStyle name="Accent1 15 3" xfId="23300" xr:uid="{9593B0D6-3FC0-4626-909D-AA94703EACB4}"/>
    <cellStyle name="Accent1 15 4" xfId="23301" xr:uid="{5D95B491-0371-4E0A-8F1A-58814613DF86}"/>
    <cellStyle name="Accent1 15 5" xfId="23302" xr:uid="{CE6395C7-7BD5-4BC2-8E7B-0B9F9F0F4066}"/>
    <cellStyle name="Accent1 15 6" xfId="23303" xr:uid="{035AB41B-2E70-4BBC-ACF1-4E8A0C8779AC}"/>
    <cellStyle name="Accent1 15 7" xfId="23304" xr:uid="{8A1FD1FD-005F-4313-B50C-949308B70B4B}"/>
    <cellStyle name="Accent1 16" xfId="23305" xr:uid="{1BACB800-74A0-4510-A8DB-100736F0BEFC}"/>
    <cellStyle name="Accent1 16 2" xfId="23306" xr:uid="{B4FD214C-4805-4BCD-816A-7C8527782CE2}"/>
    <cellStyle name="Accent1 16 2 2" xfId="23307" xr:uid="{F70AB600-FC9D-48F6-9673-ABE844A56EB2}"/>
    <cellStyle name="Accent1 16 3" xfId="23308" xr:uid="{8D113931-400B-4C01-9604-DCE61602A3C4}"/>
    <cellStyle name="Accent1 16 4" xfId="23309" xr:uid="{645A3599-C219-421F-BAC6-39AA50E59BA6}"/>
    <cellStyle name="Accent1 16 5" xfId="23310" xr:uid="{0C8DD621-B432-4E3E-856C-C476689995BB}"/>
    <cellStyle name="Accent1 16 6" xfId="23311" xr:uid="{CC8DB0AD-32AE-44F7-A8AE-68162B869302}"/>
    <cellStyle name="Accent1 16 7" xfId="23312" xr:uid="{F10C4B6D-14C4-4670-8615-79FFFABC08F0}"/>
    <cellStyle name="Accent1 17" xfId="23313" xr:uid="{84D49414-FBA1-4E80-94FF-338543446EAC}"/>
    <cellStyle name="Accent1 17 2" xfId="23314" xr:uid="{CC17F6CB-B03D-41D8-AD21-6E32BAFA558A}"/>
    <cellStyle name="Accent1 17 2 2" xfId="23315" xr:uid="{C0F58F87-4B23-4AF4-9E82-363FF1F0DA63}"/>
    <cellStyle name="Accent1 17 3" xfId="23316" xr:uid="{BA51AB40-1E51-420C-A8E1-11C0328E7576}"/>
    <cellStyle name="Accent1 17 4" xfId="23317" xr:uid="{2C50A25B-5C69-47FD-99F9-0AB8048890CE}"/>
    <cellStyle name="Accent1 17 5" xfId="23318" xr:uid="{A2A5053B-3683-4EB3-85E1-DE1E0D4788A3}"/>
    <cellStyle name="Accent1 17 6" xfId="23319" xr:uid="{2D202FCE-DAE3-4794-B3B0-1A7F7762F816}"/>
    <cellStyle name="Accent1 17 7" xfId="23320" xr:uid="{4C7AEE0D-FC78-4F64-AA89-6A71F32F2666}"/>
    <cellStyle name="Accent1 18" xfId="23321" xr:uid="{32D4F087-3DC5-43BA-94B3-4FFBF6218A4A}"/>
    <cellStyle name="Accent1 18 2" xfId="23322" xr:uid="{88DE167E-8E6B-4C0C-AD4C-E2EA9C36A2CF}"/>
    <cellStyle name="Accent1 18 2 2" xfId="23323" xr:uid="{EC752565-81BA-4C86-BD0E-AD84AB012D50}"/>
    <cellStyle name="Accent1 18 3" xfId="23324" xr:uid="{7ABEFEB4-0332-4402-B23F-1B17F4A5E7C5}"/>
    <cellStyle name="Accent1 18 4" xfId="23325" xr:uid="{BFF92620-9E87-419B-B5C2-A9314CA985DB}"/>
    <cellStyle name="Accent1 18 5" xfId="23326" xr:uid="{00B5857C-8121-4FBF-A82D-3A2086A66BBC}"/>
    <cellStyle name="Accent1 18 6" xfId="23327" xr:uid="{10BBFDA3-54D3-4708-8BE2-AD03A33948AE}"/>
    <cellStyle name="Accent1 18 7" xfId="23328" xr:uid="{7BBD1E54-09B4-4500-8829-4EC56C15C1F7}"/>
    <cellStyle name="Accent1 19" xfId="23329" xr:uid="{6F5FDFC0-BA54-4F0B-9585-9CA452C92470}"/>
    <cellStyle name="Accent1 19 2" xfId="23330" xr:uid="{79F3F36B-E899-4784-945C-90FEC25A84B9}"/>
    <cellStyle name="Accent1 19 2 2" xfId="23331" xr:uid="{7BF20607-5266-4C02-87F2-F6866C9CB0EE}"/>
    <cellStyle name="Accent1 19 3" xfId="23332" xr:uid="{261D94F3-F1A7-47DC-BB00-AB3421829D6C}"/>
    <cellStyle name="Accent1 19 4" xfId="23333" xr:uid="{D13EF572-9A23-4257-B795-CB0FDD1B336D}"/>
    <cellStyle name="Accent1 19 5" xfId="23334" xr:uid="{888CC908-1F3C-4E8B-A92B-C1D74C818284}"/>
    <cellStyle name="Accent1 19 6" xfId="23335" xr:uid="{648EDC98-CC40-4015-8C78-E1339EC74B72}"/>
    <cellStyle name="Accent1 19 7" xfId="23336" xr:uid="{0EA50AA6-449F-49A3-A509-1AE5085BEA95}"/>
    <cellStyle name="Accent1 2" xfId="257" xr:uid="{315FFBF1-5091-44DC-B0BA-99E8C086F424}"/>
    <cellStyle name="Accent1 2 10" xfId="37718" xr:uid="{B996EF51-507D-435F-8BB4-102FB50199FD}"/>
    <cellStyle name="Accent1 2 11" xfId="5472" xr:uid="{4563974F-F762-480F-B897-7C48B2B939D4}"/>
    <cellStyle name="Accent1 2 2" xfId="23338" xr:uid="{BD30DD59-1754-4FDB-BEE0-1D11EC52B2B9}"/>
    <cellStyle name="Accent1 2 2 2" xfId="23339" xr:uid="{FE118DF0-59D4-4AFA-A765-D2E62F21FE6C}"/>
    <cellStyle name="Accent1 2 3" xfId="23340" xr:uid="{E0966622-0487-4F65-BB94-5A33599A0205}"/>
    <cellStyle name="Accent1 2 4" xfId="23341" xr:uid="{E2B32DAB-8A4A-4661-BD6A-55660C9DEE5D}"/>
    <cellStyle name="Accent1 2 5" xfId="23342" xr:uid="{2EA87B78-D788-400F-AAFA-FB645B9942C5}"/>
    <cellStyle name="Accent1 2 6" xfId="23343" xr:uid="{0F9A54FE-175E-4CE7-8881-64DA6247E16F}"/>
    <cellStyle name="Accent1 2 7" xfId="23344" xr:uid="{3E62B442-16CC-4B0A-9D8C-5653EF768844}"/>
    <cellStyle name="Accent1 2 8" xfId="23345" xr:uid="{DB5D0EB5-CA04-49B3-A0BB-86821AB98001}"/>
    <cellStyle name="Accent1 2 9" xfId="23337" xr:uid="{55EDC768-ECDB-416E-AAE2-BCBAAB01BF86}"/>
    <cellStyle name="Accent1 20" xfId="23346" xr:uid="{BB36827C-B232-4242-B6EA-0B910A1FE455}"/>
    <cellStyle name="Accent1 20 2" xfId="23347" xr:uid="{C89B63A2-ACB1-49E7-B032-F172C3638AFC}"/>
    <cellStyle name="Accent1 20 2 2" xfId="23348" xr:uid="{BD7E641B-A810-4300-81D4-4E37FD32E845}"/>
    <cellStyle name="Accent1 20 3" xfId="23349" xr:uid="{22B18389-EB0D-4AA7-89D0-917D789A702C}"/>
    <cellStyle name="Accent1 20 4" xfId="23350" xr:uid="{6C590346-E8DF-4EB2-9226-2B3E670D6783}"/>
    <cellStyle name="Accent1 20 5" xfId="23351" xr:uid="{07B57471-824B-4074-93BD-8F2A06C40222}"/>
    <cellStyle name="Accent1 20 6" xfId="23352" xr:uid="{51B82202-5CB1-46C1-9756-2E2937C44ADB}"/>
    <cellStyle name="Accent1 20 7" xfId="23353" xr:uid="{9CC8250A-3A5E-45FE-A9D4-2288F1A3BD63}"/>
    <cellStyle name="Accent1 21" xfId="23354" xr:uid="{88F24748-63FC-417B-AF81-AE4B921BFF00}"/>
    <cellStyle name="Accent1 21 2" xfId="23355" xr:uid="{1D69532B-B6A3-4B59-A858-1CCF48C06C0B}"/>
    <cellStyle name="Accent1 21 2 2" xfId="23356" xr:uid="{9D45E312-6F0E-431E-A369-AA3E6954AE26}"/>
    <cellStyle name="Accent1 21 3" xfId="23357" xr:uid="{89868E40-C95B-4B1A-85E1-2A0DF1BD85A9}"/>
    <cellStyle name="Accent1 21 4" xfId="23358" xr:uid="{F4B4DAAA-6768-4A33-A3DA-E8BB720E577C}"/>
    <cellStyle name="Accent1 21 5" xfId="23359" xr:uid="{776BDEF0-9A2A-44C7-AD5A-0E386469704B}"/>
    <cellStyle name="Accent1 21 6" xfId="23360" xr:uid="{8706DFD4-610F-4634-B7B0-EA0E338BE1B3}"/>
    <cellStyle name="Accent1 21 7" xfId="23361" xr:uid="{0B0A1908-7868-460B-9C3F-81055C19B58D}"/>
    <cellStyle name="Accent1 22" xfId="23362" xr:uid="{669B706F-1B32-4377-88FA-FB7DCF01F128}"/>
    <cellStyle name="Accent1 22 2" xfId="23363" xr:uid="{A4C4DCC5-5D16-412B-9E60-73D06C758D01}"/>
    <cellStyle name="Accent1 22 2 2" xfId="23364" xr:uid="{C08A8B45-6DC0-4976-817C-6A397B38A862}"/>
    <cellStyle name="Accent1 22 3" xfId="23365" xr:uid="{3D67CDC7-F52A-4529-B4C5-90B26499C9A5}"/>
    <cellStyle name="Accent1 22 4" xfId="23366" xr:uid="{28B8B7DF-09CA-475D-8D97-FF0CFBFF50DD}"/>
    <cellStyle name="Accent1 22 5" xfId="23367" xr:uid="{DF80206E-7BAF-4292-A056-0D6946358E10}"/>
    <cellStyle name="Accent1 22 6" xfId="23368" xr:uid="{BDACC09B-66DB-44C4-9302-BC0DD22CCC13}"/>
    <cellStyle name="Accent1 22 7" xfId="23369" xr:uid="{2155CC8C-5CFE-4847-9F72-569E312570AE}"/>
    <cellStyle name="Accent1 23" xfId="23370" xr:uid="{D6656903-4657-46A4-9C5F-D10CB2BD9232}"/>
    <cellStyle name="Accent1 23 2" xfId="23371" xr:uid="{C6F9EC24-2725-4467-9D43-EF7935E769DF}"/>
    <cellStyle name="Accent1 23 2 2" xfId="23372" xr:uid="{BF14AEFD-2D09-4804-9301-C78AED6124A6}"/>
    <cellStyle name="Accent1 23 3" xfId="23373" xr:uid="{7A5AF086-71A8-4324-81C4-0B8EDF283393}"/>
    <cellStyle name="Accent1 23 4" xfId="23374" xr:uid="{B62ACD1D-98AA-4057-AFEB-E35FD831309E}"/>
    <cellStyle name="Accent1 23 5" xfId="23375" xr:uid="{79304386-AE08-4EBA-9DE2-8157DC79F9A1}"/>
    <cellStyle name="Accent1 23 6" xfId="23376" xr:uid="{26EC9AF3-3885-4860-9BA2-84618B0FFDD6}"/>
    <cellStyle name="Accent1 23 7" xfId="23377" xr:uid="{56F190D9-F742-427D-81E9-921782FBCCCC}"/>
    <cellStyle name="Accent1 24" xfId="23378" xr:uid="{BBF9CC7E-4A20-432C-B994-D88004402F96}"/>
    <cellStyle name="Accent1 24 2" xfId="23379" xr:uid="{7EFD2373-8D26-4720-9F6B-B69AF66BDA8F}"/>
    <cellStyle name="Accent1 24 2 2" xfId="23380" xr:uid="{892AEEAE-D081-4357-BDA8-79AFC948CF37}"/>
    <cellStyle name="Accent1 24 3" xfId="23381" xr:uid="{B6BF2969-709C-44AF-A7AA-F1D573172CF4}"/>
    <cellStyle name="Accent1 24 4" xfId="23382" xr:uid="{5413EE26-3F69-48D8-B9E2-AEEEEE985072}"/>
    <cellStyle name="Accent1 24 5" xfId="23383" xr:uid="{3588E13C-C9A4-477D-AFA6-E520D371923B}"/>
    <cellStyle name="Accent1 24 6" xfId="23384" xr:uid="{31307BBD-9626-40D2-AD77-07B6A7CB8C3F}"/>
    <cellStyle name="Accent1 24 7" xfId="23385" xr:uid="{EAE16948-E52F-4449-B464-96093D4D9109}"/>
    <cellStyle name="Accent1 25" xfId="23386" xr:uid="{4FAF736B-2B73-44B5-8F28-F19B2640BF77}"/>
    <cellStyle name="Accent1 25 2" xfId="23387" xr:uid="{F5BBDC33-B58E-48BB-99B5-F23114EE4CB8}"/>
    <cellStyle name="Accent1 25 2 2" xfId="23388" xr:uid="{0D6902B4-19EC-4CC3-A779-A6A6FC345FCF}"/>
    <cellStyle name="Accent1 25 3" xfId="23389" xr:uid="{23FE0C9A-3361-403C-A435-10EF4EDE8879}"/>
    <cellStyle name="Accent1 25 4" xfId="23390" xr:uid="{6CCF6493-1A7C-4BCE-88BB-DE587D342752}"/>
    <cellStyle name="Accent1 25 5" xfId="23391" xr:uid="{BAD9D9DF-231F-41D7-9AC8-9B1DDD3D5D7F}"/>
    <cellStyle name="Accent1 25 6" xfId="23392" xr:uid="{5EB6D152-165A-4BFB-AF6A-323689C7353D}"/>
    <cellStyle name="Accent1 25 7" xfId="23393" xr:uid="{9A25EF6B-1342-455C-9260-646E066B3B5B}"/>
    <cellStyle name="Accent1 26" xfId="23394" xr:uid="{E740F9EA-5CAE-4879-80F5-E8EB06D1480D}"/>
    <cellStyle name="Accent1 26 2" xfId="23395" xr:uid="{2BB616F5-A679-47CB-BC82-6E1BCDC91B4E}"/>
    <cellStyle name="Accent1 26 2 2" xfId="23396" xr:uid="{2243BE3C-AB3B-461B-82F4-65A54DD0BA70}"/>
    <cellStyle name="Accent1 26 3" xfId="23397" xr:uid="{1F5475C2-3825-435D-B80C-61B0B5753EAF}"/>
    <cellStyle name="Accent1 26 4" xfId="23398" xr:uid="{5C63B5D5-6237-4774-9CAB-EA24CC3F351C}"/>
    <cellStyle name="Accent1 26 5" xfId="23399" xr:uid="{4BBADFAC-73BD-4E04-8633-DF8D0A2D885B}"/>
    <cellStyle name="Accent1 26 6" xfId="23400" xr:uid="{972EC4B2-7693-44E8-A5A0-CC2FAD8E8F3F}"/>
    <cellStyle name="Accent1 26 7" xfId="23401" xr:uid="{3F14A197-1232-4C56-A617-769803AB465A}"/>
    <cellStyle name="Accent1 27" xfId="23402" xr:uid="{7B71A08D-7815-4334-8A27-49F7F151A5A2}"/>
    <cellStyle name="Accent1 27 2" xfId="23403" xr:uid="{B1135423-0604-4C4D-924B-9107862E8CDF}"/>
    <cellStyle name="Accent1 27 2 2" xfId="23404" xr:uid="{D78963E0-80D0-49D7-853D-8D72890BAF0E}"/>
    <cellStyle name="Accent1 27 3" xfId="23405" xr:uid="{FCF904AD-9436-4E98-A77E-2FBBF2F63D5B}"/>
    <cellStyle name="Accent1 27 4" xfId="23406" xr:uid="{B6FDF44B-0797-40C4-A51D-0DE1A66C57E6}"/>
    <cellStyle name="Accent1 27 5" xfId="23407" xr:uid="{566A8F29-5D9F-4CC4-BBED-1D51325BE0F2}"/>
    <cellStyle name="Accent1 27 6" xfId="23408" xr:uid="{7C8E1702-B911-4E53-A179-05F6B4F3BE4B}"/>
    <cellStyle name="Accent1 27 7" xfId="23409" xr:uid="{359E6D8F-C616-4F63-80E3-3C5ABD49D638}"/>
    <cellStyle name="Accent1 28" xfId="23410" xr:uid="{3D580DDE-1A0E-46A7-95F4-3BFF0F4F8A4F}"/>
    <cellStyle name="Accent1 28 2" xfId="23411" xr:uid="{ED893453-DB7D-4E3E-B5B2-4CFA8C2FE6AF}"/>
    <cellStyle name="Accent1 28 2 2" xfId="23412" xr:uid="{8C4ECE71-E0DE-426F-99CA-907CB9D2A30C}"/>
    <cellStyle name="Accent1 28 3" xfId="23413" xr:uid="{49D30AA2-C1A3-4E25-BA64-141EBF149E0A}"/>
    <cellStyle name="Accent1 28 4" xfId="23414" xr:uid="{5B4F94A5-A7DA-4425-999E-D4D49B7F3542}"/>
    <cellStyle name="Accent1 28 5" xfId="23415" xr:uid="{BAB2681A-21C1-4AE3-AF52-B25A0457768A}"/>
    <cellStyle name="Accent1 28 6" xfId="23416" xr:uid="{D6488F78-0B6D-42B1-AA60-73EF2AA2C3AA}"/>
    <cellStyle name="Accent1 28 7" xfId="23417" xr:uid="{F80ACF02-BBD0-4F24-8AA0-85B9EE36BC70}"/>
    <cellStyle name="Accent1 29" xfId="23418" xr:uid="{26BC3EEE-751C-48B4-9C73-127425F3C4DD}"/>
    <cellStyle name="Accent1 29 2" xfId="23419" xr:uid="{430A1981-C8BF-4E8A-8E2D-1A5D69203B82}"/>
    <cellStyle name="Accent1 29 2 2" xfId="23420" xr:uid="{A25C56A8-9EF5-406D-80E9-65303CB35E7F}"/>
    <cellStyle name="Accent1 29 3" xfId="23421" xr:uid="{1B6E9A1F-1DD8-4925-82C0-B062CECC9E02}"/>
    <cellStyle name="Accent1 29 4" xfId="23422" xr:uid="{95BD3964-D0C3-4802-9418-44FF11F98051}"/>
    <cellStyle name="Accent1 29 5" xfId="23423" xr:uid="{D7FFEAB7-15C5-4E66-A238-931C326521FC}"/>
    <cellStyle name="Accent1 29 6" xfId="23424" xr:uid="{B2083C91-6D5C-4DEA-A180-C951A702AF2B}"/>
    <cellStyle name="Accent1 29 7" xfId="23425" xr:uid="{6314CC62-0F5D-4620-9D7A-53C56CC85339}"/>
    <cellStyle name="Accent1 3" xfId="258" xr:uid="{A4935154-5DDE-4505-9F9E-D33DD69A1125}"/>
    <cellStyle name="Accent1 3 2" xfId="23427" xr:uid="{2D7FC93E-4E65-440E-B15B-85C182BB9FF2}"/>
    <cellStyle name="Accent1 3 2 2" xfId="23428" xr:uid="{B9C65AA5-4493-4465-83D9-71B72B120872}"/>
    <cellStyle name="Accent1 3 3" xfId="23429" xr:uid="{B0C2711B-A000-4A68-BB00-E8BC7B187C4F}"/>
    <cellStyle name="Accent1 3 4" xfId="23430" xr:uid="{B4295AD8-A14D-416B-9EA0-66B66A688339}"/>
    <cellStyle name="Accent1 3 5" xfId="23431" xr:uid="{D25DE95E-BDA9-49D9-8146-177C925C5239}"/>
    <cellStyle name="Accent1 3 6" xfId="23432" xr:uid="{7E0EE5A0-A85F-4A5B-ADF8-C0A08136FA39}"/>
    <cellStyle name="Accent1 3 7" xfId="23433" xr:uid="{A83788B8-85A8-40A6-B506-539415BD6B6D}"/>
    <cellStyle name="Accent1 3 8" xfId="23426" xr:uid="{13B990D6-74EB-4542-ABD9-8100E28CB4A8}"/>
    <cellStyle name="Accent1 3 9" xfId="5612" xr:uid="{986CE115-50F2-48D2-A192-F74D575CCD4E}"/>
    <cellStyle name="Accent1 30" xfId="23434" xr:uid="{F9A30784-4EDB-4D0C-9185-5A4D87062596}"/>
    <cellStyle name="Accent1 30 2" xfId="23435" xr:uid="{6B057FB5-1CFE-4A0A-86F3-0FCFAD18449D}"/>
    <cellStyle name="Accent1 30 2 2" xfId="23436" xr:uid="{CBE87EBD-C462-4A43-B653-E75789ACE48A}"/>
    <cellStyle name="Accent1 30 3" xfId="23437" xr:uid="{F418FB58-4F1F-4037-B456-F5B2D90A4D4E}"/>
    <cellStyle name="Accent1 30 4" xfId="23438" xr:uid="{D0878551-F36E-4907-81DF-102B100604C6}"/>
    <cellStyle name="Accent1 30 5" xfId="23439" xr:uid="{00EC40DE-EDD9-4A1D-9010-75DA341F60D9}"/>
    <cellStyle name="Accent1 30 6" xfId="23440" xr:uid="{0E85F4F0-1477-4AFF-B6AC-0181B76483FB}"/>
    <cellStyle name="Accent1 30 7" xfId="23441" xr:uid="{9F8367CA-61F9-4B83-9187-67AC206B616A}"/>
    <cellStyle name="Accent1 31" xfId="23442" xr:uid="{81580880-5391-4B2E-815F-94805E1D7591}"/>
    <cellStyle name="Accent1 31 2" xfId="23443" xr:uid="{FBB5D583-AF80-459D-9E0A-AA2E65BA8A28}"/>
    <cellStyle name="Accent1 31 2 2" xfId="23444" xr:uid="{A8AE1A59-3756-4E2D-B93F-B11FD7218420}"/>
    <cellStyle name="Accent1 31 3" xfId="23445" xr:uid="{FE0BF93F-35E3-4F1D-AF4A-A84225B0CCA2}"/>
    <cellStyle name="Accent1 31 4" xfId="23446" xr:uid="{3CEE5A4E-004C-4110-9EC8-B42826660ACE}"/>
    <cellStyle name="Accent1 31 5" xfId="23447" xr:uid="{3F14A968-F41C-4AA0-B489-F472C6EC8858}"/>
    <cellStyle name="Accent1 31 6" xfId="23448" xr:uid="{03C6D373-E9F2-4F49-A9CE-88122644A7FE}"/>
    <cellStyle name="Accent1 31 7" xfId="23449" xr:uid="{6F4E80B4-FFBB-43DE-821D-76DA8FE6ED51}"/>
    <cellStyle name="Accent1 32" xfId="23450" xr:uid="{93B44D51-1349-4C0D-93D1-9435B4D3A3D4}"/>
    <cellStyle name="Accent1 32 2" xfId="23451" xr:uid="{27546462-468B-4A94-AD2F-81F7D5737640}"/>
    <cellStyle name="Accent1 32 2 2" xfId="23452" xr:uid="{C746B327-7CCB-4166-953A-8D0E6122226F}"/>
    <cellStyle name="Accent1 32 3" xfId="23453" xr:uid="{F7F3146D-146B-4297-B95F-6CB86D0759D6}"/>
    <cellStyle name="Accent1 32 4" xfId="23454" xr:uid="{294EE248-60E3-48BE-999E-AAACBED90D2F}"/>
    <cellStyle name="Accent1 32 5" xfId="23455" xr:uid="{EA41CE82-5FD0-466D-BF91-0DB1EE4B6A0E}"/>
    <cellStyle name="Accent1 32 6" xfId="23456" xr:uid="{B9DA54CD-1388-49C9-B643-01DEAA7667E5}"/>
    <cellStyle name="Accent1 32 7" xfId="23457" xr:uid="{EF42D085-4E83-4A43-8896-F00A798B195C}"/>
    <cellStyle name="Accent1 33" xfId="23458" xr:uid="{FB2377B3-4874-450C-8AD8-8077AC2017D7}"/>
    <cellStyle name="Accent1 33 2" xfId="23459" xr:uid="{9CDFAE41-48E5-419A-A721-094618C2B52E}"/>
    <cellStyle name="Accent1 33 2 2" xfId="23460" xr:uid="{05210E30-7676-43C1-84F3-BF2D3CB7C1F8}"/>
    <cellStyle name="Accent1 33 3" xfId="23461" xr:uid="{29B17BF4-4884-4C02-8575-9D167B411C60}"/>
    <cellStyle name="Accent1 33 4" xfId="23462" xr:uid="{911F606B-5234-4E46-BA5A-42B628177165}"/>
    <cellStyle name="Accent1 33 5" xfId="23463" xr:uid="{BE409C2C-B933-474A-8DB1-86A87C256F74}"/>
    <cellStyle name="Accent1 33 6" xfId="23464" xr:uid="{09EB221A-6DED-4B1F-8CBB-0F57E5615F8E}"/>
    <cellStyle name="Accent1 33 7" xfId="23465" xr:uid="{0AE1632D-EA14-4FAF-9DF4-91D294C55563}"/>
    <cellStyle name="Accent1 34" xfId="23466" xr:uid="{C614863D-D564-452B-AF6F-30D57DC01CA2}"/>
    <cellStyle name="Accent1 34 2" xfId="23467" xr:uid="{048920F1-399E-4123-B232-C180E3D91CAF}"/>
    <cellStyle name="Accent1 34 2 2" xfId="23468" xr:uid="{7451A9DE-C834-40BB-81A0-F022B8E9D4BF}"/>
    <cellStyle name="Accent1 34 3" xfId="23469" xr:uid="{184C6498-8E1C-4151-A013-9232C6C6C1E6}"/>
    <cellStyle name="Accent1 34 4" xfId="23470" xr:uid="{90665D2F-E328-4DF1-B74A-DD164CAEE9F8}"/>
    <cellStyle name="Accent1 34 5" xfId="23471" xr:uid="{F3CDF9D1-C5A8-4C42-909B-7A3EB71A71DF}"/>
    <cellStyle name="Accent1 34 6" xfId="23472" xr:uid="{92C8E2CD-A841-472D-BFA9-3314C734AE1C}"/>
    <cellStyle name="Accent1 34 7" xfId="23473" xr:uid="{B91EA8DD-FF91-412D-9F1E-9D00D37AD22F}"/>
    <cellStyle name="Accent1 35" xfId="23474" xr:uid="{576B5C2A-EC4E-41DF-9EEF-303651604B06}"/>
    <cellStyle name="Accent1 35 2" xfId="23475" xr:uid="{27E1DD43-4E04-4B93-BCAE-72E8FDE733B2}"/>
    <cellStyle name="Accent1 35 2 2" xfId="23476" xr:uid="{ABB7346A-F8C2-4228-B7E8-AFE3065DB007}"/>
    <cellStyle name="Accent1 35 3" xfId="23477" xr:uid="{B626CF8E-BD9A-4FA4-928E-FBEFD1734BFD}"/>
    <cellStyle name="Accent1 35 4" xfId="23478" xr:uid="{4BE318AA-2B7D-4FF1-AE15-6558CC9D2F69}"/>
    <cellStyle name="Accent1 35 5" xfId="23479" xr:uid="{A8B75CE2-2427-40DC-A60F-3D61A3BE67CF}"/>
    <cellStyle name="Accent1 35 6" xfId="23480" xr:uid="{F5BC0E7C-5EF0-4347-899F-21A7EA3797C2}"/>
    <cellStyle name="Accent1 35 7" xfId="23481" xr:uid="{F7142C55-9754-471C-B6A1-4C55ED4EB724}"/>
    <cellStyle name="Accent1 36" xfId="23482" xr:uid="{FA045AE7-423C-412F-BF65-2E3363FE6E3E}"/>
    <cellStyle name="Accent1 36 2" xfId="23483" xr:uid="{6DAAE3D6-8E4A-4B5A-A6F0-D0E503FC9392}"/>
    <cellStyle name="Accent1 36 2 2" xfId="23484" xr:uid="{63233CDC-9069-409F-95FA-4C4E25632C35}"/>
    <cellStyle name="Accent1 36 3" xfId="23485" xr:uid="{560C8A2E-0EA9-4E88-88BC-95141928B626}"/>
    <cellStyle name="Accent1 36 4" xfId="23486" xr:uid="{1274BF53-C0F5-409F-8D00-01ED05C75DAE}"/>
    <cellStyle name="Accent1 36 5" xfId="23487" xr:uid="{B8BB3A61-EDFD-4779-A8B9-78629FF45911}"/>
    <cellStyle name="Accent1 36 6" xfId="23488" xr:uid="{4E15F715-F9F5-4644-B44B-F0189137823F}"/>
    <cellStyle name="Accent1 36 7" xfId="23489" xr:uid="{2D385BA6-BD49-438A-9308-B235F0BE122C}"/>
    <cellStyle name="Accent1 37" xfId="23490" xr:uid="{CA99E57C-4B7B-49FF-972C-014340491B63}"/>
    <cellStyle name="Accent1 37 2" xfId="23491" xr:uid="{B2223944-9316-430B-A05D-60128837032F}"/>
    <cellStyle name="Accent1 37 2 2" xfId="23492" xr:uid="{76CE1F33-9D45-4A87-9DBA-9117D9E2A56E}"/>
    <cellStyle name="Accent1 37 3" xfId="23493" xr:uid="{4FBBA0F3-AF9B-4C86-A04F-DEA7E4308F0C}"/>
    <cellStyle name="Accent1 37 4" xfId="23494" xr:uid="{14489FC9-C94B-4C52-A216-B4B6ABC1049D}"/>
    <cellStyle name="Accent1 37 5" xfId="23495" xr:uid="{A19D494B-6225-4C60-94B4-1609DA5118EC}"/>
    <cellStyle name="Accent1 37 6" xfId="23496" xr:uid="{0D449E9D-0F91-49F9-9532-65B882781D64}"/>
    <cellStyle name="Accent1 37 7" xfId="23497" xr:uid="{5FE6238C-601D-4DDE-AF46-D502BAFD179A}"/>
    <cellStyle name="Accent1 38" xfId="23498" xr:uid="{3F3A4741-FFA3-4300-99B7-9D608FE668AB}"/>
    <cellStyle name="Accent1 38 2" xfId="23499" xr:uid="{60B1D2A9-7F94-46C9-BC29-F7B52F04D028}"/>
    <cellStyle name="Accent1 38 2 2" xfId="23500" xr:uid="{14DDCCBE-AEC1-4F7B-B400-334FC245147B}"/>
    <cellStyle name="Accent1 38 3" xfId="23501" xr:uid="{261A7F14-F5B1-4003-8DD4-92A9798AFD35}"/>
    <cellStyle name="Accent1 38 4" xfId="23502" xr:uid="{7CBBB32B-064C-431A-92B6-C4F16EEF4094}"/>
    <cellStyle name="Accent1 38 5" xfId="23503" xr:uid="{40594096-9DA9-4E4A-84CA-8C8BABA3371B}"/>
    <cellStyle name="Accent1 38 6" xfId="23504" xr:uid="{A23D7284-7313-4F25-8184-D7A48B459793}"/>
    <cellStyle name="Accent1 38 7" xfId="23505" xr:uid="{978A1A0F-010E-4E04-B1AD-6061FCD1E250}"/>
    <cellStyle name="Accent1 39" xfId="23506" xr:uid="{6A41F22C-1587-4F6E-8CE9-E92084B84014}"/>
    <cellStyle name="Accent1 39 2" xfId="23507" xr:uid="{06383919-41B3-4A5A-AE77-92F1BA7E211D}"/>
    <cellStyle name="Accent1 39 2 2" xfId="23508" xr:uid="{474C5859-053B-4F14-943F-6C2502C2B197}"/>
    <cellStyle name="Accent1 39 3" xfId="23509" xr:uid="{83A70542-A4E4-49D5-8107-1C2529D5683A}"/>
    <cellStyle name="Accent1 39 4" xfId="23510" xr:uid="{8CB07113-839B-4A07-A828-114E150E431E}"/>
    <cellStyle name="Accent1 39 5" xfId="23511" xr:uid="{52A7E16B-F79B-47D8-B4A6-22F57F8A4B8B}"/>
    <cellStyle name="Accent1 39 6" xfId="23512" xr:uid="{A6FAC2B3-EF41-493E-81CF-A26881C3F4DB}"/>
    <cellStyle name="Accent1 39 7" xfId="23513" xr:uid="{6578ADDD-8A62-4E20-B68F-4C2941D7BB5A}"/>
    <cellStyle name="Accent1 4" xfId="259" xr:uid="{C1CBD7D4-2851-470D-96F1-1301D91A4979}"/>
    <cellStyle name="Accent1 4 2" xfId="23515" xr:uid="{F075E159-D4BD-40EA-83E0-F25F5191670C}"/>
    <cellStyle name="Accent1 4 2 2" xfId="23516" xr:uid="{93A0BC80-5D70-45BA-B5F8-2A1747D0865F}"/>
    <cellStyle name="Accent1 4 3" xfId="23517" xr:uid="{FE15B37D-294F-4087-9E50-9C4523379DDF}"/>
    <cellStyle name="Accent1 4 4" xfId="23518" xr:uid="{C9A2B318-7967-4297-BC7F-81039F2D4AAD}"/>
    <cellStyle name="Accent1 4 5" xfId="23519" xr:uid="{186C86B3-783C-43F8-A066-D304884970D4}"/>
    <cellStyle name="Accent1 4 6" xfId="23520" xr:uid="{59B8CC15-191E-40B5-87D1-58A4703952DC}"/>
    <cellStyle name="Accent1 4 7" xfId="23521" xr:uid="{B5FA0BCD-1B6A-457A-9320-9DEAEFD108E6}"/>
    <cellStyle name="Accent1 4 8" xfId="23514" xr:uid="{166B97FA-6637-4975-8DC8-918A8258193E}"/>
    <cellStyle name="Accent1 40" xfId="23522" xr:uid="{0B30B3E6-6F17-4956-B70B-8464EE873994}"/>
    <cellStyle name="Accent1 40 2" xfId="23523" xr:uid="{533623CB-36C1-438D-8EBC-8F4116269F09}"/>
    <cellStyle name="Accent1 40 2 2" xfId="23524" xr:uid="{23D51401-0989-49F4-B9D5-09BDFEA45B91}"/>
    <cellStyle name="Accent1 40 3" xfId="23525" xr:uid="{D8C4CFF3-C505-43B8-9C60-4FBCFC71F472}"/>
    <cellStyle name="Accent1 40 4" xfId="23526" xr:uid="{9E33B928-ABB8-4268-AEED-6B68101EFC3D}"/>
    <cellStyle name="Accent1 40 5" xfId="23527" xr:uid="{AD137B6C-2B16-48DF-91C4-1E655F12B2DB}"/>
    <cellStyle name="Accent1 40 6" xfId="23528" xr:uid="{FD6B6901-8607-4DA7-A29A-DDFDA9259454}"/>
    <cellStyle name="Accent1 40 7" xfId="23529" xr:uid="{8799D148-3507-4353-8D69-576321E607EC}"/>
    <cellStyle name="Accent1 41" xfId="23530" xr:uid="{B3D0EE44-0B61-40DE-A60F-323568F12544}"/>
    <cellStyle name="Accent1 41 2" xfId="23531" xr:uid="{1415E261-088A-41B0-998B-86F67FAFD238}"/>
    <cellStyle name="Accent1 41 2 2" xfId="23532" xr:uid="{E67CE8AF-75A7-4218-B271-FF848E2CDBFF}"/>
    <cellStyle name="Accent1 41 3" xfId="23533" xr:uid="{76236C13-515C-41D3-8D28-BFDDC9F904A2}"/>
    <cellStyle name="Accent1 41 4" xfId="23534" xr:uid="{6F8AC58A-65A3-4AA1-93FD-4C3E1FC055C3}"/>
    <cellStyle name="Accent1 41 5" xfId="23535" xr:uid="{16982163-8E9F-4CC5-87F9-C42D44E27011}"/>
    <cellStyle name="Accent1 41 6" xfId="23536" xr:uid="{1A315476-BA4A-4040-8BC2-4661CEA63114}"/>
    <cellStyle name="Accent1 41 7" xfId="23537" xr:uid="{13066966-D95D-4A43-8757-27FBE4F8B221}"/>
    <cellStyle name="Accent1 42" xfId="23538" xr:uid="{B0C3138B-4C21-4A2D-9CED-97F4645295B0}"/>
    <cellStyle name="Accent1 42 2" xfId="23539" xr:uid="{2C5D007D-3802-4535-91CA-083F90975978}"/>
    <cellStyle name="Accent1 42 2 2" xfId="23540" xr:uid="{1C1B22CE-AD82-4693-A796-F0F6058B2C16}"/>
    <cellStyle name="Accent1 42 3" xfId="23541" xr:uid="{58AB6445-D1C5-4B65-8C5E-856D8A71E901}"/>
    <cellStyle name="Accent1 42 4" xfId="23542" xr:uid="{9E010D70-B645-49ED-B104-9B83D927FB01}"/>
    <cellStyle name="Accent1 42 5" xfId="23543" xr:uid="{42198B1E-0F17-450B-B933-0FF93C7AF23E}"/>
    <cellStyle name="Accent1 42 6" xfId="23544" xr:uid="{40AD16B3-B1AC-430D-ADF0-6878BDDBD52A}"/>
    <cellStyle name="Accent1 42 7" xfId="23545" xr:uid="{A6B53B12-3171-4872-9AA5-2E217BFC7DE2}"/>
    <cellStyle name="Accent1 43" xfId="23546" xr:uid="{0F9C7974-1EF0-4B95-ADA9-DD6CDE6E7272}"/>
    <cellStyle name="Accent1 43 2" xfId="23547" xr:uid="{2A869A25-DB9E-491D-B842-95A1B8311109}"/>
    <cellStyle name="Accent1 43 2 2" xfId="23548" xr:uid="{BF0445E3-64E6-4578-A63D-4096F89FE1D5}"/>
    <cellStyle name="Accent1 43 3" xfId="23549" xr:uid="{469C81CB-314E-4AD1-AFBF-1E9B45BE3D3F}"/>
    <cellStyle name="Accent1 43 4" xfId="23550" xr:uid="{544AA34E-32B2-4145-B438-20B75CD7E58A}"/>
    <cellStyle name="Accent1 43 5" xfId="23551" xr:uid="{085811A7-6701-4B90-B848-DEC306C11E50}"/>
    <cellStyle name="Accent1 43 6" xfId="23552" xr:uid="{12B45593-6CB1-41B9-9C7E-5C4A82A3DCD9}"/>
    <cellStyle name="Accent1 43 7" xfId="23553" xr:uid="{24C86872-2E84-4A10-B8CE-3A20CB7C505B}"/>
    <cellStyle name="Accent1 44" xfId="23554" xr:uid="{0A13171A-5B91-4B0C-AC17-45E9363B8426}"/>
    <cellStyle name="Accent1 44 2" xfId="23555" xr:uid="{8BD049FD-0660-4DFA-9962-C3719CD1FCF7}"/>
    <cellStyle name="Accent1 44 2 2" xfId="23556" xr:uid="{5326A94B-733A-456F-ACEC-453594423EED}"/>
    <cellStyle name="Accent1 44 3" xfId="23557" xr:uid="{5A8E9C11-B3AB-41EB-B276-495F8D1BBC60}"/>
    <cellStyle name="Accent1 44 4" xfId="23558" xr:uid="{0CBABE49-139D-4823-AE03-CC2985EDBFE3}"/>
    <cellStyle name="Accent1 44 5" xfId="23559" xr:uid="{E63E2113-43A3-4A61-B3DF-C4E2D140C2D3}"/>
    <cellStyle name="Accent1 44 6" xfId="23560" xr:uid="{A8FC18B3-49F7-4E6A-859D-AC9FBF41FB33}"/>
    <cellStyle name="Accent1 44 7" xfId="23561" xr:uid="{1213E844-C423-4091-BD05-9D8C4AC9A9F4}"/>
    <cellStyle name="Accent1 45" xfId="23562" xr:uid="{D74D12FD-DC61-4167-A32A-883A37107BFF}"/>
    <cellStyle name="Accent1 45 2" xfId="23563" xr:uid="{4B234722-227C-49D0-A31B-9DF63528C6C0}"/>
    <cellStyle name="Accent1 45 2 2" xfId="23564" xr:uid="{929305FE-1A9B-4A8A-8225-0B4A4F8259C1}"/>
    <cellStyle name="Accent1 45 3" xfId="23565" xr:uid="{D46C65DC-6668-44A9-B0F2-C261BDCA7494}"/>
    <cellStyle name="Accent1 45 4" xfId="23566" xr:uid="{0BC22DA9-A2CF-4297-9A9B-0366314CE2D3}"/>
    <cellStyle name="Accent1 45 5" xfId="23567" xr:uid="{AAB9ADE3-AF68-4E68-858D-60E6F36FC922}"/>
    <cellStyle name="Accent1 45 6" xfId="23568" xr:uid="{4EEA3ED1-9CDF-456D-B97C-0F3A2DB4BCE5}"/>
    <cellStyle name="Accent1 45 7" xfId="23569" xr:uid="{E429958B-C081-475F-B36F-6995991534B6}"/>
    <cellStyle name="Accent1 46" xfId="23570" xr:uid="{DC216FBE-09A7-4EE7-8F06-C0C7B6F34ED6}"/>
    <cellStyle name="Accent1 46 2" xfId="23571" xr:uid="{59796E89-6B16-4959-9202-8172CDE3144D}"/>
    <cellStyle name="Accent1 46 2 2" xfId="23572" xr:uid="{AB582894-D204-443C-A085-9855F2E3F39C}"/>
    <cellStyle name="Accent1 46 3" xfId="23573" xr:uid="{47DC0A8F-0AB7-4E29-8405-4A59748E8C8C}"/>
    <cellStyle name="Accent1 46 4" xfId="23574" xr:uid="{70727291-0593-4EC1-ADE6-C37A577A1A80}"/>
    <cellStyle name="Accent1 46 5" xfId="23575" xr:uid="{BC8BC1E7-9270-42C4-A223-6F452F550E33}"/>
    <cellStyle name="Accent1 46 6" xfId="23576" xr:uid="{E16FDF8C-E0F9-4608-990C-F18DBCC05AC4}"/>
    <cellStyle name="Accent1 46 7" xfId="23577" xr:uid="{1B0BBC0B-6AF3-45DC-970C-FD35659063A5}"/>
    <cellStyle name="Accent1 47" xfId="23578" xr:uid="{26935358-C1DC-4E71-B774-4A1ECAFD3EE4}"/>
    <cellStyle name="Accent1 47 2" xfId="23579" xr:uid="{5A02102B-3059-4489-91AB-59FE3872C5F2}"/>
    <cellStyle name="Accent1 47 2 2" xfId="23580" xr:uid="{9650232F-934E-4EC2-BA98-3EAF180F6FB2}"/>
    <cellStyle name="Accent1 47 3" xfId="23581" xr:uid="{94A68D53-1A95-4C42-A4E3-9649EBC4C817}"/>
    <cellStyle name="Accent1 47 4" xfId="23582" xr:uid="{F5495007-5FB0-4462-892F-BBC38BCE748B}"/>
    <cellStyle name="Accent1 47 5" xfId="23583" xr:uid="{826FDBBD-E37B-4C78-A714-1300F73FBE39}"/>
    <cellStyle name="Accent1 47 6" xfId="23584" xr:uid="{1BDF4861-34D0-4EDE-B8FE-A91CEC25F55D}"/>
    <cellStyle name="Accent1 47 7" xfId="23585" xr:uid="{51B5C133-48BE-4AD1-A9F2-09D00AA4FCF7}"/>
    <cellStyle name="Accent1 48" xfId="23586" xr:uid="{94D83A2A-CCD0-4105-9232-5805526B7260}"/>
    <cellStyle name="Accent1 48 2" xfId="23587" xr:uid="{016917D8-BB3B-4D64-9CC7-EF3CF6B263AE}"/>
    <cellStyle name="Accent1 48 2 2" xfId="23588" xr:uid="{E1D98B39-D7B4-446E-AA69-A3DF693B4338}"/>
    <cellStyle name="Accent1 48 3" xfId="23589" xr:uid="{363F0EBF-1E88-4C54-BF28-5013B4BE6F2A}"/>
    <cellStyle name="Accent1 48 4" xfId="23590" xr:uid="{B90B65FD-8F26-43B6-8710-C1978624C5F9}"/>
    <cellStyle name="Accent1 48 5" xfId="23591" xr:uid="{D717ACC4-5ECE-4F62-9463-4FAB69380584}"/>
    <cellStyle name="Accent1 48 6" xfId="23592" xr:uid="{E831AE3F-F01F-4562-9901-CE6C201D3A0A}"/>
    <cellStyle name="Accent1 48 7" xfId="23593" xr:uid="{CA94AC0D-6A11-4739-8AE4-14DE1179CAD8}"/>
    <cellStyle name="Accent1 49" xfId="23594" xr:uid="{C3507429-9109-4DE3-9AD6-F1A5131F4B61}"/>
    <cellStyle name="Accent1 49 2" xfId="23595" xr:uid="{1C47C80D-C1A6-4BEC-997E-5CF03E90A970}"/>
    <cellStyle name="Accent1 49 2 2" xfId="23596" xr:uid="{14E3AC36-F4FE-49BC-BD05-60F88438F233}"/>
    <cellStyle name="Accent1 49 3" xfId="23597" xr:uid="{8067BADB-826E-4AF4-A117-1A9BDA47F289}"/>
    <cellStyle name="Accent1 49 4" xfId="23598" xr:uid="{155EC570-4F1E-412F-850B-0D2F5D1DF9EF}"/>
    <cellStyle name="Accent1 49 5" xfId="23599" xr:uid="{A222035A-1264-4AED-AC82-8843D45DBCEB}"/>
    <cellStyle name="Accent1 49 6" xfId="23600" xr:uid="{5A16E0DC-8124-4573-A740-63CA078B83F5}"/>
    <cellStyle name="Accent1 49 7" xfId="23601" xr:uid="{3C0C9ABF-1FC8-4348-8CFA-6F06EB33352F}"/>
    <cellStyle name="Accent1 5" xfId="23602" xr:uid="{98005298-C498-4497-9AFC-38E172814069}"/>
    <cellStyle name="Accent1 5 2" xfId="23603" xr:uid="{B06B988C-FB0E-47A1-8D64-60EB8CF83253}"/>
    <cellStyle name="Accent1 5 2 2" xfId="23604" xr:uid="{51CC9808-6495-4B61-AC33-D3A144783D36}"/>
    <cellStyle name="Accent1 5 3" xfId="23605" xr:uid="{35084094-7BC0-4888-89B4-06CB50AF64F4}"/>
    <cellStyle name="Accent1 5 4" xfId="23606" xr:uid="{E7BABF62-A8B8-4101-8EE1-226A5A9A9B33}"/>
    <cellStyle name="Accent1 5 5" xfId="23607" xr:uid="{D0247F17-7F38-4594-AC6E-CF3B4FBFDB2E}"/>
    <cellStyle name="Accent1 5 6" xfId="23608" xr:uid="{D2897782-12AF-4032-88C2-8FE8E2DDFA3E}"/>
    <cellStyle name="Accent1 5 7" xfId="23609" xr:uid="{A57B2E69-FA8B-4F04-98F0-B3C375B4B031}"/>
    <cellStyle name="Accent1 50" xfId="23610" xr:uid="{EAE37800-6BFF-40BA-AD94-E92CC3C7930C}"/>
    <cellStyle name="Accent1 50 2" xfId="23611" xr:uid="{EEE47E78-A8F2-42E6-AF3D-5C29C9D45CD0}"/>
    <cellStyle name="Accent1 50 2 2" xfId="23612" xr:uid="{ABA6789F-414F-4EF5-AD4E-7D9FFDDF2039}"/>
    <cellStyle name="Accent1 50 3" xfId="23613" xr:uid="{924C6715-43D0-4F82-8B78-17F2D7466A96}"/>
    <cellStyle name="Accent1 50 4" xfId="23614" xr:uid="{7EDB9DE9-49D3-4323-880D-73BCD652D703}"/>
    <cellStyle name="Accent1 50 5" xfId="23615" xr:uid="{489AA0A1-6DFF-4D77-8340-948A78255CBC}"/>
    <cellStyle name="Accent1 50 6" xfId="23616" xr:uid="{5F27C7D4-4956-4770-AA01-BA7405379AB9}"/>
    <cellStyle name="Accent1 50 7" xfId="23617" xr:uid="{0E12C59B-3510-4F02-AD5E-40E8B48750A7}"/>
    <cellStyle name="Accent1 51" xfId="23618" xr:uid="{5D836F30-0B43-4CA8-80DB-8FD88DE8E4BF}"/>
    <cellStyle name="Accent1 51 2" xfId="23619" xr:uid="{FE5A8B13-B566-499A-B4E9-8BC410DD8B51}"/>
    <cellStyle name="Accent1 51 2 2" xfId="23620" xr:uid="{749E1B15-5099-4DAA-BD8F-3E3F6DE0C3C8}"/>
    <cellStyle name="Accent1 51 3" xfId="23621" xr:uid="{7DCEABAE-33EB-4254-8E15-93114C8D57A4}"/>
    <cellStyle name="Accent1 51 4" xfId="23622" xr:uid="{B9E6B45F-4959-4F3F-A6A8-359E62AC27FB}"/>
    <cellStyle name="Accent1 51 5" xfId="23623" xr:uid="{77A18433-A57B-4ECC-A268-142198ABAB62}"/>
    <cellStyle name="Accent1 51 6" xfId="23624" xr:uid="{735C79A5-1AF2-42EE-ABDB-3E8DB5CBB4F8}"/>
    <cellStyle name="Accent1 51 7" xfId="23625" xr:uid="{6CDB2777-4205-4290-8AC1-1ADA5BBDFA4B}"/>
    <cellStyle name="Accent1 52" xfId="23626" xr:uid="{0B7D5921-EF7A-4642-AA2F-58A433C04C28}"/>
    <cellStyle name="Accent1 52 2" xfId="23627" xr:uid="{7A8F1F7E-CA84-4055-8336-67F877AE5281}"/>
    <cellStyle name="Accent1 52 2 2" xfId="23628" xr:uid="{046EABE5-A4B9-44D9-AD33-8B163B1C1BEF}"/>
    <cellStyle name="Accent1 52 3" xfId="23629" xr:uid="{57C81F04-D95B-4365-9C92-8C5A61BAA12F}"/>
    <cellStyle name="Accent1 52 4" xfId="23630" xr:uid="{8C67052C-231E-4CBD-B028-1E2608D97B4D}"/>
    <cellStyle name="Accent1 52 5" xfId="23631" xr:uid="{276E34D4-A9B6-47E4-A1F2-FFD100D1A5DE}"/>
    <cellStyle name="Accent1 52 6" xfId="23632" xr:uid="{309868EF-124F-48F7-8D70-1D06509C5022}"/>
    <cellStyle name="Accent1 52 7" xfId="23633" xr:uid="{2B5B6C53-0590-42AC-B78D-83C9D7EB3109}"/>
    <cellStyle name="Accent1 53" xfId="23634" xr:uid="{E7E4A160-66B7-4402-BDD6-16C557444542}"/>
    <cellStyle name="Accent1 53 2" xfId="23635" xr:uid="{226EBE72-D951-418C-BC77-9F05563D6C52}"/>
    <cellStyle name="Accent1 53 2 2" xfId="23636" xr:uid="{2CDD2D43-A65B-48A2-883A-4527DC6F7105}"/>
    <cellStyle name="Accent1 53 3" xfId="23637" xr:uid="{4CB5217A-F646-4CD4-B532-9FB2D9862915}"/>
    <cellStyle name="Accent1 53 4" xfId="23638" xr:uid="{42FCB301-33C1-4349-B842-CE0CC6512C82}"/>
    <cellStyle name="Accent1 53 5" xfId="23639" xr:uid="{3F97572E-995D-4FEE-BD43-7991CA3D435E}"/>
    <cellStyle name="Accent1 53 6" xfId="23640" xr:uid="{4329F18D-92C1-4599-A844-BC0CDBE96DF7}"/>
    <cellStyle name="Accent1 53 7" xfId="23641" xr:uid="{723DA10A-7734-47BB-8482-0190E8FE1CD0}"/>
    <cellStyle name="Accent1 54" xfId="23642" xr:uid="{DFB9B66E-086C-495A-913A-9F7F26D1CC89}"/>
    <cellStyle name="Accent1 54 2" xfId="23643" xr:uid="{CF226A0A-0406-48B6-B0A7-0FC61079934C}"/>
    <cellStyle name="Accent1 54 2 2" xfId="23644" xr:uid="{6C90144E-A0D0-4A54-A62E-DF1DA9F58831}"/>
    <cellStyle name="Accent1 54 3" xfId="23645" xr:uid="{54F81CF6-9323-487D-80BB-086A25F4363B}"/>
    <cellStyle name="Accent1 54 4" xfId="23646" xr:uid="{37F55D65-D893-4037-9B28-C33571E39C61}"/>
    <cellStyle name="Accent1 54 5" xfId="23647" xr:uid="{D6DD8651-1B23-4493-ADDC-78542C3B7EE7}"/>
    <cellStyle name="Accent1 54 6" xfId="23648" xr:uid="{3EB320AA-5065-4C23-A079-B69C02144874}"/>
    <cellStyle name="Accent1 54 7" xfId="23649" xr:uid="{26A3892B-A5F1-4D4B-8E46-20FEDB97361A}"/>
    <cellStyle name="Accent1 55" xfId="23650" xr:uid="{E4F4E9E5-BF39-4AB4-8691-C997F7DA82B9}"/>
    <cellStyle name="Accent1 55 2" xfId="23651" xr:uid="{FC185040-6960-4607-99D3-CB034BF2DC32}"/>
    <cellStyle name="Accent1 55 3" xfId="23652" xr:uid="{404D0C51-4BC7-413F-BD92-BE0B213534CC}"/>
    <cellStyle name="Accent1 55 4" xfId="23653" xr:uid="{4E8DE48A-E7DB-432E-9CB6-6041887037AD}"/>
    <cellStyle name="Accent1 55 5" xfId="23654" xr:uid="{28F43075-2481-4F7E-8FA0-8BB0F30E5376}"/>
    <cellStyle name="Accent1 55 6" xfId="23655" xr:uid="{CCA2DCCE-4EE7-4190-8274-B4363B334C1B}"/>
    <cellStyle name="Accent1 55 7" xfId="23656" xr:uid="{DE443C48-92BC-42D1-A390-528D52EF9DB2}"/>
    <cellStyle name="Accent1 56" xfId="23657" xr:uid="{B4394D21-D7E7-4823-8632-35BF59105FCE}"/>
    <cellStyle name="Accent1 56 2" xfId="23658" xr:uid="{96D40C01-D087-4FC9-9A83-AEE19237C461}"/>
    <cellStyle name="Accent1 57" xfId="23659" xr:uid="{6D83829E-5729-4310-B69A-14AD2287B1EF}"/>
    <cellStyle name="Accent1 58" xfId="23660" xr:uid="{D218976F-77BF-44F7-953D-377A192C7D29}"/>
    <cellStyle name="Accent1 59" xfId="23661" xr:uid="{429825BF-54E4-422B-923D-CE6DE4CC6ECA}"/>
    <cellStyle name="Accent1 6" xfId="23662" xr:uid="{84D60CB7-D0D0-4441-924C-F429DBDCB38C}"/>
    <cellStyle name="Accent1 6 2" xfId="23663" xr:uid="{068BF03E-F1D5-4F4C-A7CE-D607F43AB385}"/>
    <cellStyle name="Accent1 6 2 2" xfId="23664" xr:uid="{89D15551-131C-419D-B0A0-680B290463CA}"/>
    <cellStyle name="Accent1 6 3" xfId="23665" xr:uid="{97D2C18A-4E44-4F82-B04C-824E0D8CEA4C}"/>
    <cellStyle name="Accent1 6 4" xfId="23666" xr:uid="{3D020CB6-87FE-4B32-B6F5-1B8C2DC0557E}"/>
    <cellStyle name="Accent1 6 5" xfId="23667" xr:uid="{7E0B3B9C-CF2F-4C11-BD29-67B4C721BBE3}"/>
    <cellStyle name="Accent1 6 6" xfId="23668" xr:uid="{F36E9B80-7F97-442F-B7F7-2A6FF003DD77}"/>
    <cellStyle name="Accent1 6 7" xfId="23669" xr:uid="{949E57DF-93C6-4D30-9DEF-E650AD183BA6}"/>
    <cellStyle name="Accent1 60" xfId="23670" xr:uid="{27416C7A-488F-4BBE-B023-20B16D12F8F3}"/>
    <cellStyle name="Accent1 61" xfId="23671" xr:uid="{255035F7-C18F-43F8-AE78-0F15A3225283}"/>
    <cellStyle name="Accent1 62" xfId="23672" xr:uid="{9C4F64DE-3119-4B5C-AE49-F7660DEA96A2}"/>
    <cellStyle name="Accent1 62 2" xfId="23673" xr:uid="{9F544D56-2EB0-4228-B668-D053ADBE02BF}"/>
    <cellStyle name="Accent1 62 3" xfId="23674" xr:uid="{AA0ACF39-9487-4EC9-B100-B36C97702FD8}"/>
    <cellStyle name="Accent1 62 4" xfId="23675" xr:uid="{E6C8BDE7-00B6-4976-8F1E-C19BA46D2EB8}"/>
    <cellStyle name="Accent1 62 5" xfId="23676" xr:uid="{6C68BBBF-100C-4854-8F6A-98A21AE7A61B}"/>
    <cellStyle name="Accent1 62 6" xfId="23677" xr:uid="{CB8D2E8A-A7A2-4A33-A35B-5176300725A2}"/>
    <cellStyle name="Accent1 63" xfId="23678" xr:uid="{C1C3175C-1C60-4D67-8AFC-8F7756FDB522}"/>
    <cellStyle name="Accent1 63 2" xfId="23679" xr:uid="{30BA3897-325E-42ED-9D48-50F8E0A6D4CD}"/>
    <cellStyle name="Accent1 63 3" xfId="23680" xr:uid="{D1872093-F479-424A-8335-DD472C6D4953}"/>
    <cellStyle name="Accent1 63 4" xfId="23681" xr:uid="{95F4EBB2-1729-42D9-9C76-E8643D5967D0}"/>
    <cellStyle name="Accent1 63 5" xfId="23682" xr:uid="{964B34E0-34B0-42BE-BF88-A693379F4026}"/>
    <cellStyle name="Accent1 63 6" xfId="23683" xr:uid="{46605C00-7B6B-439B-8EED-DFE4E61B3FA9}"/>
    <cellStyle name="Accent1 64" xfId="23684" xr:uid="{A82229DD-10F9-4ADF-87F1-07E7A4FB26CA}"/>
    <cellStyle name="Accent1 65" xfId="23685" xr:uid="{CC1AF66F-3769-4810-9051-6500D532C6A4}"/>
    <cellStyle name="Accent1 66" xfId="23686" xr:uid="{AD6F4BCD-1B61-4BAC-8A6C-7E1BE8C3F3C2}"/>
    <cellStyle name="Accent1 67" xfId="23687" xr:uid="{480ED004-8984-47E0-9713-6FD2D420908C}"/>
    <cellStyle name="Accent1 68" xfId="23688" xr:uid="{4015F8FA-F88F-4EA5-9B0D-3F6942B7D1F5}"/>
    <cellStyle name="Accent1 69" xfId="23689" xr:uid="{5A7C9A30-20D7-4BE0-AA4D-A19223385516}"/>
    <cellStyle name="Accent1 7" xfId="23690" xr:uid="{146B45AF-E2E4-4E5C-8624-0557BBA97927}"/>
    <cellStyle name="Accent1 7 2" xfId="23691" xr:uid="{F0F07A54-B433-4657-8397-7061807AE5CA}"/>
    <cellStyle name="Accent1 7 2 2" xfId="23692" xr:uid="{BED69DB9-4BC2-4D16-AC67-AE1BA7B3C926}"/>
    <cellStyle name="Accent1 7 3" xfId="23693" xr:uid="{8898F0E3-3C60-415E-BF2A-E19ED300A848}"/>
    <cellStyle name="Accent1 7 4" xfId="23694" xr:uid="{113FCBE3-EA34-4848-8DB9-51D0FEC3092F}"/>
    <cellStyle name="Accent1 7 5" xfId="23695" xr:uid="{025FD42A-C938-412E-AC5F-2C396CE5D023}"/>
    <cellStyle name="Accent1 7 6" xfId="23696" xr:uid="{5AF3B8C1-36ED-4F8C-8D24-02B621BBCC45}"/>
    <cellStyle name="Accent1 7 7" xfId="23697" xr:uid="{F14CD88F-959B-44DF-9D75-AD0E88659C80}"/>
    <cellStyle name="Accent1 70" xfId="23698" xr:uid="{980FFD25-E410-43CF-9AF3-9BDB8E452C76}"/>
    <cellStyle name="Accent1 71" xfId="23699" xr:uid="{3B14768A-14A5-4FF8-A927-878E6D4F8200}"/>
    <cellStyle name="Accent1 72" xfId="23700" xr:uid="{953A5E06-4279-454C-A00E-91776A155349}"/>
    <cellStyle name="Accent1 73" xfId="23701" xr:uid="{440CEFF2-C5A7-4F78-A1F6-EE5CEC4C9322}"/>
    <cellStyle name="Accent1 74" xfId="38070" xr:uid="{45262B7B-DC4E-4D2D-BE98-9DAE03179206}"/>
    <cellStyle name="Accent1 75" xfId="38073" xr:uid="{55519014-D4DA-4948-9F08-B26932E4B66C}"/>
    <cellStyle name="Accent1 76" xfId="38092" xr:uid="{505906B9-C5E2-493B-8978-B042E3F08B5E}"/>
    <cellStyle name="Accent1 77" xfId="38134" xr:uid="{BAB335F8-FDF4-4E29-A7D9-73430C1A6768}"/>
    <cellStyle name="Accent1 8" xfId="23702" xr:uid="{CF29CED6-EF6D-450F-A44C-69562EF2D312}"/>
    <cellStyle name="Accent1 8 2" xfId="23703" xr:uid="{7A68B070-CFE9-4EF6-A7FD-69A8D54A50CE}"/>
    <cellStyle name="Accent1 8 2 2" xfId="23704" xr:uid="{D1DAECB7-1299-4F44-86FF-7778ED5C9F6C}"/>
    <cellStyle name="Accent1 8 3" xfId="23705" xr:uid="{46637A4C-E4AD-4D4B-81FC-399A40E7406C}"/>
    <cellStyle name="Accent1 8 4" xfId="23706" xr:uid="{61CE0051-B087-45D0-B2BA-E4D8D5657B6A}"/>
    <cellStyle name="Accent1 8 5" xfId="23707" xr:uid="{30170F4F-8333-4D25-BBF0-23970CDDB112}"/>
    <cellStyle name="Accent1 8 6" xfId="23708" xr:uid="{89B72616-112B-4F5E-848B-1D7CBC725F7F}"/>
    <cellStyle name="Accent1 8 7" xfId="23709" xr:uid="{3DD478A2-CF41-44B5-9A48-7CA8E84C5972}"/>
    <cellStyle name="Accent1 9" xfId="23710" xr:uid="{A83EB0E3-FC91-4AD5-B9F5-A3C38ED73136}"/>
    <cellStyle name="Accent1 9 2" xfId="23711" xr:uid="{3526C96E-1575-4DE3-9583-A8A42CFBDB71}"/>
    <cellStyle name="Accent1 9 2 2" xfId="23712" xr:uid="{DB126DA1-00DB-449A-91D0-3C621A3C3B9D}"/>
    <cellStyle name="Accent1 9 3" xfId="23713" xr:uid="{885ECF21-BBD1-47C9-9090-349F6CD29DB4}"/>
    <cellStyle name="Accent1 9 4" xfId="23714" xr:uid="{86E5694A-32BC-47B8-A31B-9337A13827C5}"/>
    <cellStyle name="Accent1 9 5" xfId="23715" xr:uid="{D2C58102-B25B-42E7-8B4A-556C1D0ADFB0}"/>
    <cellStyle name="Accent1 9 6" xfId="23716" xr:uid="{E56538ED-046F-4055-B260-E56085532308}"/>
    <cellStyle name="Accent1 9 7" xfId="23717" xr:uid="{6435B4D0-99AD-4F93-AF29-33265E8BC93A}"/>
    <cellStyle name="Accent2" xfId="31" builtinId="33" customBuiltin="1"/>
    <cellStyle name="Accent2 - 20%" xfId="23718" xr:uid="{C231FE7E-CDDA-48A2-8F9F-8DB725A066D9}"/>
    <cellStyle name="Accent2 - 40%" xfId="23719" xr:uid="{B215D9EF-4348-4A2D-A083-B4516A2C095B}"/>
    <cellStyle name="Accent2 - 60%" xfId="23720" xr:uid="{16CF3E94-6B3A-4BDD-88CE-32F49CAC3124}"/>
    <cellStyle name="Accent2 10" xfId="23721" xr:uid="{DE938175-DB6C-49D8-9B28-707A5705928F}"/>
    <cellStyle name="Accent2 10 2" xfId="23722" xr:uid="{9214E2DC-5AAF-4BF0-AAF0-86F1016A5DF1}"/>
    <cellStyle name="Accent2 10 2 2" xfId="23723" xr:uid="{4E4098E2-BC00-4471-A4C6-55D0F5E1D44F}"/>
    <cellStyle name="Accent2 10 3" xfId="23724" xr:uid="{71DD6E23-E7F7-45F1-9BD9-2F46A0170F0D}"/>
    <cellStyle name="Accent2 10 4" xfId="23725" xr:uid="{9AF4D169-AE48-44CD-82F0-680A43C13D8F}"/>
    <cellStyle name="Accent2 10 5" xfId="23726" xr:uid="{EE6EDF9C-3213-4A4B-BE48-037DAC8391B4}"/>
    <cellStyle name="Accent2 10 6" xfId="23727" xr:uid="{DF735A60-4AD4-4BDB-A33A-0862F76204C1}"/>
    <cellStyle name="Accent2 10 7" xfId="23728" xr:uid="{8C915F21-AAFD-491D-860D-AC424A7E3A50}"/>
    <cellStyle name="Accent2 11" xfId="23729" xr:uid="{8C8BB4EB-1E24-4C97-AACD-9A57E3D24589}"/>
    <cellStyle name="Accent2 11 2" xfId="23730" xr:uid="{038E0FAA-8072-49EC-B267-58948F3E2261}"/>
    <cellStyle name="Accent2 11 2 2" xfId="23731" xr:uid="{8B8AE382-6730-4CFB-9DC6-F12C8658B47A}"/>
    <cellStyle name="Accent2 11 3" xfId="23732" xr:uid="{A510D6F2-2BD1-4855-BAE8-7841C6C692CC}"/>
    <cellStyle name="Accent2 11 4" xfId="23733" xr:uid="{56AC1EC1-2D98-4419-9DF1-1F18BD44EBAB}"/>
    <cellStyle name="Accent2 11 5" xfId="23734" xr:uid="{0329C9D1-3185-4FC5-B074-5ED6A04B1DCC}"/>
    <cellStyle name="Accent2 11 6" xfId="23735" xr:uid="{40BC2B2F-0D08-4AA8-8176-AF4D8E632AFB}"/>
    <cellStyle name="Accent2 11 7" xfId="23736" xr:uid="{31C250A2-9621-4C69-8F56-D31220EB1440}"/>
    <cellStyle name="Accent2 12" xfId="23737" xr:uid="{D99D97CB-10BE-4F54-BD54-4A4AAD697F69}"/>
    <cellStyle name="Accent2 12 2" xfId="23738" xr:uid="{4EC81669-D7E3-47F7-9900-15F7AD98C68D}"/>
    <cellStyle name="Accent2 12 2 2" xfId="23739" xr:uid="{CFF873EA-E280-4FA4-9262-C375046F868B}"/>
    <cellStyle name="Accent2 12 3" xfId="23740" xr:uid="{8DF4DEFB-73BA-4DEC-A423-71C3A1ED6749}"/>
    <cellStyle name="Accent2 12 4" xfId="23741" xr:uid="{DD61FB5F-684D-4A54-AE72-D4929DE55F7C}"/>
    <cellStyle name="Accent2 12 5" xfId="23742" xr:uid="{D6203346-6FB4-4DC8-967B-745DE68F1E74}"/>
    <cellStyle name="Accent2 12 6" xfId="23743" xr:uid="{4C26F877-CF49-4535-8DFB-6C1A496F5176}"/>
    <cellStyle name="Accent2 12 7" xfId="23744" xr:uid="{51493339-F879-4F29-B43A-653F5024970A}"/>
    <cellStyle name="Accent2 13" xfId="23745" xr:uid="{4AA47D35-BEE8-40B4-89C1-AAF34D940DB9}"/>
    <cellStyle name="Accent2 13 2" xfId="23746" xr:uid="{CBEF0DE3-D7A8-4AB8-88B5-E53C04BF4D89}"/>
    <cellStyle name="Accent2 13 2 2" xfId="23747" xr:uid="{EA4282F2-7C21-46A4-BFC7-830AB3861099}"/>
    <cellStyle name="Accent2 13 3" xfId="23748" xr:uid="{2C76816F-6B6B-4500-A847-8A71E401A315}"/>
    <cellStyle name="Accent2 13 4" xfId="23749" xr:uid="{6FD24FDD-CAA6-47C4-AE0A-C870B911AB2F}"/>
    <cellStyle name="Accent2 13 5" xfId="23750" xr:uid="{5A89B2A1-3986-40F8-B29C-E0CC0CE2907F}"/>
    <cellStyle name="Accent2 13 6" xfId="23751" xr:uid="{3E2BB7BB-97B9-4C88-920D-4790DA1E7D65}"/>
    <cellStyle name="Accent2 13 7" xfId="23752" xr:uid="{252FB927-8BE8-469B-B1F7-4C668E34252E}"/>
    <cellStyle name="Accent2 14" xfId="23753" xr:uid="{875F0F9E-5EDB-4A96-8DEF-31285659E6B8}"/>
    <cellStyle name="Accent2 14 2" xfId="23754" xr:uid="{BEA67D93-85CE-4CA9-855E-1C0EC2CD69D9}"/>
    <cellStyle name="Accent2 14 2 2" xfId="23755" xr:uid="{5F270430-853E-40FC-B4F9-A1F97B946C7A}"/>
    <cellStyle name="Accent2 14 3" xfId="23756" xr:uid="{52688A2D-A87B-41AC-86E0-57C3574A55B8}"/>
    <cellStyle name="Accent2 14 4" xfId="23757" xr:uid="{C51D3971-D11D-4889-B115-F38C0A80B263}"/>
    <cellStyle name="Accent2 14 5" xfId="23758" xr:uid="{C170918A-8D54-4561-AC1B-D978178BCF41}"/>
    <cellStyle name="Accent2 14 6" xfId="23759" xr:uid="{E3E2BA3F-EE8D-42F7-AB61-9CDC8EA599D6}"/>
    <cellStyle name="Accent2 14 7" xfId="23760" xr:uid="{051FBE70-68D7-421E-A34F-ABA8414FF1B1}"/>
    <cellStyle name="Accent2 15" xfId="23761" xr:uid="{355916D9-16DD-4C81-A4C6-C113B9DA033D}"/>
    <cellStyle name="Accent2 15 2" xfId="23762" xr:uid="{F95ABFB8-605C-4908-AB31-6354B6E3B772}"/>
    <cellStyle name="Accent2 15 2 2" xfId="23763" xr:uid="{BD819D62-DAF5-46AA-9E49-76F0234C567F}"/>
    <cellStyle name="Accent2 15 3" xfId="23764" xr:uid="{5C216F83-6884-4A44-A05F-7469D4D8A1D1}"/>
    <cellStyle name="Accent2 15 4" xfId="23765" xr:uid="{9FF80711-AF5D-4EFE-8A81-FE29C830CB94}"/>
    <cellStyle name="Accent2 15 5" xfId="23766" xr:uid="{4D74997E-B67A-4B77-9824-F8F8E5D62890}"/>
    <cellStyle name="Accent2 15 6" xfId="23767" xr:uid="{A47FB069-4C84-4C1D-A5E1-61FDD4837250}"/>
    <cellStyle name="Accent2 15 7" xfId="23768" xr:uid="{75FA4267-8273-482C-B2B5-4FB5C4C7AB2B}"/>
    <cellStyle name="Accent2 16" xfId="23769" xr:uid="{3FA339D7-027D-4F9B-986E-28C4C4B24BD6}"/>
    <cellStyle name="Accent2 16 2" xfId="23770" xr:uid="{A56B456C-101C-45F7-9C4E-42EB384C16BD}"/>
    <cellStyle name="Accent2 16 2 2" xfId="23771" xr:uid="{FAC96AB0-1550-4C79-9493-A20875A5EAB5}"/>
    <cellStyle name="Accent2 16 3" xfId="23772" xr:uid="{94920A6F-CEA2-404C-936F-29AB6F44B4C0}"/>
    <cellStyle name="Accent2 16 4" xfId="23773" xr:uid="{64BC840F-3702-45E9-BD60-51E9982A3766}"/>
    <cellStyle name="Accent2 16 5" xfId="23774" xr:uid="{CE01442B-8A19-48C2-B93A-4EE4C3AF0CEF}"/>
    <cellStyle name="Accent2 16 6" xfId="23775" xr:uid="{5CAABF5E-1945-460B-8866-778C2D3AF227}"/>
    <cellStyle name="Accent2 16 7" xfId="23776" xr:uid="{65558D75-5BE0-44FA-A6F3-C936DF306564}"/>
    <cellStyle name="Accent2 17" xfId="23777" xr:uid="{94C96485-158C-406D-9A56-2B6BC1089651}"/>
    <cellStyle name="Accent2 17 2" xfId="23778" xr:uid="{72CA0B26-DF22-4B3D-8B66-980346B98934}"/>
    <cellStyle name="Accent2 17 2 2" xfId="23779" xr:uid="{759C43A7-5A8B-4472-929A-FBFDC5C0D360}"/>
    <cellStyle name="Accent2 17 3" xfId="23780" xr:uid="{6B023AAC-345F-49B0-9B67-7E20522999FA}"/>
    <cellStyle name="Accent2 17 4" xfId="23781" xr:uid="{99DB5F36-AF8E-4DC8-9864-75C4D95EFCB3}"/>
    <cellStyle name="Accent2 17 5" xfId="23782" xr:uid="{C901D718-6645-4331-8345-F2304ADB86CD}"/>
    <cellStyle name="Accent2 17 6" xfId="23783" xr:uid="{1695461E-537C-4C1C-A605-9C15DE013DAC}"/>
    <cellStyle name="Accent2 17 7" xfId="23784" xr:uid="{19511832-63D2-4B20-BBEB-E689938FE641}"/>
    <cellStyle name="Accent2 18" xfId="23785" xr:uid="{B8648495-150E-4A68-BBBE-7BA6BB8908C2}"/>
    <cellStyle name="Accent2 18 2" xfId="23786" xr:uid="{CAEAB40C-857F-4563-AD4E-3FD04A11B9F2}"/>
    <cellStyle name="Accent2 18 2 2" xfId="23787" xr:uid="{D660F84F-908F-4663-82AA-4F4B77280F20}"/>
    <cellStyle name="Accent2 18 3" xfId="23788" xr:uid="{001BB4F4-C8AC-4788-81EB-BE41E431EC42}"/>
    <cellStyle name="Accent2 18 4" xfId="23789" xr:uid="{C92E1EDB-7D0C-45FD-9186-248F605C5685}"/>
    <cellStyle name="Accent2 18 5" xfId="23790" xr:uid="{8A5E3E39-21BD-4AA4-9554-BF57520EE905}"/>
    <cellStyle name="Accent2 18 6" xfId="23791" xr:uid="{0ADFE31A-CAE8-482D-9260-3AE151239AF6}"/>
    <cellStyle name="Accent2 18 7" xfId="23792" xr:uid="{80F8E99D-88D1-4512-B241-1F7B6B861A3B}"/>
    <cellStyle name="Accent2 19" xfId="23793" xr:uid="{FE06D035-93BF-41E8-AB68-08E4E1587E70}"/>
    <cellStyle name="Accent2 19 2" xfId="23794" xr:uid="{818A33F5-1445-4265-947F-AE32C4FADC14}"/>
    <cellStyle name="Accent2 19 2 2" xfId="23795" xr:uid="{804B7D84-4CDA-4D4D-B2D1-03341ACE6E32}"/>
    <cellStyle name="Accent2 19 3" xfId="23796" xr:uid="{CB5D8875-F5E0-49A3-AFFC-182BD2B0B2F7}"/>
    <cellStyle name="Accent2 19 4" xfId="23797" xr:uid="{BCCB2CDB-BEC2-4536-A5FB-13591182DB84}"/>
    <cellStyle name="Accent2 19 5" xfId="23798" xr:uid="{5F9CEE54-79C6-4B43-8ED9-9C10CD788BDE}"/>
    <cellStyle name="Accent2 19 6" xfId="23799" xr:uid="{200BA258-D1B6-4A27-857D-A95CA4CBBB9A}"/>
    <cellStyle name="Accent2 19 7" xfId="23800" xr:uid="{3CBE3D33-31FB-47B8-9AAD-FA5478F4C649}"/>
    <cellStyle name="Accent2 2" xfId="260" xr:uid="{BB88F0B4-92F8-4927-8E25-0ABCF42C1053}"/>
    <cellStyle name="Accent2 2 10" xfId="37717" xr:uid="{7E42E46D-9783-4810-B089-50605F7A8A1D}"/>
    <cellStyle name="Accent2 2 11" xfId="5473" xr:uid="{F1A7113A-5B8F-4A31-B778-ADC517843A61}"/>
    <cellStyle name="Accent2 2 2" xfId="23802" xr:uid="{BED1033E-C34F-49BF-91AE-B6D5FD3767F3}"/>
    <cellStyle name="Accent2 2 2 2" xfId="23803" xr:uid="{D956C104-7ECF-4561-B73A-EEE8DA2DE80C}"/>
    <cellStyle name="Accent2 2 3" xfId="23804" xr:uid="{3E954E57-95E9-4072-9363-5BB16BB5A35F}"/>
    <cellStyle name="Accent2 2 4" xfId="23805" xr:uid="{0F36FBA4-016B-4151-9E5A-17E1F4E9E6E7}"/>
    <cellStyle name="Accent2 2 5" xfId="23806" xr:uid="{163AC3E8-568A-4375-8FB3-0E2738749A75}"/>
    <cellStyle name="Accent2 2 6" xfId="23807" xr:uid="{7C271E4D-E13A-4CA4-B5F1-7B9474F7FF6F}"/>
    <cellStyle name="Accent2 2 7" xfId="23808" xr:uid="{87D394F6-6B43-4E4B-ADF8-0B04E40D89B3}"/>
    <cellStyle name="Accent2 2 8" xfId="23809" xr:uid="{E22F35A7-74EF-4ECF-A84A-680687E028C1}"/>
    <cellStyle name="Accent2 2 9" xfId="23801" xr:uid="{C862E304-B8C6-4531-A541-18A474D2AF9D}"/>
    <cellStyle name="Accent2 20" xfId="23810" xr:uid="{2C8FB11E-065D-4655-9563-C56BE4E7E23F}"/>
    <cellStyle name="Accent2 20 2" xfId="23811" xr:uid="{78036C33-337E-46AF-9EFC-82EE25E19774}"/>
    <cellStyle name="Accent2 20 2 2" xfId="23812" xr:uid="{25C131FD-9FEE-4F54-ACB8-FCC54DD96288}"/>
    <cellStyle name="Accent2 20 3" xfId="23813" xr:uid="{437EAA2F-29BF-4D04-92FF-5B89CF26521F}"/>
    <cellStyle name="Accent2 20 4" xfId="23814" xr:uid="{145C0B21-A347-43B5-973B-9CA86D928A8E}"/>
    <cellStyle name="Accent2 20 5" xfId="23815" xr:uid="{E6955D4D-9C77-4A11-861B-14F042529572}"/>
    <cellStyle name="Accent2 20 6" xfId="23816" xr:uid="{872B9F85-5352-4769-8BDE-FFA7F780EAA5}"/>
    <cellStyle name="Accent2 20 7" xfId="23817" xr:uid="{2A473115-3BB9-44BC-875F-69BF691B6E9C}"/>
    <cellStyle name="Accent2 21" xfId="23818" xr:uid="{7C20334A-8F24-4873-BD6E-A4D07040B95E}"/>
    <cellStyle name="Accent2 21 2" xfId="23819" xr:uid="{7E841B73-EEEA-4B49-BC30-42EE26C169D1}"/>
    <cellStyle name="Accent2 21 2 2" xfId="23820" xr:uid="{9387A482-3D3E-4E01-B7F3-953637E27FE0}"/>
    <cellStyle name="Accent2 21 3" xfId="23821" xr:uid="{D3A37006-4377-4C1A-97AC-8512B967EE5A}"/>
    <cellStyle name="Accent2 21 4" xfId="23822" xr:uid="{8F1685F5-8617-457E-903A-050E59E23F61}"/>
    <cellStyle name="Accent2 21 5" xfId="23823" xr:uid="{7EC4A30A-B6EB-4FD1-B5C1-58ED3CA4C72E}"/>
    <cellStyle name="Accent2 21 6" xfId="23824" xr:uid="{BA258F0D-33C3-466F-86AF-08CC2B7AE587}"/>
    <cellStyle name="Accent2 21 7" xfId="23825" xr:uid="{4586CB99-5372-4973-9755-7C27468E71C9}"/>
    <cellStyle name="Accent2 22" xfId="23826" xr:uid="{D6EF59F4-7544-41D7-B37B-D51A6C096EF5}"/>
    <cellStyle name="Accent2 22 2" xfId="23827" xr:uid="{DE5C3984-EE86-443C-ACD6-14075F4508A0}"/>
    <cellStyle name="Accent2 22 2 2" xfId="23828" xr:uid="{CAF91604-A813-4A7C-9DF5-122A4C0F4111}"/>
    <cellStyle name="Accent2 22 3" xfId="23829" xr:uid="{E2CC8371-EF7A-48AA-85F7-AA4C7D8FEB8F}"/>
    <cellStyle name="Accent2 22 4" xfId="23830" xr:uid="{69FBBA3C-165D-40EB-B753-684718C64F31}"/>
    <cellStyle name="Accent2 22 5" xfId="23831" xr:uid="{9F70629D-8D3F-46FE-8449-1F8C392795D1}"/>
    <cellStyle name="Accent2 22 6" xfId="23832" xr:uid="{6568A132-2775-4037-B2C1-DF7977043115}"/>
    <cellStyle name="Accent2 22 7" xfId="23833" xr:uid="{C49C6BB8-5D9F-4A6C-ADBC-CC3B374E55BB}"/>
    <cellStyle name="Accent2 23" xfId="23834" xr:uid="{C858D082-5849-402A-8999-7EE4354FFBDE}"/>
    <cellStyle name="Accent2 23 2" xfId="23835" xr:uid="{3928EE7E-7022-4A5A-B605-919371C30315}"/>
    <cellStyle name="Accent2 23 2 2" xfId="23836" xr:uid="{44C2032C-F844-4E6D-914B-1F6D29DAB800}"/>
    <cellStyle name="Accent2 23 3" xfId="23837" xr:uid="{CB958942-0260-4822-B0A8-759824EDA13B}"/>
    <cellStyle name="Accent2 23 4" xfId="23838" xr:uid="{DC4388DD-11ED-46FC-931F-A041789027CF}"/>
    <cellStyle name="Accent2 23 5" xfId="23839" xr:uid="{060C1679-A1C4-4A96-ABE7-08C067649BC0}"/>
    <cellStyle name="Accent2 23 6" xfId="23840" xr:uid="{2FE8BBFE-C862-48D6-B7C9-158A39220047}"/>
    <cellStyle name="Accent2 23 7" xfId="23841" xr:uid="{DADC7C2D-EE1F-4053-9683-CA90286FB791}"/>
    <cellStyle name="Accent2 24" xfId="23842" xr:uid="{3CCCD4E5-E8E3-48FD-9376-C26470159503}"/>
    <cellStyle name="Accent2 24 2" xfId="23843" xr:uid="{D2EFCEC1-37B5-4E8A-A55B-7D11AD2987DF}"/>
    <cellStyle name="Accent2 24 2 2" xfId="23844" xr:uid="{71ED187A-A049-4C67-A719-B5009277C026}"/>
    <cellStyle name="Accent2 24 3" xfId="23845" xr:uid="{8F477B13-4746-4BAB-B41A-75BA338F603E}"/>
    <cellStyle name="Accent2 24 4" xfId="23846" xr:uid="{BA639DEC-C854-4DD9-8E7C-9B7BEB831DF4}"/>
    <cellStyle name="Accent2 24 5" xfId="23847" xr:uid="{21D892FB-6425-461C-9245-6AD757F5BE5F}"/>
    <cellStyle name="Accent2 24 6" xfId="23848" xr:uid="{277A5626-AFF8-4E56-B47D-7C189DC985EA}"/>
    <cellStyle name="Accent2 24 7" xfId="23849" xr:uid="{533323C7-E3D3-417A-BB88-6E42AF90FBF4}"/>
    <cellStyle name="Accent2 25" xfId="23850" xr:uid="{202F4631-C586-4314-AE56-4D51BDE02B9D}"/>
    <cellStyle name="Accent2 25 2" xfId="23851" xr:uid="{A435F9E5-8B91-44A8-8791-EB86A37CD729}"/>
    <cellStyle name="Accent2 25 2 2" xfId="23852" xr:uid="{9192B8E1-29EF-4D82-BC29-2B241959C4E3}"/>
    <cellStyle name="Accent2 25 3" xfId="23853" xr:uid="{B33D1194-92C2-41FB-B6C0-829BD4DA58AF}"/>
    <cellStyle name="Accent2 25 4" xfId="23854" xr:uid="{D046C7F9-E2AE-4D53-85D2-191258B68F1F}"/>
    <cellStyle name="Accent2 25 5" xfId="23855" xr:uid="{3414C37C-5EC1-4E8D-9807-D57634D852E4}"/>
    <cellStyle name="Accent2 25 6" xfId="23856" xr:uid="{14610946-D991-411F-9F56-B59FE2A53894}"/>
    <cellStyle name="Accent2 25 7" xfId="23857" xr:uid="{64620EA8-8D7A-49B2-B4B1-BE5F5906A5EE}"/>
    <cellStyle name="Accent2 26" xfId="23858" xr:uid="{49A6E1D4-D238-47AA-AD57-90892B943E47}"/>
    <cellStyle name="Accent2 26 2" xfId="23859" xr:uid="{7644180B-9129-4632-89A7-E5E7E9F30422}"/>
    <cellStyle name="Accent2 26 2 2" xfId="23860" xr:uid="{12D0C0EF-A32A-442E-B582-3887EF5255E0}"/>
    <cellStyle name="Accent2 26 3" xfId="23861" xr:uid="{9BA2300C-2265-4E0D-881E-58A5A64E1D82}"/>
    <cellStyle name="Accent2 26 4" xfId="23862" xr:uid="{90915396-52B2-4087-A4BD-C82B1C135EF9}"/>
    <cellStyle name="Accent2 26 5" xfId="23863" xr:uid="{39284CDB-07D4-4B5E-BAFA-B516344AE84A}"/>
    <cellStyle name="Accent2 26 6" xfId="23864" xr:uid="{96B5632A-3DBF-4D52-9580-467FDDEE2839}"/>
    <cellStyle name="Accent2 26 7" xfId="23865" xr:uid="{472AD51C-6543-4531-A4BD-200697F82796}"/>
    <cellStyle name="Accent2 27" xfId="23866" xr:uid="{8E85C634-F735-4519-B845-4579A4FFC9DE}"/>
    <cellStyle name="Accent2 27 2" xfId="23867" xr:uid="{F4AC4311-F7DF-4A05-B8DA-E24EF4E5954C}"/>
    <cellStyle name="Accent2 27 2 2" xfId="23868" xr:uid="{3C825163-C15C-4271-805A-62750CEAC921}"/>
    <cellStyle name="Accent2 27 3" xfId="23869" xr:uid="{9F246066-9574-4B23-869E-571272DD10EE}"/>
    <cellStyle name="Accent2 27 4" xfId="23870" xr:uid="{2558A6EE-A546-4A18-ACCA-042485AC18F6}"/>
    <cellStyle name="Accent2 27 5" xfId="23871" xr:uid="{DCE6E23F-B09D-46B5-88DD-BCECED67BE2C}"/>
    <cellStyle name="Accent2 27 6" xfId="23872" xr:uid="{9E593F85-6D25-451C-9E5A-1247D716EE1D}"/>
    <cellStyle name="Accent2 27 7" xfId="23873" xr:uid="{9EB44670-A602-43C5-9E0A-9B647FBC9929}"/>
    <cellStyle name="Accent2 28" xfId="23874" xr:uid="{EF189203-8AD4-4F2D-AA89-0F57C8BC6D42}"/>
    <cellStyle name="Accent2 28 2" xfId="23875" xr:uid="{FFDA77A7-0BA6-46C6-8C4D-1D53CF8AAC04}"/>
    <cellStyle name="Accent2 28 2 2" xfId="23876" xr:uid="{494E63CD-6D74-4C94-8926-4FBD736E365C}"/>
    <cellStyle name="Accent2 28 3" xfId="23877" xr:uid="{6535280E-C0B0-4D25-BF1A-A12BDA24DA0B}"/>
    <cellStyle name="Accent2 28 4" xfId="23878" xr:uid="{CFFE1A6E-A587-4EDF-AA09-9449865736F8}"/>
    <cellStyle name="Accent2 28 5" xfId="23879" xr:uid="{C0D34A1B-FBFF-4C89-A329-D3FE58C094B0}"/>
    <cellStyle name="Accent2 28 6" xfId="23880" xr:uid="{B60093B4-D7FD-47CF-9410-8B04CE6B1ED8}"/>
    <cellStyle name="Accent2 28 7" xfId="23881" xr:uid="{5093C6A2-B344-481C-B5FA-868BBE0930DB}"/>
    <cellStyle name="Accent2 29" xfId="23882" xr:uid="{9D7F2990-DD32-4AA1-A0AB-40C5837CDDDC}"/>
    <cellStyle name="Accent2 29 2" xfId="23883" xr:uid="{428C60F9-6796-4616-9B3E-90BE2A25F6CB}"/>
    <cellStyle name="Accent2 29 2 2" xfId="23884" xr:uid="{E72674D1-0D7A-4C35-9A3E-86211DF8FD11}"/>
    <cellStyle name="Accent2 29 3" xfId="23885" xr:uid="{A455C8DE-66CA-476C-A13C-34AD510A838E}"/>
    <cellStyle name="Accent2 29 4" xfId="23886" xr:uid="{77E6679D-0194-4CC0-83BF-487F405598B8}"/>
    <cellStyle name="Accent2 29 5" xfId="23887" xr:uid="{2156B628-7A68-4263-85B5-7B96EEDC2E13}"/>
    <cellStyle name="Accent2 29 6" xfId="23888" xr:uid="{2A287D57-C02B-4667-AE37-53D8FEEEF26C}"/>
    <cellStyle name="Accent2 29 7" xfId="23889" xr:uid="{891393EF-C6EE-412A-998C-1671FD3CB53B}"/>
    <cellStyle name="Accent2 3" xfId="261" xr:uid="{619525A8-24B0-478F-88A6-4765C1D207DB}"/>
    <cellStyle name="Accent2 3 2" xfId="23891" xr:uid="{2956C174-E2AF-4A1B-84AB-30EBDFFDA7FC}"/>
    <cellStyle name="Accent2 3 2 2" xfId="23892" xr:uid="{B8990DC4-595C-4F45-9A11-2F40257D5EF7}"/>
    <cellStyle name="Accent2 3 3" xfId="23893" xr:uid="{5AC1C08F-229B-4146-A9C5-9DCE98A907FF}"/>
    <cellStyle name="Accent2 3 4" xfId="23894" xr:uid="{34C032A5-DF76-4F38-ADC1-4E94AF3A9C75}"/>
    <cellStyle name="Accent2 3 5" xfId="23895" xr:uid="{C3933F21-C943-4EEF-8E57-9F72A7C09EB0}"/>
    <cellStyle name="Accent2 3 6" xfId="23896" xr:uid="{1815B41B-60B6-4F6E-AB74-11CBC2275CDA}"/>
    <cellStyle name="Accent2 3 7" xfId="23897" xr:uid="{45193690-6FCA-4BF4-B75A-BC4E42366664}"/>
    <cellStyle name="Accent2 3 8" xfId="23890" xr:uid="{55296C28-FF6F-440C-95E6-E4EA5B965F05}"/>
    <cellStyle name="Accent2 3 9" xfId="5616" xr:uid="{2BC35251-50D8-4A6D-8BDD-7EA4D1ECFE75}"/>
    <cellStyle name="Accent2 30" xfId="23898" xr:uid="{44882F7D-AB3B-4694-941B-B5D77699346C}"/>
    <cellStyle name="Accent2 30 2" xfId="23899" xr:uid="{90CC0C0F-B533-4DAF-9C60-C723F8F0D5EA}"/>
    <cellStyle name="Accent2 30 2 2" xfId="23900" xr:uid="{784A9772-674D-4B46-8672-18F544C6FB77}"/>
    <cellStyle name="Accent2 30 3" xfId="23901" xr:uid="{2892E441-1A17-4A7E-8542-31EC0B0AA181}"/>
    <cellStyle name="Accent2 30 4" xfId="23902" xr:uid="{4C22A97D-FA46-4BAF-937A-D9B0523BE6B8}"/>
    <cellStyle name="Accent2 30 5" xfId="23903" xr:uid="{C7AF76C4-B141-4896-95EC-9DD63158FB77}"/>
    <cellStyle name="Accent2 30 6" xfId="23904" xr:uid="{AD1B53F2-7218-4FB3-AADE-84B03E5C89BA}"/>
    <cellStyle name="Accent2 30 7" xfId="23905" xr:uid="{51E59BFA-6B94-424E-8252-16FD30A148E9}"/>
    <cellStyle name="Accent2 31" xfId="23906" xr:uid="{F54485D7-FA23-42EA-A0EA-D15CD4B0779A}"/>
    <cellStyle name="Accent2 31 2" xfId="23907" xr:uid="{B35F3438-3AD4-415E-BBF2-37177C04C69A}"/>
    <cellStyle name="Accent2 31 2 2" xfId="23908" xr:uid="{7ECC5F39-5E9B-4F47-916C-C109E3FB5E0F}"/>
    <cellStyle name="Accent2 31 3" xfId="23909" xr:uid="{9D211122-DF8D-4BA1-85EE-6647A14C5CE9}"/>
    <cellStyle name="Accent2 31 4" xfId="23910" xr:uid="{180B1785-D9E2-41C6-B7B9-D8396B31F486}"/>
    <cellStyle name="Accent2 31 5" xfId="23911" xr:uid="{AD83E7D1-CA13-4A14-B315-32939B379769}"/>
    <cellStyle name="Accent2 31 6" xfId="23912" xr:uid="{0E597B0C-2478-42D2-A395-1E6C98D0EEE8}"/>
    <cellStyle name="Accent2 31 7" xfId="23913" xr:uid="{BE10FED6-3900-4A35-8CF7-AD920EFE6A65}"/>
    <cellStyle name="Accent2 32" xfId="23914" xr:uid="{C6BFBE6D-0F6E-460A-98FD-7CF9E0A12E35}"/>
    <cellStyle name="Accent2 32 2" xfId="23915" xr:uid="{8480115D-467E-4769-AE2F-1EB062EDB1D0}"/>
    <cellStyle name="Accent2 32 2 2" xfId="23916" xr:uid="{1FA530E6-00F6-45C1-BDD1-03F07E0C64DE}"/>
    <cellStyle name="Accent2 32 3" xfId="23917" xr:uid="{E8EBDB73-33A7-42F9-BF6B-F0EC40685F91}"/>
    <cellStyle name="Accent2 32 4" xfId="23918" xr:uid="{4EA28D26-7F3C-433B-B279-C617044F160B}"/>
    <cellStyle name="Accent2 32 5" xfId="23919" xr:uid="{FCA52CC9-ABF6-4367-A73F-BA1810B11912}"/>
    <cellStyle name="Accent2 32 6" xfId="23920" xr:uid="{FE70DB4F-95FE-4845-AD60-D7BE68D0E136}"/>
    <cellStyle name="Accent2 32 7" xfId="23921" xr:uid="{4DC6E069-1ABC-4A56-A1CB-AA2F43AAE2D9}"/>
    <cellStyle name="Accent2 33" xfId="23922" xr:uid="{252F4716-7F1B-41E5-B2AA-BA7C389CE045}"/>
    <cellStyle name="Accent2 33 2" xfId="23923" xr:uid="{85EECFB8-2639-4BFA-9C01-A15CD9D5DB24}"/>
    <cellStyle name="Accent2 33 2 2" xfId="23924" xr:uid="{940DB112-71F1-4D0F-A588-68012C8BC09F}"/>
    <cellStyle name="Accent2 33 3" xfId="23925" xr:uid="{AC49A5A6-4015-4CA8-99A2-410D293DBB7E}"/>
    <cellStyle name="Accent2 33 4" xfId="23926" xr:uid="{4D7B5A57-0674-434E-86AA-6025EAE17429}"/>
    <cellStyle name="Accent2 33 5" xfId="23927" xr:uid="{139C9928-B75C-4513-B08C-ED808C4BF372}"/>
    <cellStyle name="Accent2 33 6" xfId="23928" xr:uid="{20827691-F3E7-411F-8A67-CC6FE4582585}"/>
    <cellStyle name="Accent2 33 7" xfId="23929" xr:uid="{1575D258-76CB-4179-A580-734F3D8B310F}"/>
    <cellStyle name="Accent2 34" xfId="23930" xr:uid="{96FE9E57-6BD7-4752-A9CC-D09D4DE6DA8B}"/>
    <cellStyle name="Accent2 34 2" xfId="23931" xr:uid="{C60D9426-AC11-4DE8-926A-005245120298}"/>
    <cellStyle name="Accent2 34 2 2" xfId="23932" xr:uid="{4DF6EA89-57FE-4A44-BDBF-0013E6E1C11B}"/>
    <cellStyle name="Accent2 34 3" xfId="23933" xr:uid="{66733523-5D84-42E6-A3E4-7A5C78EF0BD5}"/>
    <cellStyle name="Accent2 34 4" xfId="23934" xr:uid="{2B661480-BF08-4EFB-8E1B-347A34209930}"/>
    <cellStyle name="Accent2 34 5" xfId="23935" xr:uid="{CC0E17DA-CF30-4302-8738-B4655E602907}"/>
    <cellStyle name="Accent2 34 6" xfId="23936" xr:uid="{E178F87F-ACFA-4572-B0D5-860B3FC270D5}"/>
    <cellStyle name="Accent2 34 7" xfId="23937" xr:uid="{74A2F584-49CE-4AC2-B2E4-CD2D41947233}"/>
    <cellStyle name="Accent2 35" xfId="23938" xr:uid="{444AB964-1CFD-40FE-940E-D6360BB58247}"/>
    <cellStyle name="Accent2 35 2" xfId="23939" xr:uid="{150F125E-AD18-4DFC-97AC-EB37BBB8AE8F}"/>
    <cellStyle name="Accent2 35 2 2" xfId="23940" xr:uid="{D79B25CC-F632-4E45-B944-3DE8F116DA48}"/>
    <cellStyle name="Accent2 35 3" xfId="23941" xr:uid="{E2A114C9-6452-4E0C-A625-FD52E591D4AF}"/>
    <cellStyle name="Accent2 35 4" xfId="23942" xr:uid="{2F678326-C43F-4C2C-8DFF-E2627AA80B15}"/>
    <cellStyle name="Accent2 35 5" xfId="23943" xr:uid="{1F199F29-2477-4C50-9515-FE29CA4BEF28}"/>
    <cellStyle name="Accent2 35 6" xfId="23944" xr:uid="{370A3012-3FE7-404C-9149-3E190DD06049}"/>
    <cellStyle name="Accent2 35 7" xfId="23945" xr:uid="{0B7A37D7-171C-4123-B85E-9031BD2AC29A}"/>
    <cellStyle name="Accent2 36" xfId="23946" xr:uid="{1E31F1A3-942A-4DED-BDDE-CCAAD4085694}"/>
    <cellStyle name="Accent2 36 2" xfId="23947" xr:uid="{4EB37B55-B386-41D0-966B-4607FA5E302C}"/>
    <cellStyle name="Accent2 36 2 2" xfId="23948" xr:uid="{65751D19-5D7F-4365-BA70-341FCD189335}"/>
    <cellStyle name="Accent2 36 3" xfId="23949" xr:uid="{8784C980-13AB-403D-8F4F-E297365F1D63}"/>
    <cellStyle name="Accent2 36 4" xfId="23950" xr:uid="{07DCA706-511D-4689-B292-25C33117A8AD}"/>
    <cellStyle name="Accent2 36 5" xfId="23951" xr:uid="{037AE25B-213E-4553-B444-54BE41889FE5}"/>
    <cellStyle name="Accent2 36 6" xfId="23952" xr:uid="{F4CDEB12-F05C-4195-8600-47C146FD2886}"/>
    <cellStyle name="Accent2 36 7" xfId="23953" xr:uid="{077DBC62-97B8-419E-81C5-3730231D8688}"/>
    <cellStyle name="Accent2 37" xfId="23954" xr:uid="{6D1B50FB-F1B4-489F-A338-45B43B77FB9D}"/>
    <cellStyle name="Accent2 37 2" xfId="23955" xr:uid="{DBF4748A-7FC1-4B43-AC93-4A59631B5FDB}"/>
    <cellStyle name="Accent2 37 2 2" xfId="23956" xr:uid="{729145F9-1211-4884-AE9B-324DB91731E3}"/>
    <cellStyle name="Accent2 37 3" xfId="23957" xr:uid="{A5B6FDE1-68CA-443D-969C-AC22FBE4CF29}"/>
    <cellStyle name="Accent2 37 4" xfId="23958" xr:uid="{C3E42633-1D74-4809-9654-0DC1A6BAFBBC}"/>
    <cellStyle name="Accent2 37 5" xfId="23959" xr:uid="{378A2375-B91D-498C-AE58-4BD3B55B0006}"/>
    <cellStyle name="Accent2 37 6" xfId="23960" xr:uid="{BA54672D-7232-439E-B1C9-B8A4B18C0B42}"/>
    <cellStyle name="Accent2 37 7" xfId="23961" xr:uid="{D0B55A3A-0040-4E82-9682-DA1F29E8CA4F}"/>
    <cellStyle name="Accent2 38" xfId="23962" xr:uid="{A5133E43-85C2-4D7C-B752-A619DE1A152F}"/>
    <cellStyle name="Accent2 38 2" xfId="23963" xr:uid="{542F87F8-4F34-46EF-ABDF-DAB2FB8D02D6}"/>
    <cellStyle name="Accent2 38 2 2" xfId="23964" xr:uid="{7EC24FEB-A333-4832-8599-72DD76F14C7D}"/>
    <cellStyle name="Accent2 38 3" xfId="23965" xr:uid="{FBF8BF0B-FAE5-4646-BFEA-F8A45870652C}"/>
    <cellStyle name="Accent2 38 4" xfId="23966" xr:uid="{B7A5435E-75E1-495A-8AD6-3D9A0F7FB484}"/>
    <cellStyle name="Accent2 38 5" xfId="23967" xr:uid="{A511C38E-D00A-439B-808A-61FC7516B8EF}"/>
    <cellStyle name="Accent2 38 6" xfId="23968" xr:uid="{C0F41FE8-D25D-486E-8D61-AC23308329A1}"/>
    <cellStyle name="Accent2 38 7" xfId="23969" xr:uid="{E86358C9-F615-4EFE-B649-672E5CF3F3FB}"/>
    <cellStyle name="Accent2 39" xfId="23970" xr:uid="{1CDFA52B-3E70-4D04-AB41-EC16904AAC87}"/>
    <cellStyle name="Accent2 39 2" xfId="23971" xr:uid="{2192DDEF-8BF3-4A68-9918-CCDDA2DBD12E}"/>
    <cellStyle name="Accent2 39 2 2" xfId="23972" xr:uid="{45E34FED-2284-448C-879A-CCFDCEC72BE7}"/>
    <cellStyle name="Accent2 39 3" xfId="23973" xr:uid="{CB599398-FEBD-470F-976F-12B2FEA65CEA}"/>
    <cellStyle name="Accent2 39 4" xfId="23974" xr:uid="{1DC9B63F-0EAB-4D25-8F1C-49087A11C4F7}"/>
    <cellStyle name="Accent2 39 5" xfId="23975" xr:uid="{51291B33-E16D-47F6-8BD7-FE713250F80E}"/>
    <cellStyle name="Accent2 39 6" xfId="23976" xr:uid="{A9BF9233-099A-4269-B0B2-7CE55318B12D}"/>
    <cellStyle name="Accent2 39 7" xfId="23977" xr:uid="{2404A185-89B3-4893-B8AF-927CE33A9084}"/>
    <cellStyle name="Accent2 4" xfId="262" xr:uid="{70793C8B-A744-4AF5-BFAD-84184D1EBA75}"/>
    <cellStyle name="Accent2 4 2" xfId="23979" xr:uid="{A7D8A782-F454-44BE-BF5F-DFC11C357135}"/>
    <cellStyle name="Accent2 4 2 2" xfId="23980" xr:uid="{DB3F8929-EE16-4B3F-8FFD-118B49ECD7A8}"/>
    <cellStyle name="Accent2 4 3" xfId="23981" xr:uid="{6C1F5C7F-FDB5-4664-8CBE-300374347E1C}"/>
    <cellStyle name="Accent2 4 4" xfId="23982" xr:uid="{044AE486-ACF8-4FF0-BF05-A0688490C7E8}"/>
    <cellStyle name="Accent2 4 5" xfId="23983" xr:uid="{4B890FCB-5B6F-4822-91FD-D2FF2BB732B5}"/>
    <cellStyle name="Accent2 4 6" xfId="23984" xr:uid="{BF916289-1434-4213-81AF-9E047A2E417A}"/>
    <cellStyle name="Accent2 4 7" xfId="23985" xr:uid="{BDC69631-32F9-4069-8028-F87000C5BAA2}"/>
    <cellStyle name="Accent2 4 8" xfId="23978" xr:uid="{F32045DD-E756-41BF-9C38-D50C39ADB3EF}"/>
    <cellStyle name="Accent2 40" xfId="23986" xr:uid="{A5FBD365-5E23-4423-83D8-9744AC29910D}"/>
    <cellStyle name="Accent2 40 2" xfId="23987" xr:uid="{39C913C2-061B-4C5B-8888-A1A645600E0A}"/>
    <cellStyle name="Accent2 40 2 2" xfId="23988" xr:uid="{F17B11B9-5FC2-4B91-A972-2DA2F56849F0}"/>
    <cellStyle name="Accent2 40 3" xfId="23989" xr:uid="{7A2F28C9-292E-4132-80D2-E285D57F6A7E}"/>
    <cellStyle name="Accent2 40 4" xfId="23990" xr:uid="{C2CD1871-D36F-47D6-BAB9-6F8B214935EC}"/>
    <cellStyle name="Accent2 40 5" xfId="23991" xr:uid="{DB83BD3B-AAB2-4610-A1A9-7527AE7E4D12}"/>
    <cellStyle name="Accent2 40 6" xfId="23992" xr:uid="{E8FEAFFC-F152-461A-9785-FC0BB3DF7248}"/>
    <cellStyle name="Accent2 40 7" xfId="23993" xr:uid="{D7C135E2-56DA-441D-AEE2-009715379166}"/>
    <cellStyle name="Accent2 41" xfId="23994" xr:uid="{5C9208C5-64BA-4177-9FDA-57435330861B}"/>
    <cellStyle name="Accent2 41 2" xfId="23995" xr:uid="{5F2D72A9-9C08-4365-A179-BFAC95785952}"/>
    <cellStyle name="Accent2 41 2 2" xfId="23996" xr:uid="{A3A24D08-462E-4156-B2E4-5ED17B42DAE1}"/>
    <cellStyle name="Accent2 41 3" xfId="23997" xr:uid="{A48A2085-3490-4A60-98AE-0C3ED4434C2F}"/>
    <cellStyle name="Accent2 41 4" xfId="23998" xr:uid="{62E0EC7A-B2E1-462B-BE22-DF2584962FB7}"/>
    <cellStyle name="Accent2 41 5" xfId="23999" xr:uid="{881D4EC0-31D1-4199-BC56-347DEE9E010D}"/>
    <cellStyle name="Accent2 41 6" xfId="24000" xr:uid="{517D22A2-D082-41CF-AC57-4D5514E13988}"/>
    <cellStyle name="Accent2 41 7" xfId="24001" xr:uid="{F081AC60-E86E-4424-A6DB-83F8F9FCE684}"/>
    <cellStyle name="Accent2 42" xfId="24002" xr:uid="{2D0111D2-5883-47F2-A25E-BE5E7E1B1C6C}"/>
    <cellStyle name="Accent2 42 2" xfId="24003" xr:uid="{4575E70A-A27D-4A93-A139-3A793ACAE755}"/>
    <cellStyle name="Accent2 42 2 2" xfId="24004" xr:uid="{37BB4773-B52B-42CB-AF3D-77F2949BE469}"/>
    <cellStyle name="Accent2 42 3" xfId="24005" xr:uid="{E85E1015-A18C-4EA6-B0CF-B7413AA52AAE}"/>
    <cellStyle name="Accent2 42 4" xfId="24006" xr:uid="{864481D9-0157-4D71-BA0E-52B3D4DEA2D5}"/>
    <cellStyle name="Accent2 42 5" xfId="24007" xr:uid="{528EC459-BBC5-4C48-A83E-8380609B6973}"/>
    <cellStyle name="Accent2 42 6" xfId="24008" xr:uid="{F6246D9E-49F1-4CE7-8A06-9EFBAAE2E7CB}"/>
    <cellStyle name="Accent2 42 7" xfId="24009" xr:uid="{AABE3B89-C822-46E5-9E4D-ABD8FCC99902}"/>
    <cellStyle name="Accent2 43" xfId="24010" xr:uid="{30DFBF56-063A-4A82-8F00-31658F57A605}"/>
    <cellStyle name="Accent2 43 2" xfId="24011" xr:uid="{2C6CD8AE-53A5-4042-99DF-FA7B19303188}"/>
    <cellStyle name="Accent2 43 2 2" xfId="24012" xr:uid="{F70E71F0-78E8-463E-94DD-787F3E59DCCC}"/>
    <cellStyle name="Accent2 43 3" xfId="24013" xr:uid="{7B1F59E6-02D8-4E3A-9334-7AAEE8924E6A}"/>
    <cellStyle name="Accent2 43 4" xfId="24014" xr:uid="{F4ADF465-0B14-45AA-A261-16FD00923574}"/>
    <cellStyle name="Accent2 43 5" xfId="24015" xr:uid="{9F6ACB76-7A18-4357-8B2E-7D47EBF1B6A4}"/>
    <cellStyle name="Accent2 43 6" xfId="24016" xr:uid="{F48A74D5-C285-4B07-A269-3E5DF6DF1081}"/>
    <cellStyle name="Accent2 43 7" xfId="24017" xr:uid="{05757334-E852-42CF-B5B1-1C20F56513E3}"/>
    <cellStyle name="Accent2 44" xfId="24018" xr:uid="{AEEEB6CD-2ACB-4F90-B643-96CFBD5DA9E7}"/>
    <cellStyle name="Accent2 44 2" xfId="24019" xr:uid="{1C07D5AB-AC93-4C8D-B506-4767B20A37C3}"/>
    <cellStyle name="Accent2 44 2 2" xfId="24020" xr:uid="{DF0E98F6-0080-423A-924F-C8C2E217E246}"/>
    <cellStyle name="Accent2 44 3" xfId="24021" xr:uid="{F48E9A39-074A-4EBF-90DC-9D36CC8EFF01}"/>
    <cellStyle name="Accent2 44 4" xfId="24022" xr:uid="{2F4DD9FB-3756-4E54-BFA7-90CAA5982872}"/>
    <cellStyle name="Accent2 44 5" xfId="24023" xr:uid="{206A8271-3745-4DC7-B719-9109DA540EBB}"/>
    <cellStyle name="Accent2 44 6" xfId="24024" xr:uid="{F2E64C68-CEF5-452D-8540-EC059153127E}"/>
    <cellStyle name="Accent2 44 7" xfId="24025" xr:uid="{6B2126B6-2771-435D-A2C8-3C130D43A338}"/>
    <cellStyle name="Accent2 45" xfId="24026" xr:uid="{3315D09F-87F5-4319-A188-59AFC3FBEECA}"/>
    <cellStyle name="Accent2 45 2" xfId="24027" xr:uid="{AF30E36C-6850-4513-BED9-5DB7CC5A91A4}"/>
    <cellStyle name="Accent2 45 2 2" xfId="24028" xr:uid="{755BC35B-3410-4947-8920-C10C611A6052}"/>
    <cellStyle name="Accent2 45 3" xfId="24029" xr:uid="{F9D7B9C1-8A94-47D0-8FAE-7FAFA1D35EFE}"/>
    <cellStyle name="Accent2 45 4" xfId="24030" xr:uid="{48331D32-E133-4E64-A02E-0DBAAC38EA59}"/>
    <cellStyle name="Accent2 45 5" xfId="24031" xr:uid="{145C9C1F-5609-4282-A228-86917BD76134}"/>
    <cellStyle name="Accent2 45 6" xfId="24032" xr:uid="{1B71613F-96B0-434A-9215-A50F673B31EC}"/>
    <cellStyle name="Accent2 45 7" xfId="24033" xr:uid="{5E41C0B4-84E5-4D66-853E-9033B4FDF3EC}"/>
    <cellStyle name="Accent2 46" xfId="24034" xr:uid="{8914EBD3-65C2-48B3-9AC6-B64F1885BFA7}"/>
    <cellStyle name="Accent2 46 2" xfId="24035" xr:uid="{9849FF18-BC68-405B-B457-538BB62EC706}"/>
    <cellStyle name="Accent2 46 2 2" xfId="24036" xr:uid="{DBE2B0C3-37FE-40E9-8FA1-DFB14519A782}"/>
    <cellStyle name="Accent2 46 3" xfId="24037" xr:uid="{240ECB2A-5A19-4016-A44A-6EE091B03048}"/>
    <cellStyle name="Accent2 46 4" xfId="24038" xr:uid="{A98E05A5-4A6E-4780-9207-13F888DF0F2B}"/>
    <cellStyle name="Accent2 46 5" xfId="24039" xr:uid="{AFA446F4-E9F7-41FE-BBBA-99019C1DED2E}"/>
    <cellStyle name="Accent2 46 6" xfId="24040" xr:uid="{43FF7DE0-5476-48A4-BD50-A5FAD44220F8}"/>
    <cellStyle name="Accent2 46 7" xfId="24041" xr:uid="{6B1D5EFE-DC5B-4674-BA26-E0C138736B41}"/>
    <cellStyle name="Accent2 47" xfId="24042" xr:uid="{BC990CED-1A2C-4A21-965D-B71DB01FF8FE}"/>
    <cellStyle name="Accent2 47 2" xfId="24043" xr:uid="{81EB9BB8-81EB-42D4-8D96-0B9AB386A52C}"/>
    <cellStyle name="Accent2 47 2 2" xfId="24044" xr:uid="{8FFEFE93-2CB1-4485-9E56-66F152A196CF}"/>
    <cellStyle name="Accent2 47 3" xfId="24045" xr:uid="{97AE3979-9A6A-422F-8AC6-E17D0F3159D0}"/>
    <cellStyle name="Accent2 47 4" xfId="24046" xr:uid="{F87982B0-735D-4903-B2AB-7A5E719C53EC}"/>
    <cellStyle name="Accent2 47 5" xfId="24047" xr:uid="{60EC46CE-3E63-40BF-ADC2-E53538EC2265}"/>
    <cellStyle name="Accent2 47 6" xfId="24048" xr:uid="{8541D222-C7C4-4A59-8104-3C98525D0101}"/>
    <cellStyle name="Accent2 47 7" xfId="24049" xr:uid="{A855D06D-4BDE-42C2-95CD-2426FC7EE7EA}"/>
    <cellStyle name="Accent2 48" xfId="24050" xr:uid="{EE809F12-5E3D-4BF4-B473-79EC454358F0}"/>
    <cellStyle name="Accent2 48 2" xfId="24051" xr:uid="{A3814173-1288-4B06-B272-0B8968899876}"/>
    <cellStyle name="Accent2 48 2 2" xfId="24052" xr:uid="{A08D801F-D3E6-460C-B790-1BEEE5F555C6}"/>
    <cellStyle name="Accent2 48 3" xfId="24053" xr:uid="{11E0BACD-D52A-47D1-9EA8-2F5D859E885B}"/>
    <cellStyle name="Accent2 48 4" xfId="24054" xr:uid="{7BBA5571-72B0-46C6-A48A-06377B2761EF}"/>
    <cellStyle name="Accent2 48 5" xfId="24055" xr:uid="{3F78D8CC-7768-4BC0-AA14-07333D72B838}"/>
    <cellStyle name="Accent2 48 6" xfId="24056" xr:uid="{5671CC2D-0D21-4B90-BEB9-8BCB634B3D83}"/>
    <cellStyle name="Accent2 48 7" xfId="24057" xr:uid="{3E10CEEF-AA66-4527-AC33-9E3FE7DDA15F}"/>
    <cellStyle name="Accent2 49" xfId="24058" xr:uid="{C0224525-860F-4614-9ED9-C1EBFB6F4376}"/>
    <cellStyle name="Accent2 49 2" xfId="24059" xr:uid="{E3D1B2A7-A8F8-45B2-8CC9-FC1214CE3802}"/>
    <cellStyle name="Accent2 49 2 2" xfId="24060" xr:uid="{74259BD8-F6AD-4F1E-8004-992D5AC6C4DA}"/>
    <cellStyle name="Accent2 49 3" xfId="24061" xr:uid="{C57C6C50-7837-4B12-80BA-61FD5B512459}"/>
    <cellStyle name="Accent2 49 4" xfId="24062" xr:uid="{0DD45912-B14E-428C-A606-4C0BAC708DA4}"/>
    <cellStyle name="Accent2 49 5" xfId="24063" xr:uid="{1810A2A0-358C-4E28-8C9D-98F6E672D278}"/>
    <cellStyle name="Accent2 49 6" xfId="24064" xr:uid="{D4508238-98FC-4ED8-A09C-AFE31C66217D}"/>
    <cellStyle name="Accent2 49 7" xfId="24065" xr:uid="{2C966AFD-C6D5-47A7-8CAC-270198B8D215}"/>
    <cellStyle name="Accent2 5" xfId="24066" xr:uid="{6EEF2F9F-DAF3-41D5-8C2A-C125D44D2B67}"/>
    <cellStyle name="Accent2 5 2" xfId="24067" xr:uid="{D476F6DB-B592-4B6F-BF4C-36942EF540AD}"/>
    <cellStyle name="Accent2 5 2 2" xfId="24068" xr:uid="{2B4DB9F6-5016-4C6D-A990-0835EDF14444}"/>
    <cellStyle name="Accent2 5 3" xfId="24069" xr:uid="{4BCE0E55-E291-486B-B30B-B78F514A8848}"/>
    <cellStyle name="Accent2 5 4" xfId="24070" xr:uid="{3DC84454-D48D-472D-83A6-1B52DD7F758B}"/>
    <cellStyle name="Accent2 5 5" xfId="24071" xr:uid="{3ECBEF0F-CF9F-4005-A7BA-FF60CE914B40}"/>
    <cellStyle name="Accent2 5 6" xfId="24072" xr:uid="{90EF82C8-53BD-4177-9DC9-56349224D046}"/>
    <cellStyle name="Accent2 5 7" xfId="24073" xr:uid="{8A59047B-330E-4256-8DE2-B37F4B7EC414}"/>
    <cellStyle name="Accent2 50" xfId="24074" xr:uid="{C09FD6E7-93AA-4D4A-AB44-B9521BADC07D}"/>
    <cellStyle name="Accent2 50 2" xfId="24075" xr:uid="{DBF5C35A-DE6D-43F3-B28D-180C1510C23B}"/>
    <cellStyle name="Accent2 50 2 2" xfId="24076" xr:uid="{269B882B-8ED7-4839-8308-3CDFDB650BEE}"/>
    <cellStyle name="Accent2 50 3" xfId="24077" xr:uid="{8B025C17-86B9-4C56-A19C-2C523C15EEBC}"/>
    <cellStyle name="Accent2 50 4" xfId="24078" xr:uid="{93B7C275-3F5E-4ACB-B136-73975EE6031B}"/>
    <cellStyle name="Accent2 50 5" xfId="24079" xr:uid="{8E653EFE-0102-48A1-ABF5-80A535DFE32D}"/>
    <cellStyle name="Accent2 50 6" xfId="24080" xr:uid="{710E064A-4B5E-4FA5-8238-2C8999E06225}"/>
    <cellStyle name="Accent2 50 7" xfId="24081" xr:uid="{E6B90AB2-0CDD-44E0-AC62-212975B4A6DF}"/>
    <cellStyle name="Accent2 51" xfId="24082" xr:uid="{ACE0ACBC-0044-48E2-BE99-D72C8038E066}"/>
    <cellStyle name="Accent2 51 2" xfId="24083" xr:uid="{D2FC240E-67D0-4754-B9E5-82606B39B0A4}"/>
    <cellStyle name="Accent2 51 2 2" xfId="24084" xr:uid="{1B9F7632-C13B-479C-B223-DA713682370F}"/>
    <cellStyle name="Accent2 51 3" xfId="24085" xr:uid="{7B886723-4D1C-42F7-93B7-02753EF8A5F0}"/>
    <cellStyle name="Accent2 51 4" xfId="24086" xr:uid="{438EEDDF-2F48-423C-9827-839627B8FC52}"/>
    <cellStyle name="Accent2 51 5" xfId="24087" xr:uid="{3F4A28D5-4340-40D1-863F-EB9960CEF0AA}"/>
    <cellStyle name="Accent2 51 6" xfId="24088" xr:uid="{C852F824-0EEA-4398-8AD1-5DD417AF3F89}"/>
    <cellStyle name="Accent2 51 7" xfId="24089" xr:uid="{40475C33-F7DB-4E4F-8915-46D741F43F7D}"/>
    <cellStyle name="Accent2 52" xfId="24090" xr:uid="{684DCC73-EC13-41F8-9DB0-74E8A03620AE}"/>
    <cellStyle name="Accent2 52 2" xfId="24091" xr:uid="{2536EEA5-9E49-4867-BF2B-62ECD8ADB4D9}"/>
    <cellStyle name="Accent2 52 2 2" xfId="24092" xr:uid="{7CEC869C-54DF-40FF-B9F2-2151A40DF5F7}"/>
    <cellStyle name="Accent2 52 3" xfId="24093" xr:uid="{12E93274-448B-43B2-B9EC-7ECF05213667}"/>
    <cellStyle name="Accent2 52 4" xfId="24094" xr:uid="{02061B2C-6873-4207-AD7F-0A9C0A14DBE1}"/>
    <cellStyle name="Accent2 52 5" xfId="24095" xr:uid="{0A5CE0A0-3F8E-42C1-8CA0-160F8CB41528}"/>
    <cellStyle name="Accent2 52 6" xfId="24096" xr:uid="{0E3EAC4C-E712-4CE6-BD38-077DD5D37FF9}"/>
    <cellStyle name="Accent2 52 7" xfId="24097" xr:uid="{712C27A5-E4B0-446A-958E-EF928A45F88E}"/>
    <cellStyle name="Accent2 53" xfId="24098" xr:uid="{1FD986BA-9C7A-44C5-8F7A-8EFC11DB91A2}"/>
    <cellStyle name="Accent2 53 2" xfId="24099" xr:uid="{A2323D43-9029-428E-97F6-E486ABDCBE65}"/>
    <cellStyle name="Accent2 53 2 2" xfId="24100" xr:uid="{849861D0-6879-4161-AED7-DEC5B32762A4}"/>
    <cellStyle name="Accent2 53 3" xfId="24101" xr:uid="{9865562E-48B2-4F52-9629-C5A5E924D742}"/>
    <cellStyle name="Accent2 53 4" xfId="24102" xr:uid="{CA8C154A-7139-446E-BD4E-F00993209A9E}"/>
    <cellStyle name="Accent2 53 5" xfId="24103" xr:uid="{C68F92DD-D85F-4DC9-8424-5E914A37872F}"/>
    <cellStyle name="Accent2 53 6" xfId="24104" xr:uid="{3491730A-7708-44FD-A8BB-8DF3C1DB132E}"/>
    <cellStyle name="Accent2 53 7" xfId="24105" xr:uid="{D2B66578-63D8-4FBF-8AA9-BD04C6A2FC02}"/>
    <cellStyle name="Accent2 54" xfId="24106" xr:uid="{B133863B-4974-4A88-BB72-83CA4F420146}"/>
    <cellStyle name="Accent2 54 2" xfId="24107" xr:uid="{12612ACB-0717-40A6-A612-072036300CEC}"/>
    <cellStyle name="Accent2 54 2 2" xfId="24108" xr:uid="{54518F53-33E5-499B-9331-8A1DA7032547}"/>
    <cellStyle name="Accent2 54 3" xfId="24109" xr:uid="{65F4FD40-E25A-4EDE-AFE0-CFF1A427182C}"/>
    <cellStyle name="Accent2 54 4" xfId="24110" xr:uid="{80CEC976-267E-4EE7-9C2E-FC9DEE26F6B8}"/>
    <cellStyle name="Accent2 54 5" xfId="24111" xr:uid="{235AC020-1244-4127-A3FC-F7F57DD993D8}"/>
    <cellStyle name="Accent2 54 6" xfId="24112" xr:uid="{70289156-07B7-40A9-8CD4-F4378429868A}"/>
    <cellStyle name="Accent2 54 7" xfId="24113" xr:uid="{5A258F6A-963A-4BBE-8E46-B801ECE84B26}"/>
    <cellStyle name="Accent2 55" xfId="24114" xr:uid="{05529BD9-F394-41D2-B4AB-913D96BFD388}"/>
    <cellStyle name="Accent2 55 2" xfId="24115" xr:uid="{A724A597-7B40-45FA-BB2B-7C686E6C8756}"/>
    <cellStyle name="Accent2 55 3" xfId="24116" xr:uid="{1A5E4067-910F-43CB-AA31-058FBBBA8B8A}"/>
    <cellStyle name="Accent2 55 4" xfId="24117" xr:uid="{D6D0B38B-4833-4B1E-AC91-75833730AD8B}"/>
    <cellStyle name="Accent2 55 5" xfId="24118" xr:uid="{74EA103D-7ABE-480C-9383-357DC720BA70}"/>
    <cellStyle name="Accent2 55 6" xfId="24119" xr:uid="{A7042EE7-B3C5-4C1C-B971-896E0731CF83}"/>
    <cellStyle name="Accent2 55 7" xfId="24120" xr:uid="{731B7966-9F6F-4E31-B341-713E490002BD}"/>
    <cellStyle name="Accent2 56" xfId="24121" xr:uid="{95B98A91-4270-4811-94AD-028FDB3D7D23}"/>
    <cellStyle name="Accent2 56 2" xfId="24122" xr:uid="{582A5F8E-C203-4303-A6FE-A201A8084070}"/>
    <cellStyle name="Accent2 57" xfId="24123" xr:uid="{8D0C619C-D265-496E-8FAD-90CC30AD7B1B}"/>
    <cellStyle name="Accent2 58" xfId="24124" xr:uid="{5460188C-1EE2-4E1F-85AC-A1EFB1780ACA}"/>
    <cellStyle name="Accent2 59" xfId="24125" xr:uid="{DEB6D49C-460C-483C-AC2A-851D6A30C944}"/>
    <cellStyle name="Accent2 6" xfId="24126" xr:uid="{23B12DE8-8805-4D72-9AF3-1812596C77DB}"/>
    <cellStyle name="Accent2 6 2" xfId="24127" xr:uid="{765864DF-3532-44EB-9C95-B18143C8E63A}"/>
    <cellStyle name="Accent2 6 2 2" xfId="24128" xr:uid="{F6D2AD73-9E02-4C39-A20E-F465EA0FC654}"/>
    <cellStyle name="Accent2 6 3" xfId="24129" xr:uid="{5970D5CA-C15F-4013-9BD8-04C1E0CD7E11}"/>
    <cellStyle name="Accent2 6 4" xfId="24130" xr:uid="{AE74408F-44BA-415A-9283-DFD7339368BF}"/>
    <cellStyle name="Accent2 6 5" xfId="24131" xr:uid="{BCA977ED-2E37-48C5-BA74-4D6363CCFE85}"/>
    <cellStyle name="Accent2 6 6" xfId="24132" xr:uid="{F30BC216-D558-4483-B1A9-313115175CC4}"/>
    <cellStyle name="Accent2 6 7" xfId="24133" xr:uid="{B0DDAC29-90DE-4D36-B970-B8D582D0F831}"/>
    <cellStyle name="Accent2 60" xfId="24134" xr:uid="{5DDAC6AD-104A-435F-9E83-97737CC4EE1F}"/>
    <cellStyle name="Accent2 61" xfId="24135" xr:uid="{D1A335D6-3838-4A82-885C-8AEFE230FEDF}"/>
    <cellStyle name="Accent2 62" xfId="24136" xr:uid="{45342D98-101B-4545-93B3-4DB02EAE4252}"/>
    <cellStyle name="Accent2 62 2" xfId="24137" xr:uid="{9A96E0FD-0C91-4A0D-968B-CDB212C2373D}"/>
    <cellStyle name="Accent2 62 3" xfId="24138" xr:uid="{DDC3CCDD-5961-422E-9D8D-D105724267DF}"/>
    <cellStyle name="Accent2 62 4" xfId="24139" xr:uid="{56FA3F5B-7048-4440-8F80-6A6992EED889}"/>
    <cellStyle name="Accent2 62 5" xfId="24140" xr:uid="{20CAEF0B-DE50-45E5-906F-95D359876118}"/>
    <cellStyle name="Accent2 62 6" xfId="24141" xr:uid="{DDC8163D-54F0-437F-B7E9-3DB9690D9298}"/>
    <cellStyle name="Accent2 63" xfId="24142" xr:uid="{43B4BC4B-80FF-4A10-8EE4-13617AF970B2}"/>
    <cellStyle name="Accent2 63 2" xfId="24143" xr:uid="{F6077402-E7D9-4502-AEDE-E0D0966A9543}"/>
    <cellStyle name="Accent2 63 3" xfId="24144" xr:uid="{ABCE7E41-8924-485F-9E7B-1A58E3C861B6}"/>
    <cellStyle name="Accent2 63 4" xfId="24145" xr:uid="{E558EE97-8365-4C4B-8864-66D241392141}"/>
    <cellStyle name="Accent2 63 5" xfId="24146" xr:uid="{3AC94EBA-C403-42BD-A365-93F7DF7633B6}"/>
    <cellStyle name="Accent2 63 6" xfId="24147" xr:uid="{3F14ACA9-BD9D-483A-9F13-A7A004AED7E1}"/>
    <cellStyle name="Accent2 64" xfId="24148" xr:uid="{4EA2927E-BBDB-4B34-BBAB-80D78769393B}"/>
    <cellStyle name="Accent2 65" xfId="24149" xr:uid="{2835F403-8AC4-4C80-A343-BD74008FAC4E}"/>
    <cellStyle name="Accent2 66" xfId="24150" xr:uid="{13A08D38-0608-4078-8D6F-E26E5B67CDFA}"/>
    <cellStyle name="Accent2 67" xfId="24151" xr:uid="{AE15D3B1-A670-4B38-BC00-C9A68138BC17}"/>
    <cellStyle name="Accent2 68" xfId="24152" xr:uid="{C79A5E5F-A7AE-4852-A2BF-8B986E63A656}"/>
    <cellStyle name="Accent2 69" xfId="24153" xr:uid="{F4439AF8-0292-4DE4-88F8-B30088BD9FD3}"/>
    <cellStyle name="Accent2 7" xfId="24154" xr:uid="{8D69EA16-1062-4EC7-BF93-E79768D03B5F}"/>
    <cellStyle name="Accent2 7 2" xfId="24155" xr:uid="{CB820E50-A8B1-4714-AA77-6851566E1933}"/>
    <cellStyle name="Accent2 7 2 2" xfId="24156" xr:uid="{53859132-EAD5-499D-8E8F-F537E7CF60D1}"/>
    <cellStyle name="Accent2 7 3" xfId="24157" xr:uid="{CC695888-E67B-42F2-B952-620566D7937E}"/>
    <cellStyle name="Accent2 7 4" xfId="24158" xr:uid="{B174217D-D3C1-4DD7-90AA-625AE5B664A8}"/>
    <cellStyle name="Accent2 7 5" xfId="24159" xr:uid="{C26EB827-4969-4CCD-A51A-2A51FD25B195}"/>
    <cellStyle name="Accent2 7 6" xfId="24160" xr:uid="{3C456324-3A5E-42C9-829B-FF76CE839020}"/>
    <cellStyle name="Accent2 7 7" xfId="24161" xr:uid="{EB837E36-5573-48E9-8B59-971C0B85F2F4}"/>
    <cellStyle name="Accent2 70" xfId="24162" xr:uid="{A8066CF7-7625-474E-8A7A-C99DBC0A2821}"/>
    <cellStyle name="Accent2 71" xfId="24163" xr:uid="{4E1F4915-19CD-49CD-BC82-541D75FF736B}"/>
    <cellStyle name="Accent2 72" xfId="24164" xr:uid="{4BA86FA5-E626-4F9E-BBCC-CA335770123C}"/>
    <cellStyle name="Accent2 73" xfId="24165" xr:uid="{B1FAAD29-59A0-47FD-8EEC-4E8F12D2D047}"/>
    <cellStyle name="Accent2 74" xfId="38071" xr:uid="{8E6E277D-B5C0-472B-8683-187DCACA7F0C}"/>
    <cellStyle name="Accent2 75" xfId="38077" xr:uid="{B296C785-341D-4BBC-AF07-C45D0FDF8475}"/>
    <cellStyle name="Accent2 76" xfId="38059" xr:uid="{89B7497C-AA9A-4E32-ABA1-D0DFE8CBDB84}"/>
    <cellStyle name="Accent2 77" xfId="38110" xr:uid="{8C1BCD4F-4CB8-4F14-99E2-72CFF27DC472}"/>
    <cellStyle name="Accent2 8" xfId="24166" xr:uid="{D31B0673-D888-4523-95A5-191B4B45383F}"/>
    <cellStyle name="Accent2 8 2" xfId="24167" xr:uid="{58266E20-8BCE-47F1-9632-595C64CBC2ED}"/>
    <cellStyle name="Accent2 8 2 2" xfId="24168" xr:uid="{8054906D-A1FA-472E-AD06-AC69B8939D5F}"/>
    <cellStyle name="Accent2 8 3" xfId="24169" xr:uid="{3C8E3027-EB9D-4322-9072-1D555E4FCD00}"/>
    <cellStyle name="Accent2 8 4" xfId="24170" xr:uid="{20D8EB2A-CEBC-402B-9006-2664A64CD857}"/>
    <cellStyle name="Accent2 8 5" xfId="24171" xr:uid="{FF9BA396-6A92-48DE-8087-AA8F3BB5CEE2}"/>
    <cellStyle name="Accent2 8 6" xfId="24172" xr:uid="{F487F666-DC36-484A-9AAC-E4B7D8E6E883}"/>
    <cellStyle name="Accent2 8 7" xfId="24173" xr:uid="{8CC0C0FF-C416-4025-B2F5-D9F52FDF56EA}"/>
    <cellStyle name="Accent2 9" xfId="24174" xr:uid="{13D17E50-16F2-484F-908A-55941A073FAE}"/>
    <cellStyle name="Accent2 9 2" xfId="24175" xr:uid="{87685203-E8A7-4A7A-85E3-14FA46D944AC}"/>
    <cellStyle name="Accent2 9 2 2" xfId="24176" xr:uid="{41016C19-1F3B-4A13-B21C-28497B171293}"/>
    <cellStyle name="Accent2 9 3" xfId="24177" xr:uid="{BC18EC8E-7AE8-4F8F-A2CE-44E9B776986A}"/>
    <cellStyle name="Accent2 9 4" xfId="24178" xr:uid="{751397B2-80F0-4EC2-8EAF-C66C587EB914}"/>
    <cellStyle name="Accent2 9 5" xfId="24179" xr:uid="{C5865AA6-3B90-4DCD-8443-E8644357A201}"/>
    <cellStyle name="Accent2 9 6" xfId="24180" xr:uid="{FEBBA51D-A60E-4E37-99C3-5B72AE332896}"/>
    <cellStyle name="Accent2 9 7" xfId="24181" xr:uid="{34A5E5E9-7CB0-440F-9D50-F823DEB406A3}"/>
    <cellStyle name="Accent3" xfId="35" builtinId="37" customBuiltin="1"/>
    <cellStyle name="Accent3 - 20%" xfId="24182" xr:uid="{FFCC6C18-1A0E-4826-8B8E-3F0AF14EDE77}"/>
    <cellStyle name="Accent3 - 40%" xfId="24183" xr:uid="{05D91173-DE56-463B-B725-6975C088633C}"/>
    <cellStyle name="Accent3 - 60%" xfId="24184" xr:uid="{CD7AC5C5-841C-4024-B9C4-F9F054328228}"/>
    <cellStyle name="Accent3 10" xfId="24185" xr:uid="{13296CC0-AF5F-462C-AE2A-C7CBF515F563}"/>
    <cellStyle name="Accent3 10 2" xfId="24186" xr:uid="{502A910D-0638-4E2F-862E-57E1472DA60B}"/>
    <cellStyle name="Accent3 10 2 2" xfId="24187" xr:uid="{C1399077-7163-46ED-8ED7-B952ACD45797}"/>
    <cellStyle name="Accent3 10 3" xfId="24188" xr:uid="{67F14B4D-2E25-49DF-8F5D-0C0C4A69C88B}"/>
    <cellStyle name="Accent3 10 4" xfId="24189" xr:uid="{957D8F37-2052-44B8-BBC8-6017CA5D9854}"/>
    <cellStyle name="Accent3 10 5" xfId="24190" xr:uid="{A2C1DC87-DB0F-410C-815B-79110083F1E1}"/>
    <cellStyle name="Accent3 10 6" xfId="24191" xr:uid="{301ADE82-FDEC-4518-A04E-A44486F9D8F1}"/>
    <cellStyle name="Accent3 10 7" xfId="24192" xr:uid="{1383ABBA-8601-48B4-A8D7-39C5C47709F5}"/>
    <cellStyle name="Accent3 11" xfId="24193" xr:uid="{CBF8072B-4139-481A-BC65-C373D8ED5378}"/>
    <cellStyle name="Accent3 11 2" xfId="24194" xr:uid="{7E79A13A-AD2A-46F6-A3D0-9684E1FD7267}"/>
    <cellStyle name="Accent3 11 2 2" xfId="24195" xr:uid="{4D763047-95A0-4791-9868-C5B6F50249AA}"/>
    <cellStyle name="Accent3 11 3" xfId="24196" xr:uid="{0D13E07B-B785-4F03-8157-AEBFC070D338}"/>
    <cellStyle name="Accent3 11 4" xfId="24197" xr:uid="{BD799801-6F74-490C-AF77-111AEB56A35D}"/>
    <cellStyle name="Accent3 11 5" xfId="24198" xr:uid="{8D6826FE-CCCB-49F3-BB7F-AA8276B654DE}"/>
    <cellStyle name="Accent3 11 6" xfId="24199" xr:uid="{DB4AA591-1149-4747-BEA7-98FAABDB25F3}"/>
    <cellStyle name="Accent3 11 7" xfId="24200" xr:uid="{60ED5C5A-60F2-4CFB-85F0-652049676689}"/>
    <cellStyle name="Accent3 12" xfId="24201" xr:uid="{BCD24592-FD8F-442F-B9A9-21B3774D16A5}"/>
    <cellStyle name="Accent3 12 2" xfId="24202" xr:uid="{6A7E9598-9C43-43AD-9A47-CD7972E5001D}"/>
    <cellStyle name="Accent3 12 2 2" xfId="24203" xr:uid="{E0F720D9-AC5C-49C9-B550-52F8719B6BE2}"/>
    <cellStyle name="Accent3 12 3" xfId="24204" xr:uid="{86714242-7A43-42A7-B5C7-C38570C05344}"/>
    <cellStyle name="Accent3 12 4" xfId="24205" xr:uid="{6F2CFD82-41B8-4F5C-86B0-E7A7CA794DE8}"/>
    <cellStyle name="Accent3 12 5" xfId="24206" xr:uid="{89F23F39-728A-42AD-B380-923E886BDE17}"/>
    <cellStyle name="Accent3 12 6" xfId="24207" xr:uid="{9A52CAE4-4A83-4E01-92DB-C518C0C24063}"/>
    <cellStyle name="Accent3 12 7" xfId="24208" xr:uid="{F8CA7E7B-F378-4711-915B-9BF5EF51C217}"/>
    <cellStyle name="Accent3 13" xfId="24209" xr:uid="{E6486AF1-FA49-4C22-9EB8-87ACDF162F4C}"/>
    <cellStyle name="Accent3 13 2" xfId="24210" xr:uid="{E595FADB-A778-4F22-ADA1-9DEB9DD515E4}"/>
    <cellStyle name="Accent3 13 2 2" xfId="24211" xr:uid="{90E19792-6C99-4148-8121-1922E0E001C5}"/>
    <cellStyle name="Accent3 13 3" xfId="24212" xr:uid="{6F087D10-E3BD-466A-A64B-B7642539B344}"/>
    <cellStyle name="Accent3 13 4" xfId="24213" xr:uid="{A7A25FDB-F83E-4833-A54F-B6F193A8A500}"/>
    <cellStyle name="Accent3 13 5" xfId="24214" xr:uid="{2B817743-79D4-47C1-A5B9-1A2A406F9273}"/>
    <cellStyle name="Accent3 13 6" xfId="24215" xr:uid="{B9AD3E13-D228-440C-AF9F-994B4672E47C}"/>
    <cellStyle name="Accent3 13 7" xfId="24216" xr:uid="{4CFEE0BA-FB14-484F-AB53-F3C0225B0A22}"/>
    <cellStyle name="Accent3 14" xfId="24217" xr:uid="{EC54DD61-C5AC-493B-AEC9-122A2B596D38}"/>
    <cellStyle name="Accent3 14 2" xfId="24218" xr:uid="{DC8ADB7B-0C20-41A3-B665-7142BFC22C37}"/>
    <cellStyle name="Accent3 14 2 2" xfId="24219" xr:uid="{625275B4-F161-4007-AD1A-7AA899EA26AD}"/>
    <cellStyle name="Accent3 14 3" xfId="24220" xr:uid="{46FAE476-C2CC-46E9-8801-D6D2965DB32B}"/>
    <cellStyle name="Accent3 14 4" xfId="24221" xr:uid="{28DED157-EA74-4E8F-99FC-D91E228060A5}"/>
    <cellStyle name="Accent3 14 5" xfId="24222" xr:uid="{D5740059-7FC9-4ED2-BABB-E5485CAE2C39}"/>
    <cellStyle name="Accent3 14 6" xfId="24223" xr:uid="{C3BB16A0-5B9A-4E0A-A842-F0B34034EA22}"/>
    <cellStyle name="Accent3 14 7" xfId="24224" xr:uid="{59013F6E-75D4-4458-B94A-F1907D57A48F}"/>
    <cellStyle name="Accent3 15" xfId="24225" xr:uid="{44549844-C0B9-4E42-9117-29D0A87010E3}"/>
    <cellStyle name="Accent3 15 2" xfId="24226" xr:uid="{85FFFB98-0D55-4614-8F8D-DABCA0D6AE71}"/>
    <cellStyle name="Accent3 15 2 2" xfId="24227" xr:uid="{42C44CEC-614E-46FC-96D6-6C963C13A0EE}"/>
    <cellStyle name="Accent3 15 3" xfId="24228" xr:uid="{AB2ABC36-8022-4AE6-9DDE-3F47E1EEDD87}"/>
    <cellStyle name="Accent3 15 4" xfId="24229" xr:uid="{BAD11893-681F-45FC-A6EF-960A0D20A047}"/>
    <cellStyle name="Accent3 15 5" xfId="24230" xr:uid="{332B5C37-A1B4-4FA6-AC28-8CD50D33E37D}"/>
    <cellStyle name="Accent3 15 6" xfId="24231" xr:uid="{AA2D5C15-B353-41BC-8E0E-B1A38B9BF642}"/>
    <cellStyle name="Accent3 15 7" xfId="24232" xr:uid="{E7B48C6D-B46D-475C-8C27-9EAFE3443736}"/>
    <cellStyle name="Accent3 16" xfId="24233" xr:uid="{36F830C6-BF10-459C-963F-AE663E3CE3A4}"/>
    <cellStyle name="Accent3 16 2" xfId="24234" xr:uid="{7BC6165E-98EE-4A62-AE93-117151C1D0F3}"/>
    <cellStyle name="Accent3 16 2 2" xfId="24235" xr:uid="{25EE42C2-3D89-4E46-BC23-F65676B5A97B}"/>
    <cellStyle name="Accent3 16 3" xfId="24236" xr:uid="{C72ADF6A-7367-4536-980D-1B2A05390FD5}"/>
    <cellStyle name="Accent3 16 4" xfId="24237" xr:uid="{722DCD0C-5E3B-4192-B987-2EA7328F048D}"/>
    <cellStyle name="Accent3 16 5" xfId="24238" xr:uid="{0B247F24-D85C-4DDC-B5E8-6FCC37DDAAB1}"/>
    <cellStyle name="Accent3 16 6" xfId="24239" xr:uid="{71520515-331F-4A6E-BD8E-1A1B10789A5F}"/>
    <cellStyle name="Accent3 16 7" xfId="24240" xr:uid="{8873136E-3191-4B76-B387-98B2BB3E4069}"/>
    <cellStyle name="Accent3 17" xfId="24241" xr:uid="{9F62A19B-EC65-49A9-B049-589D49699804}"/>
    <cellStyle name="Accent3 17 2" xfId="24242" xr:uid="{DF54B39C-E168-4502-8B5D-3CFEEBA46E52}"/>
    <cellStyle name="Accent3 17 2 2" xfId="24243" xr:uid="{4224AC3F-12A9-4B8D-9AA7-4E12F40FADB0}"/>
    <cellStyle name="Accent3 17 3" xfId="24244" xr:uid="{83B51DCE-2077-48EE-AA55-8F99AF447B1C}"/>
    <cellStyle name="Accent3 17 4" xfId="24245" xr:uid="{BD585E85-D460-41B4-B1CB-629DFB0D6EF4}"/>
    <cellStyle name="Accent3 17 5" xfId="24246" xr:uid="{34523F0C-D873-42C0-9778-2B3E63D343FF}"/>
    <cellStyle name="Accent3 17 6" xfId="24247" xr:uid="{5CD2ACB7-3D1C-4CE7-BE9F-588149A099A0}"/>
    <cellStyle name="Accent3 17 7" xfId="24248" xr:uid="{A91333B2-AD4F-46CE-8B56-503B8E89E619}"/>
    <cellStyle name="Accent3 18" xfId="24249" xr:uid="{4CBFC5F5-D260-4172-8D80-E2EF9AD8169E}"/>
    <cellStyle name="Accent3 18 2" xfId="24250" xr:uid="{394CF4D1-9305-4D12-A112-9A907DE6554F}"/>
    <cellStyle name="Accent3 18 2 2" xfId="24251" xr:uid="{44F16D0C-3063-46EE-ACAE-A87DB5F2FC2D}"/>
    <cellStyle name="Accent3 18 3" xfId="24252" xr:uid="{F522D0B2-FBDF-47AA-97EE-5EA38D873847}"/>
    <cellStyle name="Accent3 18 4" xfId="24253" xr:uid="{4C7A0C6D-02B0-403F-B4D6-E45590FCF2BA}"/>
    <cellStyle name="Accent3 18 5" xfId="24254" xr:uid="{FBF1008D-9BE1-47C0-80BA-068B9D2EC47B}"/>
    <cellStyle name="Accent3 18 6" xfId="24255" xr:uid="{3AC8D1DF-C5F6-45E3-BB81-01A9FEA2E8F6}"/>
    <cellStyle name="Accent3 18 7" xfId="24256" xr:uid="{2BC93BDF-1489-44E5-8944-91484B951EE6}"/>
    <cellStyle name="Accent3 19" xfId="24257" xr:uid="{EB0B713D-EA59-4566-8B16-1A36CFC96FEA}"/>
    <cellStyle name="Accent3 19 2" xfId="24258" xr:uid="{49562A65-78D6-40D4-A72D-D6D65CF078E0}"/>
    <cellStyle name="Accent3 19 2 2" xfId="24259" xr:uid="{A0325E1C-9A83-4863-B1AB-E21B5773A16D}"/>
    <cellStyle name="Accent3 19 3" xfId="24260" xr:uid="{4E0E18BE-DD7E-48B8-9464-C4A3C15142D6}"/>
    <cellStyle name="Accent3 19 4" xfId="24261" xr:uid="{7C07BD1A-47FC-4F64-A8CD-795480FF0CEB}"/>
    <cellStyle name="Accent3 19 5" xfId="24262" xr:uid="{B27A68FC-17B2-45C7-B793-1CD438033739}"/>
    <cellStyle name="Accent3 19 6" xfId="24263" xr:uid="{FFA60989-B940-4518-85E0-E7CF990EF23D}"/>
    <cellStyle name="Accent3 19 7" xfId="24264" xr:uid="{CE5A4B43-F3B5-444E-B08F-EACA258BB51C}"/>
    <cellStyle name="Accent3 2" xfId="263" xr:uid="{48279D3A-1B77-4FCB-94DA-1DD822945459}"/>
    <cellStyle name="Accent3 2 10" xfId="37716" xr:uid="{F0F4CFCA-510C-4432-BC10-29FADEF2FAA0}"/>
    <cellStyle name="Accent3 2 11" xfId="5474" xr:uid="{0044E4A1-90CD-4821-9491-1CC0968ED105}"/>
    <cellStyle name="Accent3 2 2" xfId="24266" xr:uid="{90CCD562-1A4D-4C33-8ABB-76C9502AF4F3}"/>
    <cellStyle name="Accent3 2 2 2" xfId="24267" xr:uid="{99B3853A-10CA-449E-95AC-4F458C368879}"/>
    <cellStyle name="Accent3 2 3" xfId="24268" xr:uid="{E55413C4-ED11-44BF-977A-F8AE2CF6EC49}"/>
    <cellStyle name="Accent3 2 4" xfId="24269" xr:uid="{6457D08A-47D4-476B-A498-28C6F30A89C2}"/>
    <cellStyle name="Accent3 2 5" xfId="24270" xr:uid="{186DE85D-D94D-4BA7-A1ED-D28AE91E284E}"/>
    <cellStyle name="Accent3 2 6" xfId="24271" xr:uid="{48604F41-EEAB-4306-B8DE-FF6CDCA6E504}"/>
    <cellStyle name="Accent3 2 7" xfId="24272" xr:uid="{C5321EB5-CDB8-41FA-A381-A3C99DD8BDA7}"/>
    <cellStyle name="Accent3 2 8" xfId="24273" xr:uid="{C80C858A-11A5-4234-9B10-9BEABDE86B94}"/>
    <cellStyle name="Accent3 2 9" xfId="24265" xr:uid="{FB0336D5-BA5E-4600-8FB2-3DF72B0C0212}"/>
    <cellStyle name="Accent3 20" xfId="24274" xr:uid="{9EE46121-3269-492F-8791-ADA55E3D6CB8}"/>
    <cellStyle name="Accent3 20 2" xfId="24275" xr:uid="{2397ACEB-79D1-4134-B2CC-4D7AE8FA282A}"/>
    <cellStyle name="Accent3 20 2 2" xfId="24276" xr:uid="{F71BB922-6CC9-4248-929D-93EDDCA2D158}"/>
    <cellStyle name="Accent3 20 3" xfId="24277" xr:uid="{2BB762C1-9C59-4921-BD8F-451B1EBD463B}"/>
    <cellStyle name="Accent3 20 4" xfId="24278" xr:uid="{6D14047D-8D08-4424-8177-97BAD9B044EA}"/>
    <cellStyle name="Accent3 20 5" xfId="24279" xr:uid="{283F2776-4A2B-49B6-9EA8-F51FA700C7BF}"/>
    <cellStyle name="Accent3 20 6" xfId="24280" xr:uid="{36E97D6E-D157-4D10-8AAA-0B77C6A23967}"/>
    <cellStyle name="Accent3 20 7" xfId="24281" xr:uid="{72281708-F074-4349-B014-1570F811C62E}"/>
    <cellStyle name="Accent3 21" xfId="24282" xr:uid="{D0C09995-5E87-44D2-A4C2-D0886EB73D8D}"/>
    <cellStyle name="Accent3 21 2" xfId="24283" xr:uid="{2CB7DAA0-696A-480C-A144-1A69806FA1B2}"/>
    <cellStyle name="Accent3 21 2 2" xfId="24284" xr:uid="{864CBE30-94B0-4C9F-9EDC-68A865CDC2F4}"/>
    <cellStyle name="Accent3 21 3" xfId="24285" xr:uid="{6CBEC632-0F22-4C24-96F6-B7870AE0B316}"/>
    <cellStyle name="Accent3 21 4" xfId="24286" xr:uid="{6CE5FDEA-E79A-4DE4-9A14-683CAB61593A}"/>
    <cellStyle name="Accent3 21 5" xfId="24287" xr:uid="{4A31E49D-1757-4F62-9923-5427751BE9E3}"/>
    <cellStyle name="Accent3 21 6" xfId="24288" xr:uid="{5B9EFAA7-29A5-4649-A998-3F7E74444641}"/>
    <cellStyle name="Accent3 21 7" xfId="24289" xr:uid="{A5E2949A-CE97-4065-9ED0-C82E9FC412B4}"/>
    <cellStyle name="Accent3 22" xfId="24290" xr:uid="{338445E8-7826-4783-822A-8EB1085C0F7B}"/>
    <cellStyle name="Accent3 22 2" xfId="24291" xr:uid="{7D2FB42C-35C7-440E-B91B-D67FB9DF6F04}"/>
    <cellStyle name="Accent3 22 2 2" xfId="24292" xr:uid="{FB7B039C-6F6E-48C4-BA7A-97A62669E91E}"/>
    <cellStyle name="Accent3 22 3" xfId="24293" xr:uid="{6FFB08AE-37C9-4A5C-A9D4-6D8995423282}"/>
    <cellStyle name="Accent3 22 4" xfId="24294" xr:uid="{403E0E29-902F-4971-88E8-6F326A5C6335}"/>
    <cellStyle name="Accent3 22 5" xfId="24295" xr:uid="{C78305A3-F483-4A48-958A-CE4FA6D28A47}"/>
    <cellStyle name="Accent3 22 6" xfId="24296" xr:uid="{3E67172C-460B-436D-95AA-801CB0F80ED1}"/>
    <cellStyle name="Accent3 22 7" xfId="24297" xr:uid="{B7A21350-4292-4779-A7E1-40443D8F8C85}"/>
    <cellStyle name="Accent3 23" xfId="24298" xr:uid="{C4D4D867-61FE-49DD-8436-E4DA463DDF20}"/>
    <cellStyle name="Accent3 23 2" xfId="24299" xr:uid="{B31EC7AE-3AFF-4B65-B37D-B883EF4167FD}"/>
    <cellStyle name="Accent3 23 2 2" xfId="24300" xr:uid="{E37F065D-8D0D-46F2-A11A-A63E3238C7EE}"/>
    <cellStyle name="Accent3 23 3" xfId="24301" xr:uid="{EEA62DFA-2705-4B8A-B43B-B58CB672B277}"/>
    <cellStyle name="Accent3 23 4" xfId="24302" xr:uid="{1952E309-E851-4911-990A-139FDB877D67}"/>
    <cellStyle name="Accent3 23 5" xfId="24303" xr:uid="{E2742DED-A0D6-491C-A323-0677C29BDB45}"/>
    <cellStyle name="Accent3 23 6" xfId="24304" xr:uid="{A42E0D11-01CB-4E5D-9CB5-A692AD0B557C}"/>
    <cellStyle name="Accent3 23 7" xfId="24305" xr:uid="{32529603-633A-4816-816A-EC206F30B1C7}"/>
    <cellStyle name="Accent3 24" xfId="24306" xr:uid="{14A4FB6D-0EA9-4722-9071-BB584A45BEED}"/>
    <cellStyle name="Accent3 24 2" xfId="24307" xr:uid="{E504115E-75A8-4044-B41E-8DF70EA43A5F}"/>
    <cellStyle name="Accent3 24 2 2" xfId="24308" xr:uid="{AC495A60-19A3-4818-AAFA-783E842A22D3}"/>
    <cellStyle name="Accent3 24 3" xfId="24309" xr:uid="{DC666E97-007B-46D2-B881-E0C84A95E7B1}"/>
    <cellStyle name="Accent3 24 4" xfId="24310" xr:uid="{A7925496-3B2B-4B31-A68D-B6FDBBA4FF14}"/>
    <cellStyle name="Accent3 24 5" xfId="24311" xr:uid="{DD424022-D1FB-4E4F-BEF7-57915ADD133D}"/>
    <cellStyle name="Accent3 24 6" xfId="24312" xr:uid="{B43C5FDA-D565-47C3-A150-8C1435EB7DCF}"/>
    <cellStyle name="Accent3 24 7" xfId="24313" xr:uid="{850D228E-597E-468D-987A-F03B10317860}"/>
    <cellStyle name="Accent3 25" xfId="24314" xr:uid="{41478115-AC62-4AB8-A401-E53D4560EA96}"/>
    <cellStyle name="Accent3 25 2" xfId="24315" xr:uid="{AD211F03-87E0-4D67-8AC9-8A717227C2C1}"/>
    <cellStyle name="Accent3 25 2 2" xfId="24316" xr:uid="{7492665A-C1BE-42C9-9CEA-622D7112A9F4}"/>
    <cellStyle name="Accent3 25 3" xfId="24317" xr:uid="{56CD71FA-0CD3-4180-BFBD-C61F705EF578}"/>
    <cellStyle name="Accent3 25 4" xfId="24318" xr:uid="{C6252679-CAB6-4742-A2BA-269ABC083D95}"/>
    <cellStyle name="Accent3 25 5" xfId="24319" xr:uid="{490DFE33-B4AC-4B7E-9FD7-41372CA02E02}"/>
    <cellStyle name="Accent3 25 6" xfId="24320" xr:uid="{34421DD8-1F3C-4131-9D32-1454FA66FF27}"/>
    <cellStyle name="Accent3 25 7" xfId="24321" xr:uid="{2036529A-8F34-45BF-96C6-66F682F19516}"/>
    <cellStyle name="Accent3 26" xfId="24322" xr:uid="{138C99B1-8E29-418D-8C73-12030BE8073B}"/>
    <cellStyle name="Accent3 26 2" xfId="24323" xr:uid="{2EC8D9EC-E6CE-4174-8DE1-589D6AFD5C7D}"/>
    <cellStyle name="Accent3 26 2 2" xfId="24324" xr:uid="{303E0E5C-7F6F-4F49-89DA-0EBE75360256}"/>
    <cellStyle name="Accent3 26 3" xfId="24325" xr:uid="{FDE56AA5-0B1D-4102-B88A-81B6A8594283}"/>
    <cellStyle name="Accent3 26 4" xfId="24326" xr:uid="{065B1204-05CA-4DB0-8A60-454FCE706181}"/>
    <cellStyle name="Accent3 26 5" xfId="24327" xr:uid="{691F310C-0100-47A0-8767-22FA2F17FCD7}"/>
    <cellStyle name="Accent3 26 6" xfId="24328" xr:uid="{A74994BA-AE36-4238-B80C-F18DE2A6F008}"/>
    <cellStyle name="Accent3 26 7" xfId="24329" xr:uid="{E2CDBB9C-CA22-42E1-B040-DF51853B0249}"/>
    <cellStyle name="Accent3 27" xfId="24330" xr:uid="{F4FCE5E6-5D10-49BE-8E95-4BECD03CFF48}"/>
    <cellStyle name="Accent3 27 2" xfId="24331" xr:uid="{29DD5FEC-4EBB-4872-8563-032A02D9A53B}"/>
    <cellStyle name="Accent3 27 2 2" xfId="24332" xr:uid="{C216C27F-E2EA-451A-B989-53BD2999F96B}"/>
    <cellStyle name="Accent3 27 3" xfId="24333" xr:uid="{65AFA83A-108C-4A63-ADC0-96D08D6186FA}"/>
    <cellStyle name="Accent3 27 4" xfId="24334" xr:uid="{013CB32B-8568-476D-BFF6-67D89385797A}"/>
    <cellStyle name="Accent3 27 5" xfId="24335" xr:uid="{03C56957-040A-41A5-BA5E-8B15128FA29D}"/>
    <cellStyle name="Accent3 27 6" xfId="24336" xr:uid="{E9D3C6A3-57AF-45EA-8D39-4F28598A98B6}"/>
    <cellStyle name="Accent3 27 7" xfId="24337" xr:uid="{D2A208D2-6BDF-43D0-AEFA-BAE7074FF408}"/>
    <cellStyle name="Accent3 28" xfId="24338" xr:uid="{197C2C52-6F29-463C-8C37-83ED12FE0A92}"/>
    <cellStyle name="Accent3 28 2" xfId="24339" xr:uid="{BCEC411B-DB4D-4447-AC7B-A9CB29001CBE}"/>
    <cellStyle name="Accent3 28 2 2" xfId="24340" xr:uid="{9CE55106-A9CD-4F33-AD0A-F2803419275B}"/>
    <cellStyle name="Accent3 28 3" xfId="24341" xr:uid="{EC54D7F0-C07C-468B-9B15-B07B6EEFC9CD}"/>
    <cellStyle name="Accent3 28 4" xfId="24342" xr:uid="{998699FB-2413-41A0-95B5-A251D17B8901}"/>
    <cellStyle name="Accent3 28 5" xfId="24343" xr:uid="{7CCEB011-55FA-4F35-A491-11C6398BE3D5}"/>
    <cellStyle name="Accent3 28 6" xfId="24344" xr:uid="{34702ABB-4391-4077-B5B7-3FC696871DC0}"/>
    <cellStyle name="Accent3 28 7" xfId="24345" xr:uid="{E6E1D96D-C8CF-4B77-A967-BFAF89A271D4}"/>
    <cellStyle name="Accent3 29" xfId="24346" xr:uid="{7552D6FB-F9D1-488C-9E89-305D82D4BFA1}"/>
    <cellStyle name="Accent3 29 2" xfId="24347" xr:uid="{10A9DB32-3210-4B70-B7D1-9FCB5497BED9}"/>
    <cellStyle name="Accent3 29 2 2" xfId="24348" xr:uid="{1E72543E-C18C-4FC9-B554-0105C88ECECD}"/>
    <cellStyle name="Accent3 29 3" xfId="24349" xr:uid="{32A97B5C-B059-4923-95E3-E0C24A440FF9}"/>
    <cellStyle name="Accent3 29 4" xfId="24350" xr:uid="{913B165E-CDA3-48F5-BA9C-F812B18187E5}"/>
    <cellStyle name="Accent3 29 5" xfId="24351" xr:uid="{854619A9-621F-43DB-83A6-D85708A07B3F}"/>
    <cellStyle name="Accent3 29 6" xfId="24352" xr:uid="{E50521C5-2F60-4315-8ECB-6942C8C05357}"/>
    <cellStyle name="Accent3 29 7" xfId="24353" xr:uid="{A82037CF-D689-4861-A24F-0C9E71AC03EB}"/>
    <cellStyle name="Accent3 3" xfId="264" xr:uid="{AFB21223-DEB9-44F1-8D61-9E4CC2797C3D}"/>
    <cellStyle name="Accent3 3 2" xfId="24355" xr:uid="{70A613AB-F46A-4DE8-BDB5-BC061286A611}"/>
    <cellStyle name="Accent3 3 2 2" xfId="24356" xr:uid="{ADD131A7-70C9-4966-ACAB-37F84DE93E8B}"/>
    <cellStyle name="Accent3 3 3" xfId="24357" xr:uid="{A4364DFC-7ECF-4100-A174-4ADD3AAED12B}"/>
    <cellStyle name="Accent3 3 4" xfId="24358" xr:uid="{8E3CC3AC-3DAE-4613-90F4-D846FE47E53E}"/>
    <cellStyle name="Accent3 3 5" xfId="24359" xr:uid="{CDC1CE0B-03ED-49DF-852C-5EC4589DEE17}"/>
    <cellStyle name="Accent3 3 6" xfId="24360" xr:uid="{2AE3CEF8-42D4-4090-9F96-AE7A02745ECC}"/>
    <cellStyle name="Accent3 3 7" xfId="24361" xr:uid="{6B34A230-6142-45A5-9F0D-366AA35B8D01}"/>
    <cellStyle name="Accent3 3 8" xfId="24354" xr:uid="{DB562DB9-18D5-4355-B8C9-A88029069D1A}"/>
    <cellStyle name="Accent3 3 9" xfId="5620" xr:uid="{699F2B6F-C037-49D8-82E7-5F11BD262E86}"/>
    <cellStyle name="Accent3 30" xfId="24362" xr:uid="{801E4855-0D09-4A22-A39C-773BACC223EB}"/>
    <cellStyle name="Accent3 30 2" xfId="24363" xr:uid="{CBC6B7E1-189A-4A9A-9A23-C642F58AD52B}"/>
    <cellStyle name="Accent3 30 2 2" xfId="24364" xr:uid="{6085AEEE-6874-4396-B591-0398ABB454EE}"/>
    <cellStyle name="Accent3 30 3" xfId="24365" xr:uid="{3BE017A6-F2FC-4691-953D-BD1A7AB213E4}"/>
    <cellStyle name="Accent3 30 4" xfId="24366" xr:uid="{791B333D-B82D-4756-89F6-74B9E68AE09A}"/>
    <cellStyle name="Accent3 30 5" xfId="24367" xr:uid="{73283CC3-B09E-4C0B-873B-6AC522BF39B1}"/>
    <cellStyle name="Accent3 30 6" xfId="24368" xr:uid="{9C4C2124-2897-411A-8485-80C6FBA4E853}"/>
    <cellStyle name="Accent3 30 7" xfId="24369" xr:uid="{53A907D6-4679-487B-BBFA-4375F21C8C86}"/>
    <cellStyle name="Accent3 31" xfId="24370" xr:uid="{1752B118-4954-4C7F-A15E-C74EF5749AE5}"/>
    <cellStyle name="Accent3 31 2" xfId="24371" xr:uid="{FBCCDD18-CB14-4948-B24D-89FD04DD5359}"/>
    <cellStyle name="Accent3 31 2 2" xfId="24372" xr:uid="{8B2F3EC2-6D33-4334-BDC0-E40CE1D800AE}"/>
    <cellStyle name="Accent3 31 3" xfId="24373" xr:uid="{FC7AC3B0-25E2-4E87-A905-E3A56C64E890}"/>
    <cellStyle name="Accent3 31 4" xfId="24374" xr:uid="{B84A942D-63F9-4E58-8EB1-3EA8FF81326B}"/>
    <cellStyle name="Accent3 31 5" xfId="24375" xr:uid="{2001B16B-9870-4CEE-AC95-90A1D2D543BD}"/>
    <cellStyle name="Accent3 31 6" xfId="24376" xr:uid="{3FBA8482-E8CD-43CF-871A-C096351391F8}"/>
    <cellStyle name="Accent3 31 7" xfId="24377" xr:uid="{D369D6B3-10A3-4F9B-9D2A-06EECAD8848E}"/>
    <cellStyle name="Accent3 32" xfId="24378" xr:uid="{2006EF20-3B88-4004-B67D-97A3EF049C89}"/>
    <cellStyle name="Accent3 32 2" xfId="24379" xr:uid="{9C544020-C664-4277-8F9E-C72AADDF71E1}"/>
    <cellStyle name="Accent3 32 2 2" xfId="24380" xr:uid="{DF6FC1DB-EDB1-416A-89F9-EDAC47F17959}"/>
    <cellStyle name="Accent3 32 3" xfId="24381" xr:uid="{C5356804-4A18-4C13-8A25-0C50B8E7BED3}"/>
    <cellStyle name="Accent3 32 4" xfId="24382" xr:uid="{77BB165E-EB08-4F4B-B57C-2681EE89F78E}"/>
    <cellStyle name="Accent3 32 5" xfId="24383" xr:uid="{64733103-27F2-47B7-9B8F-89ED713B7F58}"/>
    <cellStyle name="Accent3 32 6" xfId="24384" xr:uid="{D2659DA2-6A0E-49BE-8AA2-95F2CD11E0DE}"/>
    <cellStyle name="Accent3 32 7" xfId="24385" xr:uid="{44BB48F5-7A02-4349-AB61-2ED24516D450}"/>
    <cellStyle name="Accent3 33" xfId="24386" xr:uid="{36BDEF7D-007A-4153-A9BD-0D1E2EE9B05D}"/>
    <cellStyle name="Accent3 33 2" xfId="24387" xr:uid="{D88D7702-7757-4DCF-868D-5434E01BA610}"/>
    <cellStyle name="Accent3 33 2 2" xfId="24388" xr:uid="{D7919816-645F-4431-A14A-114B10A6801D}"/>
    <cellStyle name="Accent3 33 3" xfId="24389" xr:uid="{1E6DEA85-1329-4C29-8B67-114BE9B379C5}"/>
    <cellStyle name="Accent3 33 4" xfId="24390" xr:uid="{F2A9E814-4D89-447F-898B-3675D86109B5}"/>
    <cellStyle name="Accent3 33 5" xfId="24391" xr:uid="{0AB327B4-B059-4212-8A6F-577F0048C547}"/>
    <cellStyle name="Accent3 33 6" xfId="24392" xr:uid="{691FD8BB-B8AE-4157-954A-E1623D48510C}"/>
    <cellStyle name="Accent3 33 7" xfId="24393" xr:uid="{C4ED1594-E6ED-4BD4-961A-F6C3DEAE6B86}"/>
    <cellStyle name="Accent3 34" xfId="24394" xr:uid="{6DFCCF54-BC39-404F-BCB0-7B77A6A74274}"/>
    <cellStyle name="Accent3 34 2" xfId="24395" xr:uid="{F727F4A5-7878-4014-870C-83F6A8CBD6B7}"/>
    <cellStyle name="Accent3 34 2 2" xfId="24396" xr:uid="{3AD411F8-84F1-4FBD-935A-D0E5F78B5BDE}"/>
    <cellStyle name="Accent3 34 3" xfId="24397" xr:uid="{DCCC6598-B398-47E6-8871-B0043562F145}"/>
    <cellStyle name="Accent3 34 4" xfId="24398" xr:uid="{0F2463CD-7E0F-48A3-AC14-A05132904C18}"/>
    <cellStyle name="Accent3 34 5" xfId="24399" xr:uid="{F20E216A-CC9F-42FD-ACDC-2BF4EA8F7F43}"/>
    <cellStyle name="Accent3 34 6" xfId="24400" xr:uid="{A9778AE2-4381-4484-A98B-E0F9A5C23EC6}"/>
    <cellStyle name="Accent3 34 7" xfId="24401" xr:uid="{406A6C87-5FEA-4B32-B3D1-AF0F8663D05D}"/>
    <cellStyle name="Accent3 35" xfId="24402" xr:uid="{1B2FE258-EC1D-46A9-838C-A207BDB3B1EF}"/>
    <cellStyle name="Accent3 35 2" xfId="24403" xr:uid="{9F8D418A-A7BD-4574-918A-F9C7ABBA2627}"/>
    <cellStyle name="Accent3 35 2 2" xfId="24404" xr:uid="{696071D3-FFBE-4256-A9A9-401CD9C2551D}"/>
    <cellStyle name="Accent3 35 3" xfId="24405" xr:uid="{52B1C33A-55FB-4BEF-B622-9CB64935CA26}"/>
    <cellStyle name="Accent3 35 4" xfId="24406" xr:uid="{66EA5FBB-1E3A-4D4B-8067-0B1BFDE3EB34}"/>
    <cellStyle name="Accent3 35 5" xfId="24407" xr:uid="{0F655A3A-7E0A-4C22-896A-FF6CEB05940C}"/>
    <cellStyle name="Accent3 35 6" xfId="24408" xr:uid="{CE688158-CB9D-4DEC-B178-0ECFCB287855}"/>
    <cellStyle name="Accent3 35 7" xfId="24409" xr:uid="{A715673E-CACC-418C-821B-7A8D438DB943}"/>
    <cellStyle name="Accent3 36" xfId="24410" xr:uid="{FB45AAEF-8BD4-4DD1-879A-4CE12FFF295C}"/>
    <cellStyle name="Accent3 36 2" xfId="24411" xr:uid="{3D01CB74-A1D0-4DF4-A977-654352420EB3}"/>
    <cellStyle name="Accent3 36 2 2" xfId="24412" xr:uid="{ADAD0129-580F-47EE-993A-EC7C67DA4284}"/>
    <cellStyle name="Accent3 36 3" xfId="24413" xr:uid="{9E9976F5-AC48-4B42-9C04-6D32B9A1F6B6}"/>
    <cellStyle name="Accent3 36 4" xfId="24414" xr:uid="{EE7CD381-CB22-43E9-9925-38C3026BD9E8}"/>
    <cellStyle name="Accent3 36 5" xfId="24415" xr:uid="{55CD763D-D500-47EC-8543-DDE57075407A}"/>
    <cellStyle name="Accent3 36 6" xfId="24416" xr:uid="{E4D8AF05-5881-49CF-88B5-57E04C04A05E}"/>
    <cellStyle name="Accent3 36 7" xfId="24417" xr:uid="{A31F0E42-EE93-4CD8-9239-5CD248D9BAB3}"/>
    <cellStyle name="Accent3 37" xfId="24418" xr:uid="{7FCAA150-2484-4EAA-B5D5-CC3EDBA32875}"/>
    <cellStyle name="Accent3 37 2" xfId="24419" xr:uid="{99EC2952-354B-448E-805C-0B6E51C7B29B}"/>
    <cellStyle name="Accent3 37 2 2" xfId="24420" xr:uid="{164DC780-933B-4BEA-BE34-1901822267A6}"/>
    <cellStyle name="Accent3 37 3" xfId="24421" xr:uid="{C62AF557-ED9E-4F63-8CBE-103541F4015D}"/>
    <cellStyle name="Accent3 37 4" xfId="24422" xr:uid="{500ED68A-2C2A-4030-B37D-357E9563C786}"/>
    <cellStyle name="Accent3 37 5" xfId="24423" xr:uid="{99632171-6B71-41F8-877D-403428CE8AF9}"/>
    <cellStyle name="Accent3 37 6" xfId="24424" xr:uid="{B1781992-3982-4968-82B4-A5CF2028C20F}"/>
    <cellStyle name="Accent3 37 7" xfId="24425" xr:uid="{262BCE43-7DB8-46DC-94EC-AC1C3C89DB71}"/>
    <cellStyle name="Accent3 38" xfId="24426" xr:uid="{F8FFE6BA-B085-4C15-A13E-6904880E1BBB}"/>
    <cellStyle name="Accent3 38 2" xfId="24427" xr:uid="{ABA79F52-02CD-49C7-A2CA-D836A019216B}"/>
    <cellStyle name="Accent3 38 2 2" xfId="24428" xr:uid="{923462B9-6AE0-426D-8DE4-1A4475E27289}"/>
    <cellStyle name="Accent3 38 3" xfId="24429" xr:uid="{DF3E3132-DF4E-45EB-9725-DC57BA611407}"/>
    <cellStyle name="Accent3 38 4" xfId="24430" xr:uid="{5EA34310-AB0D-41E3-B8A4-B20DA4BDE0B8}"/>
    <cellStyle name="Accent3 38 5" xfId="24431" xr:uid="{4AC84929-BC18-414F-B4A1-000F73F6F4A3}"/>
    <cellStyle name="Accent3 38 6" xfId="24432" xr:uid="{84B2C8F5-93B8-4515-94D8-A90B0A7BCB18}"/>
    <cellStyle name="Accent3 38 7" xfId="24433" xr:uid="{697763DF-079D-4F40-B902-FA40F8475A38}"/>
    <cellStyle name="Accent3 39" xfId="24434" xr:uid="{67669DCC-D0A9-4A4B-BDC1-56169613B8BF}"/>
    <cellStyle name="Accent3 39 2" xfId="24435" xr:uid="{A8A4AFE7-3233-4234-86E5-7370859AC727}"/>
    <cellStyle name="Accent3 39 2 2" xfId="24436" xr:uid="{E60D0451-0041-4B20-BCF3-3EBCB449FFE0}"/>
    <cellStyle name="Accent3 39 3" xfId="24437" xr:uid="{9EE9BB03-74D2-4ECE-9617-471CF30749C4}"/>
    <cellStyle name="Accent3 39 4" xfId="24438" xr:uid="{59A5CF91-7FD4-4C45-BD7A-B00EF0C0A0E9}"/>
    <cellStyle name="Accent3 39 5" xfId="24439" xr:uid="{5562BB14-61EC-4DF2-9781-499581495302}"/>
    <cellStyle name="Accent3 39 6" xfId="24440" xr:uid="{51560919-F658-472B-968C-810190AF3EFC}"/>
    <cellStyle name="Accent3 39 7" xfId="24441" xr:uid="{F3A6B01E-7160-4B08-ADD5-945528B52DC0}"/>
    <cellStyle name="Accent3 4" xfId="265" xr:uid="{02B44350-F5D2-49CA-BD35-36985DD803E5}"/>
    <cellStyle name="Accent3 4 2" xfId="24443" xr:uid="{CBBDE893-40F8-4607-9CA1-7BC5806420AB}"/>
    <cellStyle name="Accent3 4 2 2" xfId="24444" xr:uid="{C5A63C38-AAD2-4FC5-84FC-6905A8A049E4}"/>
    <cellStyle name="Accent3 4 3" xfId="24445" xr:uid="{BB280E56-51BF-4293-B5FE-0EB695308DD4}"/>
    <cellStyle name="Accent3 4 4" xfId="24446" xr:uid="{D6938B24-4368-4678-B9C8-AC08DF93C605}"/>
    <cellStyle name="Accent3 4 5" xfId="24447" xr:uid="{65DF87C7-45AB-405D-A75E-1D189C7341A6}"/>
    <cellStyle name="Accent3 4 6" xfId="24448" xr:uid="{21165D5A-1FE7-4623-8875-6AB001A6568A}"/>
    <cellStyle name="Accent3 4 7" xfId="24449" xr:uid="{A2D4A5C9-AE3A-4898-BB2D-E064BA8866E2}"/>
    <cellStyle name="Accent3 4 8" xfId="24442" xr:uid="{22328FC4-C4A0-4B51-9CA3-3B933CF938F2}"/>
    <cellStyle name="Accent3 40" xfId="24450" xr:uid="{A54375ED-DD03-4138-A46B-7E8ABBDED2E9}"/>
    <cellStyle name="Accent3 40 2" xfId="24451" xr:uid="{23E6A121-7EFE-4439-A193-1A01FAB08368}"/>
    <cellStyle name="Accent3 40 2 2" xfId="24452" xr:uid="{8054349B-2EEA-4D6F-B90B-F9C07371591E}"/>
    <cellStyle name="Accent3 40 3" xfId="24453" xr:uid="{A408612B-6796-4C69-AE37-A7045C6AA6FA}"/>
    <cellStyle name="Accent3 40 4" xfId="24454" xr:uid="{F24D6CC2-968D-423B-96CA-01EEE9DEEBB3}"/>
    <cellStyle name="Accent3 40 5" xfId="24455" xr:uid="{84F713E1-478A-442C-9B36-520DEB5E62E0}"/>
    <cellStyle name="Accent3 40 6" xfId="24456" xr:uid="{A863913B-41C2-40AC-922C-52853BEBB616}"/>
    <cellStyle name="Accent3 40 7" xfId="24457" xr:uid="{D1E50A36-B58F-4F2D-8A79-B72F1D1E4AC9}"/>
    <cellStyle name="Accent3 41" xfId="24458" xr:uid="{ACEBF114-5763-4336-85A9-C10A2BF3D690}"/>
    <cellStyle name="Accent3 41 2" xfId="24459" xr:uid="{A062F174-056E-491E-A4C8-296D061816B3}"/>
    <cellStyle name="Accent3 41 2 2" xfId="24460" xr:uid="{B9F4A431-CDE9-4AC5-9F96-AD053A491DE8}"/>
    <cellStyle name="Accent3 41 3" xfId="24461" xr:uid="{6422B58C-40AF-4EE9-BA6D-51018D82EFF8}"/>
    <cellStyle name="Accent3 41 4" xfId="24462" xr:uid="{6DA88CB3-BDFF-4D01-9C77-65B40B62ED48}"/>
    <cellStyle name="Accent3 41 5" xfId="24463" xr:uid="{189D62E5-02FD-4827-B879-726ADE6768D6}"/>
    <cellStyle name="Accent3 41 6" xfId="24464" xr:uid="{E17C1B96-8C9C-4EF5-9F1A-134E4487F41C}"/>
    <cellStyle name="Accent3 41 7" xfId="24465" xr:uid="{698550AE-9D7F-4705-95AE-4DA7F089F3D9}"/>
    <cellStyle name="Accent3 42" xfId="24466" xr:uid="{4C5CC9CC-D743-4403-B5A3-F1FDAA3CA7BF}"/>
    <cellStyle name="Accent3 42 2" xfId="24467" xr:uid="{ADCFC435-36E1-4A31-AA63-1055107E90C5}"/>
    <cellStyle name="Accent3 42 2 2" xfId="24468" xr:uid="{C2FECB84-061A-4C92-B484-5F9880778CE9}"/>
    <cellStyle name="Accent3 42 3" xfId="24469" xr:uid="{23B30D8B-65D9-4B74-A8D7-0643E887E4DF}"/>
    <cellStyle name="Accent3 42 4" xfId="24470" xr:uid="{A08FBD91-EC0B-4C35-99DA-66FD40D3F3D4}"/>
    <cellStyle name="Accent3 42 5" xfId="24471" xr:uid="{DFE3BABC-87D9-4A68-87F3-FD467B1767CA}"/>
    <cellStyle name="Accent3 42 6" xfId="24472" xr:uid="{1A04F6B0-1053-4FA3-A2DD-7A1956B9F133}"/>
    <cellStyle name="Accent3 42 7" xfId="24473" xr:uid="{4E405CB3-C93E-4B7D-8F26-35CAB10716F9}"/>
    <cellStyle name="Accent3 43" xfId="24474" xr:uid="{F9C3E7C5-DC99-4182-81BA-C4676F136535}"/>
    <cellStyle name="Accent3 43 2" xfId="24475" xr:uid="{65E48D5D-489F-4EBF-989B-4E00632A9B03}"/>
    <cellStyle name="Accent3 43 2 2" xfId="24476" xr:uid="{E56ED181-EEBB-4B88-8218-301DEDE7E218}"/>
    <cellStyle name="Accent3 43 3" xfId="24477" xr:uid="{D483739F-F1D9-4BFC-A2CA-0DEDFEEF64FD}"/>
    <cellStyle name="Accent3 43 4" xfId="24478" xr:uid="{CCA12C20-1953-4B4E-B488-7255D34BB219}"/>
    <cellStyle name="Accent3 43 5" xfId="24479" xr:uid="{C9CD6CFF-1E03-430C-8420-C2EF3EF12737}"/>
    <cellStyle name="Accent3 43 6" xfId="24480" xr:uid="{78508F38-8CE2-4C66-A0B1-73015E138195}"/>
    <cellStyle name="Accent3 43 7" xfId="24481" xr:uid="{156ED4A9-0998-451E-B8C7-8BA362B496C8}"/>
    <cellStyle name="Accent3 44" xfId="24482" xr:uid="{FB8CB2A6-3232-4F70-8278-4B1F06D07E87}"/>
    <cellStyle name="Accent3 44 2" xfId="24483" xr:uid="{797DE592-1C93-4EB2-8531-754BFC273A7A}"/>
    <cellStyle name="Accent3 44 2 2" xfId="24484" xr:uid="{29D4A42D-BA39-4095-84FC-E0624F71ACB7}"/>
    <cellStyle name="Accent3 44 3" xfId="24485" xr:uid="{41DF096D-1FE6-4371-9585-04636ECBBCF0}"/>
    <cellStyle name="Accent3 44 4" xfId="24486" xr:uid="{3DFABBD8-1C46-46CC-AD03-E4098FFB5ABA}"/>
    <cellStyle name="Accent3 44 5" xfId="24487" xr:uid="{C92B01DB-81E6-430C-AB1D-BCC2A4D6C7CE}"/>
    <cellStyle name="Accent3 44 6" xfId="24488" xr:uid="{4ED0D844-EEC5-47EB-AFF8-05B84C5ED333}"/>
    <cellStyle name="Accent3 44 7" xfId="24489" xr:uid="{785C735B-7E09-4F6C-ABB4-7155A2F56C5A}"/>
    <cellStyle name="Accent3 45" xfId="24490" xr:uid="{3DFD6BD4-3261-401F-95CA-B66D1470CA54}"/>
    <cellStyle name="Accent3 45 2" xfId="24491" xr:uid="{7510EBB7-6E29-4B5F-8B02-7C27F63023CE}"/>
    <cellStyle name="Accent3 45 2 2" xfId="24492" xr:uid="{ED07D344-0585-46E4-B356-1D91A17DD15C}"/>
    <cellStyle name="Accent3 45 3" xfId="24493" xr:uid="{6D42C05A-DB2A-4580-A7DC-C63F2D71D6E8}"/>
    <cellStyle name="Accent3 45 4" xfId="24494" xr:uid="{00A99B33-9AF6-47A9-BD09-9597CAB03E3F}"/>
    <cellStyle name="Accent3 45 5" xfId="24495" xr:uid="{17958980-8316-4113-ABF8-ADEBA58E32DB}"/>
    <cellStyle name="Accent3 45 6" xfId="24496" xr:uid="{F6945C34-EA0A-4A86-A91B-54531157C367}"/>
    <cellStyle name="Accent3 45 7" xfId="24497" xr:uid="{6826A3F6-F5A8-4A96-AED8-9DC41067F19E}"/>
    <cellStyle name="Accent3 46" xfId="24498" xr:uid="{FBC7B54F-68E4-4467-B40F-252231A4DC8F}"/>
    <cellStyle name="Accent3 46 2" xfId="24499" xr:uid="{47932C30-AC90-4FEE-82E5-23BC1A96AFFB}"/>
    <cellStyle name="Accent3 46 2 2" xfId="24500" xr:uid="{EC2CB6B8-8C00-44E8-BA2C-A782D3F1BE7F}"/>
    <cellStyle name="Accent3 46 3" xfId="24501" xr:uid="{EFC75DA4-9C46-4B1D-BE24-0FDBA59DDB81}"/>
    <cellStyle name="Accent3 46 4" xfId="24502" xr:uid="{8D1ED64F-F198-4E33-A83A-6CC5C96B8160}"/>
    <cellStyle name="Accent3 46 5" xfId="24503" xr:uid="{D9E948FF-2F2A-4189-AFFF-2A0F7E32C2AD}"/>
    <cellStyle name="Accent3 46 6" xfId="24504" xr:uid="{AE83075D-14DA-4E0C-8166-49A7F3BBAEE0}"/>
    <cellStyle name="Accent3 46 7" xfId="24505" xr:uid="{ECB4E712-4194-47BB-8BCC-738C08E7FDBF}"/>
    <cellStyle name="Accent3 47" xfId="24506" xr:uid="{D5EFF559-F20C-495D-99CD-72DC58F6812D}"/>
    <cellStyle name="Accent3 47 2" xfId="24507" xr:uid="{26C3ED20-138B-448E-8736-E06CDEF21339}"/>
    <cellStyle name="Accent3 47 2 2" xfId="24508" xr:uid="{A0DA4AC1-9F60-4789-8338-CD09141B676D}"/>
    <cellStyle name="Accent3 47 3" xfId="24509" xr:uid="{1F1E0EB8-F2A8-4AB8-9C0A-88A4659659ED}"/>
    <cellStyle name="Accent3 47 4" xfId="24510" xr:uid="{1E46AC9A-155A-4F67-B810-913D15BC80DA}"/>
    <cellStyle name="Accent3 47 5" xfId="24511" xr:uid="{6ECDC5E6-D161-493D-8145-6941D72C80A6}"/>
    <cellStyle name="Accent3 47 6" xfId="24512" xr:uid="{7EF75633-63AD-4485-9963-5C7ED6D10E77}"/>
    <cellStyle name="Accent3 47 7" xfId="24513" xr:uid="{B2391E9C-E283-48F5-9443-6D47760C1A33}"/>
    <cellStyle name="Accent3 48" xfId="24514" xr:uid="{5673EAD9-E00C-4E53-87BD-CDEA05A258DC}"/>
    <cellStyle name="Accent3 48 2" xfId="24515" xr:uid="{EE141F26-E8D7-4B00-8894-5D8B3275B49A}"/>
    <cellStyle name="Accent3 48 2 2" xfId="24516" xr:uid="{99621E83-366A-464E-8F89-0A56562008FF}"/>
    <cellStyle name="Accent3 48 3" xfId="24517" xr:uid="{13E6BE87-785A-438E-8964-0B163E207693}"/>
    <cellStyle name="Accent3 48 4" xfId="24518" xr:uid="{021DE368-47B4-4C6C-BA3E-47AA56931D37}"/>
    <cellStyle name="Accent3 48 5" xfId="24519" xr:uid="{30A5C78C-890C-47AF-B2BE-C6516796DF17}"/>
    <cellStyle name="Accent3 48 6" xfId="24520" xr:uid="{018D66A6-0C48-49B0-A289-1F933E174DA4}"/>
    <cellStyle name="Accent3 48 7" xfId="24521" xr:uid="{E82EA503-A447-43B1-8F43-151F11E0F2E8}"/>
    <cellStyle name="Accent3 49" xfId="24522" xr:uid="{3EA60FD0-2F27-4052-89CA-1BB5FE4DEC7D}"/>
    <cellStyle name="Accent3 49 2" xfId="24523" xr:uid="{F9B76DCB-61AE-441D-8F65-32B1B3A5727B}"/>
    <cellStyle name="Accent3 49 2 2" xfId="24524" xr:uid="{4EBB2292-9515-45D2-93FC-C140B2E1F5AB}"/>
    <cellStyle name="Accent3 49 3" xfId="24525" xr:uid="{FF8E31A9-B063-4665-849D-196B4D97DD8F}"/>
    <cellStyle name="Accent3 49 4" xfId="24526" xr:uid="{F78EE787-FC6D-4621-84F5-F04D86EBEC08}"/>
    <cellStyle name="Accent3 49 5" xfId="24527" xr:uid="{21855ADE-6B9E-4A05-BFF5-E4534CD7CE53}"/>
    <cellStyle name="Accent3 49 6" xfId="24528" xr:uid="{A2ADCF9C-D3FD-4D3A-989F-1A932D6744C4}"/>
    <cellStyle name="Accent3 49 7" xfId="24529" xr:uid="{46F630A7-3001-4C3C-B1AB-7CE770DA93F1}"/>
    <cellStyle name="Accent3 5" xfId="24530" xr:uid="{86081E21-C1B4-452E-8CC1-C5049239A795}"/>
    <cellStyle name="Accent3 5 2" xfId="24531" xr:uid="{3423611E-A3F5-4D79-B751-8577E65B96CE}"/>
    <cellStyle name="Accent3 5 2 2" xfId="24532" xr:uid="{F06688B2-BFDB-4FC8-B95D-979C2522D6C3}"/>
    <cellStyle name="Accent3 5 3" xfId="24533" xr:uid="{0B6EABB8-14BC-47FC-87F3-D33B9BBAC268}"/>
    <cellStyle name="Accent3 5 4" xfId="24534" xr:uid="{299614DD-4048-43BF-9BEE-7FE9B2451881}"/>
    <cellStyle name="Accent3 5 5" xfId="24535" xr:uid="{F0D109CE-8435-48A6-90B4-2F65E23B0086}"/>
    <cellStyle name="Accent3 5 6" xfId="24536" xr:uid="{F32DFE93-B816-4545-A567-4F1EDEC5801A}"/>
    <cellStyle name="Accent3 5 7" xfId="24537" xr:uid="{74331024-7275-4538-B648-AEF469A8EE7D}"/>
    <cellStyle name="Accent3 50" xfId="24538" xr:uid="{C8983502-8413-49CA-A71A-DA10C770303E}"/>
    <cellStyle name="Accent3 50 2" xfId="24539" xr:uid="{4F07658F-01BD-4A15-82E9-106FEE5DD62C}"/>
    <cellStyle name="Accent3 50 2 2" xfId="24540" xr:uid="{494861C6-D0ED-4197-AB1D-D3E4A1106A84}"/>
    <cellStyle name="Accent3 50 3" xfId="24541" xr:uid="{0FCAC20F-9E87-4035-8B86-753FF8A3BB9D}"/>
    <cellStyle name="Accent3 50 4" xfId="24542" xr:uid="{E3C8B3D9-2887-4206-96A4-8482FEE5B762}"/>
    <cellStyle name="Accent3 50 5" xfId="24543" xr:uid="{8D297937-8CF0-4DE7-9947-CD6A6BF6FB3F}"/>
    <cellStyle name="Accent3 50 6" xfId="24544" xr:uid="{1E66D0E2-92CB-4F9C-BC86-0C7FDA9C50F8}"/>
    <cellStyle name="Accent3 50 7" xfId="24545" xr:uid="{537D01A4-44B1-45C5-9EF0-2B0F62AC4A74}"/>
    <cellStyle name="Accent3 51" xfId="24546" xr:uid="{B6AFDA08-C574-4F35-8D66-F91EB8BA630D}"/>
    <cellStyle name="Accent3 51 2" xfId="24547" xr:uid="{A9D6D1F6-7F87-4703-ABEA-5625BD58B407}"/>
    <cellStyle name="Accent3 51 2 2" xfId="24548" xr:uid="{BE13345D-6783-4753-87CE-8137D3F18FCB}"/>
    <cellStyle name="Accent3 51 3" xfId="24549" xr:uid="{E3B1A0D0-E0DB-4B2E-99A6-84D834FA4F68}"/>
    <cellStyle name="Accent3 51 4" xfId="24550" xr:uid="{08D2810E-0327-404A-AA69-163DE578605D}"/>
    <cellStyle name="Accent3 51 5" xfId="24551" xr:uid="{3B7D75B3-850E-40AF-8322-3D4EF503433F}"/>
    <cellStyle name="Accent3 51 6" xfId="24552" xr:uid="{54795672-86B8-408D-B0DB-B78ABB4A41F9}"/>
    <cellStyle name="Accent3 51 7" xfId="24553" xr:uid="{8AC06E52-06CD-4BEB-9E51-57C2BCDF0084}"/>
    <cellStyle name="Accent3 52" xfId="24554" xr:uid="{1F13AE00-1236-4CA3-9C40-56DB0B14AA55}"/>
    <cellStyle name="Accent3 52 2" xfId="24555" xr:uid="{2A2E88D8-32C5-4700-9372-B01E1D7CD043}"/>
    <cellStyle name="Accent3 52 2 2" xfId="24556" xr:uid="{63336853-B80E-41D3-8CFC-6F1A5F3B445B}"/>
    <cellStyle name="Accent3 52 3" xfId="24557" xr:uid="{243B3600-ADC0-4536-9101-D6E4F322F83B}"/>
    <cellStyle name="Accent3 52 4" xfId="24558" xr:uid="{7734534D-3639-4394-9801-60F5B46AEEDB}"/>
    <cellStyle name="Accent3 52 5" xfId="24559" xr:uid="{582B531E-F9E6-4D7A-94A0-D2178FDE07B8}"/>
    <cellStyle name="Accent3 52 6" xfId="24560" xr:uid="{58E7E651-BB31-49A3-9D1C-5320187CD1BA}"/>
    <cellStyle name="Accent3 52 7" xfId="24561" xr:uid="{EEA68AFF-CF34-4791-851B-41B48BCB7E3C}"/>
    <cellStyle name="Accent3 53" xfId="24562" xr:uid="{E51C91BA-C539-4994-BE6E-F9963293495A}"/>
    <cellStyle name="Accent3 53 2" xfId="24563" xr:uid="{A00B12C3-11AF-4053-8809-04504A556813}"/>
    <cellStyle name="Accent3 53 2 2" xfId="24564" xr:uid="{878456C5-E09E-4473-B545-8749F31834A4}"/>
    <cellStyle name="Accent3 53 3" xfId="24565" xr:uid="{FE8258EE-A7A1-4B34-B6FD-24A403BE3618}"/>
    <cellStyle name="Accent3 53 4" xfId="24566" xr:uid="{E9597D05-2E76-4E35-B075-9FB456606104}"/>
    <cellStyle name="Accent3 53 5" xfId="24567" xr:uid="{8B750909-806F-43FB-8222-C9F5FBF1D910}"/>
    <cellStyle name="Accent3 53 6" xfId="24568" xr:uid="{BA368735-7F67-4F8B-8017-59985D08D00A}"/>
    <cellStyle name="Accent3 53 7" xfId="24569" xr:uid="{E88818A9-2DE3-4EED-AEAC-02C10A9D1457}"/>
    <cellStyle name="Accent3 54" xfId="24570" xr:uid="{D2E8AEEC-87CE-400C-82F6-EA9E8E34EFE4}"/>
    <cellStyle name="Accent3 54 2" xfId="24571" xr:uid="{263E35D1-4C71-4767-BB7D-275A5B14C12D}"/>
    <cellStyle name="Accent3 54 2 2" xfId="24572" xr:uid="{CEFF242E-2BE2-4E6E-8B53-113E6122CB33}"/>
    <cellStyle name="Accent3 54 3" xfId="24573" xr:uid="{4DA3244D-52C5-4D73-A61D-2E2BF800D5C7}"/>
    <cellStyle name="Accent3 54 4" xfId="24574" xr:uid="{F3F29148-F154-402C-B69C-6AF06D5BB4D9}"/>
    <cellStyle name="Accent3 54 5" xfId="24575" xr:uid="{7AF97870-8B4C-494B-A79B-EAC87782DA41}"/>
    <cellStyle name="Accent3 54 6" xfId="24576" xr:uid="{9D281FE1-2A7F-4085-9C48-DC97C1290D0F}"/>
    <cellStyle name="Accent3 54 7" xfId="24577" xr:uid="{369141AA-25AC-464F-8A6B-D266BD49B1C2}"/>
    <cellStyle name="Accent3 55" xfId="24578" xr:uid="{B9D954DE-9FD4-4489-90C6-0A43C3FD2B56}"/>
    <cellStyle name="Accent3 55 2" xfId="24579" xr:uid="{1AB463D0-D52F-4BEB-9E98-4FDBD3DADD69}"/>
    <cellStyle name="Accent3 55 3" xfId="24580" xr:uid="{1CE9A09F-B98B-43B8-876D-EFBD6D887440}"/>
    <cellStyle name="Accent3 55 4" xfId="24581" xr:uid="{D14F6AA0-F4D0-475C-82E5-54854B71EF9B}"/>
    <cellStyle name="Accent3 55 5" xfId="24582" xr:uid="{78BB4913-6B98-493A-B5E6-FE5351A932FC}"/>
    <cellStyle name="Accent3 55 6" xfId="24583" xr:uid="{EF2B04DB-C74C-473D-BD3F-92237B7F2823}"/>
    <cellStyle name="Accent3 55 7" xfId="24584" xr:uid="{36CD8BFA-54CA-4BED-A8FC-38113F955BBF}"/>
    <cellStyle name="Accent3 56" xfId="24585" xr:uid="{BA457037-6414-4C89-8409-1336CE58CE14}"/>
    <cellStyle name="Accent3 56 2" xfId="24586" xr:uid="{77F5FE2B-EA87-4A58-8B93-FB8322255E8B}"/>
    <cellStyle name="Accent3 57" xfId="24587" xr:uid="{23851BA5-49E6-4D50-A50F-BA7D0F43BF20}"/>
    <cellStyle name="Accent3 58" xfId="24588" xr:uid="{A403B482-FE63-404A-AB68-2D4765BACBE4}"/>
    <cellStyle name="Accent3 59" xfId="24589" xr:uid="{3E47D812-2436-4862-902F-BABFBBA4D51B}"/>
    <cellStyle name="Accent3 6" xfId="24590" xr:uid="{19C39608-7C5F-4700-845B-B427318218F2}"/>
    <cellStyle name="Accent3 6 2" xfId="24591" xr:uid="{2E2F104E-A5F4-4B6D-B01F-4056C2ED4447}"/>
    <cellStyle name="Accent3 6 2 2" xfId="24592" xr:uid="{999AE0A7-ABB9-4E91-9208-50444F888C0F}"/>
    <cellStyle name="Accent3 6 3" xfId="24593" xr:uid="{E9308BFF-59E2-4828-BAF7-9B5C01210833}"/>
    <cellStyle name="Accent3 6 4" xfId="24594" xr:uid="{6313B269-DE8D-47A7-8EDF-C6A6DF1BF65C}"/>
    <cellStyle name="Accent3 6 5" xfId="24595" xr:uid="{939903CD-D671-4055-913E-9EC88E537F10}"/>
    <cellStyle name="Accent3 6 6" xfId="24596" xr:uid="{3F1A2214-B84A-43C5-8A51-4A66523B9817}"/>
    <cellStyle name="Accent3 6 7" xfId="24597" xr:uid="{953F793C-BD93-4409-9604-0CB75E4B92C6}"/>
    <cellStyle name="Accent3 60" xfId="24598" xr:uid="{70976329-ABAC-4DF4-B00F-737D8DCC3AAF}"/>
    <cellStyle name="Accent3 61" xfId="24599" xr:uid="{B2C121D0-C2B7-4CDD-9DF7-190BD81EB282}"/>
    <cellStyle name="Accent3 62" xfId="24600" xr:uid="{B38E7EB2-62B0-498A-B539-1F7AD807E3B9}"/>
    <cellStyle name="Accent3 62 2" xfId="24601" xr:uid="{710D28F4-4DE2-4A2E-9CBB-DEC2B72B112F}"/>
    <cellStyle name="Accent3 62 3" xfId="24602" xr:uid="{B7C5F98F-12E9-4FB6-BBDE-0CAD70F8A519}"/>
    <cellStyle name="Accent3 62 4" xfId="24603" xr:uid="{225121E9-7E06-4C9F-8204-B55BDCD1A8CA}"/>
    <cellStyle name="Accent3 62 5" xfId="24604" xr:uid="{355CE07E-2A30-4252-97DD-20867D3FBCE3}"/>
    <cellStyle name="Accent3 62 6" xfId="24605" xr:uid="{D7C80520-0971-425A-B872-33BFF949FB52}"/>
    <cellStyle name="Accent3 63" xfId="24606" xr:uid="{A04AF35F-6D3D-48EA-A1D7-6E9797A501F4}"/>
    <cellStyle name="Accent3 63 2" xfId="24607" xr:uid="{7116F420-E87A-4F8F-8E51-62F91C863167}"/>
    <cellStyle name="Accent3 63 3" xfId="24608" xr:uid="{D0875973-0852-4231-9C5E-C487962D69F6}"/>
    <cellStyle name="Accent3 63 4" xfId="24609" xr:uid="{2738409B-B7B0-4223-A97D-BD72987D4AEB}"/>
    <cellStyle name="Accent3 63 5" xfId="24610" xr:uid="{7DAE491E-A085-48BC-86FE-74DE036FDF68}"/>
    <cellStyle name="Accent3 63 6" xfId="24611" xr:uid="{B136C077-CC2B-4033-9C70-D17D82A5AD5A}"/>
    <cellStyle name="Accent3 64" xfId="24612" xr:uid="{EC873BBD-37DA-4116-B1B6-C9D3B4E6522F}"/>
    <cellStyle name="Accent3 65" xfId="24613" xr:uid="{921221FD-D804-4A81-84F0-E750AF1BEDB0}"/>
    <cellStyle name="Accent3 66" xfId="24614" xr:uid="{EC63E3FF-C184-4AC1-8789-B1E4A0B9E9A9}"/>
    <cellStyle name="Accent3 67" xfId="24615" xr:uid="{BAEF780C-0BE1-4BE3-822B-1CE19DCDAF1D}"/>
    <cellStyle name="Accent3 68" xfId="24616" xr:uid="{C76C80D9-1E3F-4118-9AF2-BA2C1DA8380E}"/>
    <cellStyle name="Accent3 69" xfId="24617" xr:uid="{891E99B9-9776-4DFD-ACE0-826C65EB4982}"/>
    <cellStyle name="Accent3 7" xfId="24618" xr:uid="{767D9A99-B536-4D0E-8434-1B60D8E5FCEE}"/>
    <cellStyle name="Accent3 7 2" xfId="24619" xr:uid="{CC571D59-8233-4E96-8B84-FEAE9430A7A0}"/>
    <cellStyle name="Accent3 7 2 2" xfId="24620" xr:uid="{B296AD98-8B14-4EED-9169-75EF22518DAE}"/>
    <cellStyle name="Accent3 7 3" xfId="24621" xr:uid="{25B8366C-44D3-401C-A85A-D5A9D86F9336}"/>
    <cellStyle name="Accent3 7 4" xfId="24622" xr:uid="{7D359197-6DD4-4B8E-9569-C992245DBC63}"/>
    <cellStyle name="Accent3 7 5" xfId="24623" xr:uid="{51EA4498-84D3-4C79-A297-3C0EC9A17A17}"/>
    <cellStyle name="Accent3 7 6" xfId="24624" xr:uid="{C63ACBDD-EA73-40A7-BABD-64DD70EC98DB}"/>
    <cellStyle name="Accent3 7 7" xfId="24625" xr:uid="{D809B086-077C-4390-9602-8ECC252DB0D0}"/>
    <cellStyle name="Accent3 70" xfId="24626" xr:uid="{D5AE2C2F-4268-4F1F-BCA0-31931BAE68CE}"/>
    <cellStyle name="Accent3 71" xfId="24627" xr:uid="{D32EE62F-CEB9-4688-A743-30BCB5405FCE}"/>
    <cellStyle name="Accent3 72" xfId="24628" xr:uid="{E17CCAFF-0926-4388-A47B-FEDDF50D5F4F}"/>
    <cellStyle name="Accent3 73" xfId="24629" xr:uid="{CCAEE457-7820-42E9-AE6A-1B25363C5387}"/>
    <cellStyle name="Accent3 74" xfId="38074" xr:uid="{BD11BBBE-C7A1-4CBD-B176-FF84A1DE42C5}"/>
    <cellStyle name="Accent3 75" xfId="38072" xr:uid="{8877EE59-A6FF-427B-B690-5507108BD481}"/>
    <cellStyle name="Accent3 76" xfId="38137" xr:uid="{0B6F0438-74D6-4AA0-A046-4926829F559D}"/>
    <cellStyle name="Accent3 77" xfId="38139" xr:uid="{C33DEF59-136C-4FE0-9647-24B6E23EEC3E}"/>
    <cellStyle name="Accent3 8" xfId="24630" xr:uid="{551C7D39-AB75-463B-8B50-C44D7F2A459A}"/>
    <cellStyle name="Accent3 8 2" xfId="24631" xr:uid="{8988BA63-8A59-4A43-92F8-30ECB942A1F4}"/>
    <cellStyle name="Accent3 8 2 2" xfId="24632" xr:uid="{B171DF0E-C2C6-4B95-8DD5-29CB6AD15728}"/>
    <cellStyle name="Accent3 8 3" xfId="24633" xr:uid="{7BCC8A96-48CB-4269-8F29-21A6E227B46B}"/>
    <cellStyle name="Accent3 8 4" xfId="24634" xr:uid="{28D958FE-285F-4005-AE6C-FB6E9A3CBB53}"/>
    <cellStyle name="Accent3 8 5" xfId="24635" xr:uid="{82D4724A-1635-4643-B8D2-9A245585F323}"/>
    <cellStyle name="Accent3 8 6" xfId="24636" xr:uid="{C9B46584-1C9E-42C5-A9CC-7B78E0136D80}"/>
    <cellStyle name="Accent3 8 7" xfId="24637" xr:uid="{B92354F0-D579-462E-AEC4-97014646A758}"/>
    <cellStyle name="Accent3 9" xfId="24638" xr:uid="{E62C262E-B4C2-454D-A275-502C668ECA44}"/>
    <cellStyle name="Accent3 9 2" xfId="24639" xr:uid="{D35BE1A2-D342-4052-BB52-18A4491ADE95}"/>
    <cellStyle name="Accent3 9 2 2" xfId="24640" xr:uid="{832269F2-6564-4EE1-AA89-A185326D0EE3}"/>
    <cellStyle name="Accent3 9 3" xfId="24641" xr:uid="{4A7460FD-A4A1-49EB-9515-C7C9B3A536CA}"/>
    <cellStyle name="Accent3 9 4" xfId="24642" xr:uid="{D3669EAF-6BB3-4011-8959-4C70F5C52CCD}"/>
    <cellStyle name="Accent3 9 5" xfId="24643" xr:uid="{2ECE374F-9E0A-4887-9B33-AC54CCA7CC2E}"/>
    <cellStyle name="Accent3 9 6" xfId="24644" xr:uid="{B19A14C5-8911-4D18-8B44-07A57E9FD02D}"/>
    <cellStyle name="Accent3 9 7" xfId="24645" xr:uid="{284D119D-FCB6-4B3C-86F2-789B1B03F375}"/>
    <cellStyle name="Accent4" xfId="39" builtinId="41" customBuiltin="1"/>
    <cellStyle name="Accent4 - 20%" xfId="24646" xr:uid="{849BD941-90CE-454B-8A7B-782C924A04E4}"/>
    <cellStyle name="Accent4 - 40%" xfId="24647" xr:uid="{F759C355-8A28-44B4-9B40-62A464C05AEE}"/>
    <cellStyle name="Accent4 - 60%" xfId="24648" xr:uid="{C0B5C38A-6B44-4B1E-8C0D-7B9C67AE80BC}"/>
    <cellStyle name="Accent4 10" xfId="24649" xr:uid="{7944168A-88B3-4450-8D85-91A50B81CE57}"/>
    <cellStyle name="Accent4 10 2" xfId="24650" xr:uid="{DBC5F355-806E-4179-B6C1-C9C4F78E1BD5}"/>
    <cellStyle name="Accent4 10 2 2" xfId="24651" xr:uid="{3A3138F6-77F6-478D-8822-FAAE8770FD84}"/>
    <cellStyle name="Accent4 10 3" xfId="24652" xr:uid="{E61EEBAE-9429-4FF5-AB2A-2855F73E9518}"/>
    <cellStyle name="Accent4 10 4" xfId="24653" xr:uid="{BCC16FEE-2C92-4FF4-869A-6FF6F3F40E20}"/>
    <cellStyle name="Accent4 10 5" xfId="24654" xr:uid="{31328D16-A5D8-44DE-959F-93E24D0055CB}"/>
    <cellStyle name="Accent4 10 6" xfId="24655" xr:uid="{C0D338D8-5B4E-462F-973B-10D5EEE70A30}"/>
    <cellStyle name="Accent4 10 7" xfId="24656" xr:uid="{3C5C669D-C193-457F-9191-E3BB0E56A2A2}"/>
    <cellStyle name="Accent4 11" xfId="24657" xr:uid="{CE1141D7-0D0D-42CB-8341-03A688820FDF}"/>
    <cellStyle name="Accent4 11 2" xfId="24658" xr:uid="{34C0A55E-22A7-4D38-8E94-459139D5962A}"/>
    <cellStyle name="Accent4 11 2 2" xfId="24659" xr:uid="{79D935B8-D6DB-4587-AF5F-2D2EDB39D336}"/>
    <cellStyle name="Accent4 11 3" xfId="24660" xr:uid="{EDA4A633-B961-424F-8DF6-2E9ECBD5B27E}"/>
    <cellStyle name="Accent4 11 4" xfId="24661" xr:uid="{14B5530E-69F1-43DF-81FB-AF54FD9961CA}"/>
    <cellStyle name="Accent4 11 5" xfId="24662" xr:uid="{98AE7020-A45C-4F20-87FF-61A59A39C010}"/>
    <cellStyle name="Accent4 11 6" xfId="24663" xr:uid="{7D244C28-4FBC-4389-B4C3-DE610F20E2AC}"/>
    <cellStyle name="Accent4 11 7" xfId="24664" xr:uid="{2CCEAFE2-1FCD-4C6E-97E1-D4DA241EACC3}"/>
    <cellStyle name="Accent4 12" xfId="24665" xr:uid="{53F85486-36D4-4D0F-BE2C-64247F134EEF}"/>
    <cellStyle name="Accent4 12 2" xfId="24666" xr:uid="{C2734308-501E-4A3E-9014-EEFC3CE0FA51}"/>
    <cellStyle name="Accent4 12 2 2" xfId="24667" xr:uid="{92F8BC39-1658-4405-AF04-5E9C02D8C6C4}"/>
    <cellStyle name="Accent4 12 3" xfId="24668" xr:uid="{92FD862E-A067-402C-9C47-2F928BCE5004}"/>
    <cellStyle name="Accent4 12 4" xfId="24669" xr:uid="{4129212C-5F33-4CCA-877D-E4AFB84AEFDF}"/>
    <cellStyle name="Accent4 12 5" xfId="24670" xr:uid="{EF8A7F86-6E2C-45EF-BB50-30FB8D8B0247}"/>
    <cellStyle name="Accent4 12 6" xfId="24671" xr:uid="{8273E8D2-9E42-48F6-87CA-544F6C943713}"/>
    <cellStyle name="Accent4 12 7" xfId="24672" xr:uid="{6F876B0A-5C9A-4921-964A-C024225AC2C0}"/>
    <cellStyle name="Accent4 13" xfId="24673" xr:uid="{0A926014-A45C-4523-ADBE-9AE945888232}"/>
    <cellStyle name="Accent4 13 2" xfId="24674" xr:uid="{59E0D146-B984-45B8-8640-1C122ABA4C47}"/>
    <cellStyle name="Accent4 13 2 2" xfId="24675" xr:uid="{BEDE17D1-8F43-48A9-AC11-44430B41D4E0}"/>
    <cellStyle name="Accent4 13 3" xfId="24676" xr:uid="{0B07DF14-22B9-47E8-9D0A-5956C3EDB7F5}"/>
    <cellStyle name="Accent4 13 4" xfId="24677" xr:uid="{D0F946C7-FCE3-423E-96F1-3EC8D6C2724B}"/>
    <cellStyle name="Accent4 13 5" xfId="24678" xr:uid="{B8194287-ACF3-471C-A538-1CC0C5EF283F}"/>
    <cellStyle name="Accent4 13 6" xfId="24679" xr:uid="{1787EB58-B838-4E0C-B23D-DADF61466897}"/>
    <cellStyle name="Accent4 13 7" xfId="24680" xr:uid="{915FD049-BEEC-434B-8ABB-5C7A66464E50}"/>
    <cellStyle name="Accent4 14" xfId="24681" xr:uid="{6DC9B940-2A3E-47CC-A4F7-06111CB5FB38}"/>
    <cellStyle name="Accent4 14 2" xfId="24682" xr:uid="{AE2C2334-C603-4257-ACE0-2080EDC3F25E}"/>
    <cellStyle name="Accent4 14 2 2" xfId="24683" xr:uid="{9D01EF1F-309D-4516-BBD5-20839D77B484}"/>
    <cellStyle name="Accent4 14 3" xfId="24684" xr:uid="{4E19886A-A622-4D59-B2E4-07CBA0EA3CA4}"/>
    <cellStyle name="Accent4 14 4" xfId="24685" xr:uid="{DB18A9B5-B1E3-4F46-9A93-DFC7D03AFB53}"/>
    <cellStyle name="Accent4 14 5" xfId="24686" xr:uid="{CAA0F3C9-E4B9-4B17-B2F2-55CA7DFC1C20}"/>
    <cellStyle name="Accent4 14 6" xfId="24687" xr:uid="{35A55044-C192-4335-8E71-22FDF0AAD708}"/>
    <cellStyle name="Accent4 14 7" xfId="24688" xr:uid="{80240600-9AAE-4CB7-AE0C-A0B90D6B8D19}"/>
    <cellStyle name="Accent4 15" xfId="24689" xr:uid="{3F4D5E04-5E02-41F9-96B8-3CA40D29514C}"/>
    <cellStyle name="Accent4 15 2" xfId="24690" xr:uid="{57A045F2-3218-4686-87FB-467035A74AEB}"/>
    <cellStyle name="Accent4 15 2 2" xfId="24691" xr:uid="{EA12CEDD-0D8B-4DE9-990C-E4A4DD684B9A}"/>
    <cellStyle name="Accent4 15 3" xfId="24692" xr:uid="{B0DA880B-9C98-4574-97D1-A7F800C12BF0}"/>
    <cellStyle name="Accent4 15 4" xfId="24693" xr:uid="{949DA2C7-0A96-45AE-A134-E602E43DF2F6}"/>
    <cellStyle name="Accent4 15 5" xfId="24694" xr:uid="{B11E8BAB-D24C-4E04-B445-CEC42F9B1CF5}"/>
    <cellStyle name="Accent4 15 6" xfId="24695" xr:uid="{0C7C68B7-283F-4325-996F-F8C114599EC9}"/>
    <cellStyle name="Accent4 15 7" xfId="24696" xr:uid="{2E388C97-6028-4B47-96E9-8FB4B154DFDA}"/>
    <cellStyle name="Accent4 16" xfId="24697" xr:uid="{16AC8AA6-8DB5-4D8F-990F-6D4DE8A5EB00}"/>
    <cellStyle name="Accent4 16 2" xfId="24698" xr:uid="{A613E267-EC2C-4582-B2DB-76DE38201312}"/>
    <cellStyle name="Accent4 16 2 2" xfId="24699" xr:uid="{7684887E-7E32-4095-89E7-1A82F0EB6A45}"/>
    <cellStyle name="Accent4 16 3" xfId="24700" xr:uid="{443F031C-7040-4BBA-8ACC-F623F11DAC92}"/>
    <cellStyle name="Accent4 16 4" xfId="24701" xr:uid="{9CC8C367-28D0-427E-85A8-6981F9AF607A}"/>
    <cellStyle name="Accent4 16 5" xfId="24702" xr:uid="{08BB7492-F7ED-4FC3-81E3-4149549440E0}"/>
    <cellStyle name="Accent4 16 6" xfId="24703" xr:uid="{1F11ACB1-9495-4431-9160-2B115B261789}"/>
    <cellStyle name="Accent4 16 7" xfId="24704" xr:uid="{DFE582AF-BCAB-43C5-AADB-9585DAD0B16F}"/>
    <cellStyle name="Accent4 17" xfId="24705" xr:uid="{5044028C-D383-4DFF-AC7E-9FF93669968A}"/>
    <cellStyle name="Accent4 17 2" xfId="24706" xr:uid="{B864E628-0A42-4622-A750-55DA72A7E31D}"/>
    <cellStyle name="Accent4 17 2 2" xfId="24707" xr:uid="{2423AFBB-B4C6-4114-A6D0-529EB9DF0032}"/>
    <cellStyle name="Accent4 17 3" xfId="24708" xr:uid="{9E6AF904-FF4D-4095-B6E5-B52BE45D0EAE}"/>
    <cellStyle name="Accent4 17 4" xfId="24709" xr:uid="{F457451E-EDAE-4C93-BD9A-B7CE0BAED1BF}"/>
    <cellStyle name="Accent4 17 5" xfId="24710" xr:uid="{07B8E218-1894-4BEB-A603-39543015C3AB}"/>
    <cellStyle name="Accent4 17 6" xfId="24711" xr:uid="{8AD5EF14-5FCF-4F4A-B662-9BB552DF7733}"/>
    <cellStyle name="Accent4 17 7" xfId="24712" xr:uid="{E2A590E7-73DA-44D5-9172-4EB1510A61E2}"/>
    <cellStyle name="Accent4 18" xfId="24713" xr:uid="{039325B3-D8C9-4F0D-905A-30BB056BB345}"/>
    <cellStyle name="Accent4 18 2" xfId="24714" xr:uid="{D8F95F6C-3AC5-4802-9196-CDDECBEF536F}"/>
    <cellStyle name="Accent4 18 2 2" xfId="24715" xr:uid="{333DF157-5964-49A3-83F2-443C155A46CE}"/>
    <cellStyle name="Accent4 18 3" xfId="24716" xr:uid="{71486134-480B-4725-9BD3-B9EF8D6ABBC0}"/>
    <cellStyle name="Accent4 18 4" xfId="24717" xr:uid="{463F6613-D0D3-44A9-966B-9F242A3C0612}"/>
    <cellStyle name="Accent4 18 5" xfId="24718" xr:uid="{944C08CA-4C4A-4252-9F9D-E3A9A165303F}"/>
    <cellStyle name="Accent4 18 6" xfId="24719" xr:uid="{F6544CC1-730B-405B-A142-32280CED7E13}"/>
    <cellStyle name="Accent4 18 7" xfId="24720" xr:uid="{A860904B-728B-4C97-8ABE-4A57A2F0D957}"/>
    <cellStyle name="Accent4 19" xfId="24721" xr:uid="{F3024685-7852-41F3-B03C-F24956100664}"/>
    <cellStyle name="Accent4 19 2" xfId="24722" xr:uid="{075567A2-E0EF-43A4-BCA1-C90177294399}"/>
    <cellStyle name="Accent4 19 2 2" xfId="24723" xr:uid="{6F0C4BDA-BCD6-4ACC-A11B-3EF43DA6F79B}"/>
    <cellStyle name="Accent4 19 3" xfId="24724" xr:uid="{9C19C27D-5E37-4709-A7BB-98910A721CFC}"/>
    <cellStyle name="Accent4 19 4" xfId="24725" xr:uid="{19ABFEFA-65D7-4FA4-AD54-A90C92D72E75}"/>
    <cellStyle name="Accent4 19 5" xfId="24726" xr:uid="{F611ED6A-1BB0-463A-8810-BF538F37DC67}"/>
    <cellStyle name="Accent4 19 6" xfId="24727" xr:uid="{4CE1EA54-7B73-4CE7-8B7C-BB29D24C4A6E}"/>
    <cellStyle name="Accent4 19 7" xfId="24728" xr:uid="{3F6A8F19-BCB3-4C25-A022-D9CB1AE93359}"/>
    <cellStyle name="Accent4 2" xfId="266" xr:uid="{742F75BB-B8A4-46AE-8525-A92C5922A74D}"/>
    <cellStyle name="Accent4 2 10" xfId="37715" xr:uid="{19A8390C-3BFC-4CEF-A531-5E739C8D155D}"/>
    <cellStyle name="Accent4 2 11" xfId="5475" xr:uid="{0D24041E-7B54-429E-851A-EDA70F8A0D0F}"/>
    <cellStyle name="Accent4 2 2" xfId="24730" xr:uid="{06AEE2DE-0C76-4886-A117-DDDBF9164736}"/>
    <cellStyle name="Accent4 2 2 2" xfId="24731" xr:uid="{4C7BCE5E-22D9-41AD-8B16-6E617AFAFB80}"/>
    <cellStyle name="Accent4 2 3" xfId="24732" xr:uid="{EC2391AD-29B9-4FDF-A782-6932AF01D8FE}"/>
    <cellStyle name="Accent4 2 4" xfId="24733" xr:uid="{F1A9DC25-DC10-42D0-A6FD-D1DB976F5986}"/>
    <cellStyle name="Accent4 2 5" xfId="24734" xr:uid="{92B9138E-5EDE-44CF-92DC-5D9F00441272}"/>
    <cellStyle name="Accent4 2 6" xfId="24735" xr:uid="{DE0C020B-C67E-46A1-9A1E-AF98270B2F84}"/>
    <cellStyle name="Accent4 2 7" xfId="24736" xr:uid="{C37B1927-06A3-4537-8C0A-C90FFFE20CB5}"/>
    <cellStyle name="Accent4 2 8" xfId="24737" xr:uid="{1661E1EF-C8DE-4C47-B9D2-2461311CDE59}"/>
    <cellStyle name="Accent4 2 9" xfId="24729" xr:uid="{D88E2421-08A7-4CC9-8E9A-B0BB99675BC9}"/>
    <cellStyle name="Accent4 20" xfId="24738" xr:uid="{6B1CF703-4086-44AE-BA4D-2A858689CC77}"/>
    <cellStyle name="Accent4 20 2" xfId="24739" xr:uid="{DFD3FCE9-40E4-4973-BB19-1E9B813CF0C3}"/>
    <cellStyle name="Accent4 20 2 2" xfId="24740" xr:uid="{794FB4D0-3809-4EB6-A0CD-4D8EA82DDEC3}"/>
    <cellStyle name="Accent4 20 3" xfId="24741" xr:uid="{D9366A02-C34D-4F43-B21B-93AA556373C2}"/>
    <cellStyle name="Accent4 20 4" xfId="24742" xr:uid="{64DA7188-2968-4F7B-A82A-939084785AED}"/>
    <cellStyle name="Accent4 20 5" xfId="24743" xr:uid="{6A5460F4-FCC4-4EB5-8F63-DE3262AF3B2F}"/>
    <cellStyle name="Accent4 20 6" xfId="24744" xr:uid="{5E51F5EC-7A1F-48E9-B949-6CA6EBD32807}"/>
    <cellStyle name="Accent4 20 7" xfId="24745" xr:uid="{567C10AF-6412-4CA9-A445-EA77DBB236F6}"/>
    <cellStyle name="Accent4 21" xfId="24746" xr:uid="{CBA9C535-E6EC-4A7A-8C1D-580757A420ED}"/>
    <cellStyle name="Accent4 21 2" xfId="24747" xr:uid="{BF55527E-85CD-4C7B-84E5-84D654D8C419}"/>
    <cellStyle name="Accent4 21 2 2" xfId="24748" xr:uid="{E0F5D9E6-727F-49C6-BD01-9C2F1FD42829}"/>
    <cellStyle name="Accent4 21 3" xfId="24749" xr:uid="{A45E8BB8-4715-4010-A2A1-47FBC3C94F27}"/>
    <cellStyle name="Accent4 21 4" xfId="24750" xr:uid="{BDB87045-6002-4C50-968D-C3780DFF3251}"/>
    <cellStyle name="Accent4 21 5" xfId="24751" xr:uid="{028CC489-C3CC-4D7F-AA22-7D8D6111A050}"/>
    <cellStyle name="Accent4 21 6" xfId="24752" xr:uid="{013BDDDB-9AC4-47EC-AB6F-A2F32B5A74C1}"/>
    <cellStyle name="Accent4 21 7" xfId="24753" xr:uid="{A2BCA46B-A163-4474-98A3-B46E629F5AD4}"/>
    <cellStyle name="Accent4 22" xfId="24754" xr:uid="{497539FA-6DE7-44AA-8CE7-FFD6D4AB983F}"/>
    <cellStyle name="Accent4 22 2" xfId="24755" xr:uid="{9299E638-4830-46C8-9500-1A1C5170B6E9}"/>
    <cellStyle name="Accent4 22 2 2" xfId="24756" xr:uid="{EB4668DE-6EB3-4B94-90B6-80862FC5E60F}"/>
    <cellStyle name="Accent4 22 3" xfId="24757" xr:uid="{6CC806B1-0ADB-4C65-B23A-4D36D5387D89}"/>
    <cellStyle name="Accent4 22 4" xfId="24758" xr:uid="{C5AA8CB2-8946-47D5-9F1A-3E8DC075F0FD}"/>
    <cellStyle name="Accent4 22 5" xfId="24759" xr:uid="{C06F2E48-8188-4A10-962F-8C324A651572}"/>
    <cellStyle name="Accent4 22 6" xfId="24760" xr:uid="{02057607-01AA-4C79-B718-CB11863DB4FF}"/>
    <cellStyle name="Accent4 22 7" xfId="24761" xr:uid="{F6E45C8E-64F0-476C-9129-685ADC63299E}"/>
    <cellStyle name="Accent4 23" xfId="24762" xr:uid="{A8262955-52AA-42C6-BC17-7AC80DC752A5}"/>
    <cellStyle name="Accent4 23 2" xfId="24763" xr:uid="{98FD5A0A-4E47-402F-9631-B628DF3B81EA}"/>
    <cellStyle name="Accent4 23 2 2" xfId="24764" xr:uid="{CDF5480A-0863-47F0-BE82-3FE31D7882E2}"/>
    <cellStyle name="Accent4 23 3" xfId="24765" xr:uid="{D4837880-445A-4BF4-8FE7-C1B1D425EB60}"/>
    <cellStyle name="Accent4 23 4" xfId="24766" xr:uid="{3E6933FF-5C93-4379-9313-BB12AF6A8113}"/>
    <cellStyle name="Accent4 23 5" xfId="24767" xr:uid="{B8BCCF3A-5540-4B41-825A-0726601806D6}"/>
    <cellStyle name="Accent4 23 6" xfId="24768" xr:uid="{CC63D0F8-BE1F-4A90-B37A-217ADEB50277}"/>
    <cellStyle name="Accent4 23 7" xfId="24769" xr:uid="{A6758767-5027-438C-8421-0AF779341320}"/>
    <cellStyle name="Accent4 24" xfId="24770" xr:uid="{50A76950-16A8-4A74-82C6-9710B4794312}"/>
    <cellStyle name="Accent4 24 2" xfId="24771" xr:uid="{5F884978-4C30-4256-8DAD-348578ED1532}"/>
    <cellStyle name="Accent4 24 2 2" xfId="24772" xr:uid="{F6DBAF4F-443B-4C5A-85EB-A216ADBDC2EB}"/>
    <cellStyle name="Accent4 24 3" xfId="24773" xr:uid="{D6309691-5524-42BC-BB80-FB1514F39F38}"/>
    <cellStyle name="Accent4 24 4" xfId="24774" xr:uid="{8FEAEA22-CA1D-4E33-A6A7-C2831F165C88}"/>
    <cellStyle name="Accent4 24 5" xfId="24775" xr:uid="{39C48334-D540-4387-8393-4ED68C7C4075}"/>
    <cellStyle name="Accent4 24 6" xfId="24776" xr:uid="{DA3251FD-3F50-4897-8C29-CB881AC1F085}"/>
    <cellStyle name="Accent4 24 7" xfId="24777" xr:uid="{ED1116A8-20E1-4AC0-BE3A-997BDBB312E4}"/>
    <cellStyle name="Accent4 25" xfId="24778" xr:uid="{12AEC65D-2711-4478-851B-4A31D7945977}"/>
    <cellStyle name="Accent4 25 2" xfId="24779" xr:uid="{7E851D80-07B9-4D8D-BFBF-2CA503C3E9E3}"/>
    <cellStyle name="Accent4 25 2 2" xfId="24780" xr:uid="{5DEFE8FB-CAFB-4BC2-A9BA-9CB8CFAB5FB9}"/>
    <cellStyle name="Accent4 25 3" xfId="24781" xr:uid="{9B3B40C0-D37D-46C4-962E-3A516FB90DCC}"/>
    <cellStyle name="Accent4 25 4" xfId="24782" xr:uid="{97E33747-F980-48AD-B982-8F59F54E0E01}"/>
    <cellStyle name="Accent4 25 5" xfId="24783" xr:uid="{63B7DE31-5AC7-4819-B5BC-91FB6B2989E7}"/>
    <cellStyle name="Accent4 25 6" xfId="24784" xr:uid="{B69D47FD-5084-4B55-9CFD-87327FFBDB56}"/>
    <cellStyle name="Accent4 25 7" xfId="24785" xr:uid="{19ED245D-8621-4E13-A235-0248DB5B76EE}"/>
    <cellStyle name="Accent4 26" xfId="24786" xr:uid="{C94189CC-4EF8-42B3-B019-140F8F5A424E}"/>
    <cellStyle name="Accent4 26 2" xfId="24787" xr:uid="{21B329BF-70AD-41A9-A62C-DED1021F3092}"/>
    <cellStyle name="Accent4 26 2 2" xfId="24788" xr:uid="{B08075A2-E1CE-4D2F-A2BC-90634C032962}"/>
    <cellStyle name="Accent4 26 3" xfId="24789" xr:uid="{BB09814C-AE2E-49B3-8E56-28CB3F09A205}"/>
    <cellStyle name="Accent4 26 4" xfId="24790" xr:uid="{75E8F6C4-47F3-46FC-A238-2776A0495B3E}"/>
    <cellStyle name="Accent4 26 5" xfId="24791" xr:uid="{9DE3AA6E-FF4E-4580-8288-C210407F784F}"/>
    <cellStyle name="Accent4 26 6" xfId="24792" xr:uid="{B05BF792-AA36-4084-A1DE-5CCE1769D5AD}"/>
    <cellStyle name="Accent4 26 7" xfId="24793" xr:uid="{8325A61A-5300-4B50-A5DC-1006160087C8}"/>
    <cellStyle name="Accent4 27" xfId="24794" xr:uid="{86BC31E9-17A6-4669-8688-7D3FED890265}"/>
    <cellStyle name="Accent4 27 2" xfId="24795" xr:uid="{287E5370-2A5B-4833-882D-02AAF59A25DD}"/>
    <cellStyle name="Accent4 27 2 2" xfId="24796" xr:uid="{4FCE3CC8-4A3A-46E2-8C29-90DD259D8320}"/>
    <cellStyle name="Accent4 27 3" xfId="24797" xr:uid="{584DAB67-B4A0-47E1-BA60-C9183474FDF1}"/>
    <cellStyle name="Accent4 27 4" xfId="24798" xr:uid="{1E904B6B-E6C9-419C-9E27-FEFF46ED2081}"/>
    <cellStyle name="Accent4 27 5" xfId="24799" xr:uid="{C653A6C6-C514-469C-ACE8-2B12520D225D}"/>
    <cellStyle name="Accent4 27 6" xfId="24800" xr:uid="{DB1A856F-C367-4A9F-A9E7-A44F18333E23}"/>
    <cellStyle name="Accent4 27 7" xfId="24801" xr:uid="{D7AA32AF-1994-4540-8C6E-C19A88F27A96}"/>
    <cellStyle name="Accent4 28" xfId="24802" xr:uid="{C48C06C0-DBDC-473F-81B0-77CEDE0D2E29}"/>
    <cellStyle name="Accent4 28 2" xfId="24803" xr:uid="{CE149B9E-9024-45A8-BAC3-C627069D65DA}"/>
    <cellStyle name="Accent4 28 2 2" xfId="24804" xr:uid="{CE09E2AC-BEFB-4E06-8C32-3716733E1252}"/>
    <cellStyle name="Accent4 28 3" xfId="24805" xr:uid="{065758C9-2614-41A6-A871-A5E7DA025DE8}"/>
    <cellStyle name="Accent4 28 4" xfId="24806" xr:uid="{BECB8E63-3733-4762-A5E4-7AFB9820B025}"/>
    <cellStyle name="Accent4 28 5" xfId="24807" xr:uid="{A104CB8B-7445-4B51-92B8-08D6496A680F}"/>
    <cellStyle name="Accent4 28 6" xfId="24808" xr:uid="{17C94A93-97AC-41E2-8D71-CD1D1D4AF16A}"/>
    <cellStyle name="Accent4 28 7" xfId="24809" xr:uid="{E66F682B-050D-42E1-B918-91148B3F35DF}"/>
    <cellStyle name="Accent4 29" xfId="24810" xr:uid="{44706ACE-8A60-4C64-A21B-CE1E35B09EA5}"/>
    <cellStyle name="Accent4 29 2" xfId="24811" xr:uid="{5B17C0F6-0467-4F73-9143-6FCEC87B82DA}"/>
    <cellStyle name="Accent4 29 2 2" xfId="24812" xr:uid="{786B25D7-274F-4F29-B9F0-BA9F9AB9F595}"/>
    <cellStyle name="Accent4 29 3" xfId="24813" xr:uid="{6EC462F6-80F8-449D-BCC9-DA79C9C93632}"/>
    <cellStyle name="Accent4 29 4" xfId="24814" xr:uid="{312AEC88-CA31-4E22-AAAE-151EFA397A5C}"/>
    <cellStyle name="Accent4 29 5" xfId="24815" xr:uid="{24FEDB57-4599-4A46-8BE1-699D8E4653A2}"/>
    <cellStyle name="Accent4 29 6" xfId="24816" xr:uid="{F1649301-CD5B-44DB-A3A5-70922295A915}"/>
    <cellStyle name="Accent4 29 7" xfId="24817" xr:uid="{15789B4D-5F45-4274-8A06-3217F5B46206}"/>
    <cellStyle name="Accent4 3" xfId="267" xr:uid="{42E67ABF-53C7-4FAF-8F1F-1E6180DC59A9}"/>
    <cellStyle name="Accent4 3 2" xfId="24819" xr:uid="{AF699F75-B3DF-45BB-A78C-516D03EA8978}"/>
    <cellStyle name="Accent4 3 2 2" xfId="24820" xr:uid="{120CFD53-3034-4CEF-8447-65520627A1BE}"/>
    <cellStyle name="Accent4 3 3" xfId="24821" xr:uid="{7811FF33-A885-4C1F-BD7E-460B7DD18AF0}"/>
    <cellStyle name="Accent4 3 4" xfId="24822" xr:uid="{07237D66-3FD1-493C-8D38-0D6AC4759E66}"/>
    <cellStyle name="Accent4 3 5" xfId="24823" xr:uid="{F6E95E57-B55E-4379-83B0-1B71BD115352}"/>
    <cellStyle name="Accent4 3 6" xfId="24824" xr:uid="{AAF2A4F7-39E7-492B-96EA-34C3096F3F82}"/>
    <cellStyle name="Accent4 3 7" xfId="24825" xr:uid="{D8E950D1-F313-401B-9A9F-D51087875C66}"/>
    <cellStyle name="Accent4 3 8" xfId="24818" xr:uid="{01D47DF4-5859-497A-B05C-31F40A622BD2}"/>
    <cellStyle name="Accent4 3 9" xfId="5624" xr:uid="{B488F294-4D92-4BA4-962D-3717432753C7}"/>
    <cellStyle name="Accent4 30" xfId="24826" xr:uid="{91D93977-9B6E-4F32-8165-6E6246F53DE3}"/>
    <cellStyle name="Accent4 30 2" xfId="24827" xr:uid="{88BD1651-5F78-4933-B09B-1E2528477B4A}"/>
    <cellStyle name="Accent4 30 2 2" xfId="24828" xr:uid="{79984537-CE24-410E-9987-B7270383D1B4}"/>
    <cellStyle name="Accent4 30 3" xfId="24829" xr:uid="{2BC88D82-4249-4F2F-AD45-31D4FB5398BF}"/>
    <cellStyle name="Accent4 30 4" xfId="24830" xr:uid="{150C34E7-AF3F-42D7-A933-491B12848CDB}"/>
    <cellStyle name="Accent4 30 5" xfId="24831" xr:uid="{82DAA2A7-87EA-4F01-9906-FC2518D51051}"/>
    <cellStyle name="Accent4 30 6" xfId="24832" xr:uid="{AB9BFD1A-8A0B-48D9-83F8-AA292763F0A3}"/>
    <cellStyle name="Accent4 30 7" xfId="24833" xr:uid="{D492AEA7-A8C1-4093-AFF7-CBCEC6E38B3E}"/>
    <cellStyle name="Accent4 31" xfId="24834" xr:uid="{614FBB3D-AB7E-4497-AFD8-B838230D9BD4}"/>
    <cellStyle name="Accent4 31 2" xfId="24835" xr:uid="{E50E9750-12AF-486E-9A2E-CFB39D60655C}"/>
    <cellStyle name="Accent4 31 2 2" xfId="24836" xr:uid="{863FC8E9-A5E7-49C9-AD43-B5E7B8C62528}"/>
    <cellStyle name="Accent4 31 3" xfId="24837" xr:uid="{BC18D30C-FB25-4615-920F-1DE0C2592567}"/>
    <cellStyle name="Accent4 31 4" xfId="24838" xr:uid="{1F86E80E-E924-45F3-9D2E-1EC2A1E5FD07}"/>
    <cellStyle name="Accent4 31 5" xfId="24839" xr:uid="{FD4FB49A-4AF2-4092-BC66-625BFB652D93}"/>
    <cellStyle name="Accent4 31 6" xfId="24840" xr:uid="{52B449F0-5A22-457B-882A-F4939AA42136}"/>
    <cellStyle name="Accent4 31 7" xfId="24841" xr:uid="{32AB8519-95C6-4B16-B4C7-6234AC35B848}"/>
    <cellStyle name="Accent4 32" xfId="24842" xr:uid="{A5CAC6FD-6930-4E9D-AE8A-4E970EE21400}"/>
    <cellStyle name="Accent4 32 2" xfId="24843" xr:uid="{AE24D3E5-530A-4C7B-8ACD-610983C13AD7}"/>
    <cellStyle name="Accent4 32 2 2" xfId="24844" xr:uid="{DBADC3FF-992D-460E-8170-DD1772D8F0C6}"/>
    <cellStyle name="Accent4 32 3" xfId="24845" xr:uid="{D002762C-A934-42ED-B505-0ABAEBCE3F49}"/>
    <cellStyle name="Accent4 32 4" xfId="24846" xr:uid="{4F1CB99F-C68C-41B5-80CD-C9ED3BC822A5}"/>
    <cellStyle name="Accent4 32 5" xfId="24847" xr:uid="{A51DBA58-0244-4A4D-BDD0-2D32469BF3EE}"/>
    <cellStyle name="Accent4 32 6" xfId="24848" xr:uid="{88012B36-F29D-4401-A309-302AFC4EDD18}"/>
    <cellStyle name="Accent4 32 7" xfId="24849" xr:uid="{AA44AB27-E49F-4E3B-854C-4241797614B2}"/>
    <cellStyle name="Accent4 33" xfId="24850" xr:uid="{2B972563-3A4B-4EA1-923F-BBDAA1616AAF}"/>
    <cellStyle name="Accent4 33 2" xfId="24851" xr:uid="{B146A78F-BE04-4BD6-8F50-1DAAED571C46}"/>
    <cellStyle name="Accent4 33 2 2" xfId="24852" xr:uid="{AC35B8F1-3597-41FD-AB37-0763602E17D0}"/>
    <cellStyle name="Accent4 33 3" xfId="24853" xr:uid="{4B68F911-22B2-4262-87AE-9BF345E686FE}"/>
    <cellStyle name="Accent4 33 4" xfId="24854" xr:uid="{7CEF1327-6107-42A7-9787-DEF91E92DB25}"/>
    <cellStyle name="Accent4 33 5" xfId="24855" xr:uid="{5685B5BF-DD1C-40F8-81A1-62DE11ACC81E}"/>
    <cellStyle name="Accent4 33 6" xfId="24856" xr:uid="{3BDB0DA4-072E-49AD-B336-F2691B5AD43B}"/>
    <cellStyle name="Accent4 33 7" xfId="24857" xr:uid="{7BA75277-C927-4A7A-B348-5F8FF734B2F4}"/>
    <cellStyle name="Accent4 34" xfId="24858" xr:uid="{144BD041-4632-4652-A1D1-C3F15FAED42A}"/>
    <cellStyle name="Accent4 34 2" xfId="24859" xr:uid="{BCAF40F2-179E-411E-8BE9-5349602C547C}"/>
    <cellStyle name="Accent4 34 2 2" xfId="24860" xr:uid="{C8B1F49E-4385-49EF-ADA4-1AA2CC9A6232}"/>
    <cellStyle name="Accent4 34 3" xfId="24861" xr:uid="{0BE90317-BB96-4BA1-8F21-0724E8AA20B7}"/>
    <cellStyle name="Accent4 34 4" xfId="24862" xr:uid="{4A5FB9AE-EC6B-49AC-BC6F-474B2D39C483}"/>
    <cellStyle name="Accent4 34 5" xfId="24863" xr:uid="{CB8ECB0C-A670-40E4-BFD8-1CE5CE9B3480}"/>
    <cellStyle name="Accent4 34 6" xfId="24864" xr:uid="{78295BB0-2084-4F9F-9D06-3288D6603A5E}"/>
    <cellStyle name="Accent4 34 7" xfId="24865" xr:uid="{C9D27FB0-728C-4F23-806E-5F294A642C21}"/>
    <cellStyle name="Accent4 35" xfId="24866" xr:uid="{DD8EC772-7C68-4489-BC9A-5849864C1E85}"/>
    <cellStyle name="Accent4 35 2" xfId="24867" xr:uid="{C0FAF4E3-6D9D-4CF5-9DA0-98DCA83BEA92}"/>
    <cellStyle name="Accent4 35 2 2" xfId="24868" xr:uid="{D168C2E6-D236-4409-B1E6-2901C7739F69}"/>
    <cellStyle name="Accent4 35 3" xfId="24869" xr:uid="{AF1180CF-59A3-4BA8-870A-13D20B896E9F}"/>
    <cellStyle name="Accent4 35 4" xfId="24870" xr:uid="{915AB760-511C-441C-A124-6E52523396FC}"/>
    <cellStyle name="Accent4 35 5" xfId="24871" xr:uid="{05895B37-DD69-4B3D-9AFA-930B3C49B865}"/>
    <cellStyle name="Accent4 35 6" xfId="24872" xr:uid="{BD1395E2-3EE2-42E6-A06B-3C53F60D54DB}"/>
    <cellStyle name="Accent4 35 7" xfId="24873" xr:uid="{201EDF8E-81C4-489B-9C91-BFC8DCE0786D}"/>
    <cellStyle name="Accent4 36" xfId="24874" xr:uid="{AA46FC60-1607-4382-9A78-230B685A1918}"/>
    <cellStyle name="Accent4 36 2" xfId="24875" xr:uid="{57EDA8DD-EA44-49B9-90AF-AB15F1919D26}"/>
    <cellStyle name="Accent4 36 2 2" xfId="24876" xr:uid="{B498A54E-2504-4F1A-B31F-6D7E4064E585}"/>
    <cellStyle name="Accent4 36 3" xfId="24877" xr:uid="{B9650845-7138-4FA5-BD09-DF76FA4DB424}"/>
    <cellStyle name="Accent4 36 4" xfId="24878" xr:uid="{CDAA0876-6205-4F95-A707-6EA3AB462A9C}"/>
    <cellStyle name="Accent4 36 5" xfId="24879" xr:uid="{0F12C178-BACF-478C-85F2-96C096CB2865}"/>
    <cellStyle name="Accent4 36 6" xfId="24880" xr:uid="{3D161F71-B130-4465-B9C4-D69C107A3240}"/>
    <cellStyle name="Accent4 36 7" xfId="24881" xr:uid="{0D5E5294-551B-46EE-8FAC-E457DE96E4E2}"/>
    <cellStyle name="Accent4 37" xfId="24882" xr:uid="{A6D60B9D-F441-4768-A196-A5643F0244EA}"/>
    <cellStyle name="Accent4 37 2" xfId="24883" xr:uid="{98FDBD7A-2C90-4B76-BCC9-79960D7580E9}"/>
    <cellStyle name="Accent4 37 2 2" xfId="24884" xr:uid="{1816DC5F-5D4A-4ED9-9AC5-531772EBD176}"/>
    <cellStyle name="Accent4 37 3" xfId="24885" xr:uid="{1CA20069-9DAF-4C90-ACBB-0AE613198125}"/>
    <cellStyle name="Accent4 37 4" xfId="24886" xr:uid="{555AB74A-81EC-4661-BAFE-3BDC1F6A19B1}"/>
    <cellStyle name="Accent4 37 5" xfId="24887" xr:uid="{2FCF1149-9DF9-4403-BACC-56167570FEDB}"/>
    <cellStyle name="Accent4 37 6" xfId="24888" xr:uid="{F7E3CA7C-9262-4336-95F3-07DABAF8FD73}"/>
    <cellStyle name="Accent4 37 7" xfId="24889" xr:uid="{94319CE2-A262-4FA9-80A1-5586B42E9EB4}"/>
    <cellStyle name="Accent4 38" xfId="24890" xr:uid="{D51AD5C1-560A-4854-85B4-C4A22AC62AAB}"/>
    <cellStyle name="Accent4 38 2" xfId="24891" xr:uid="{D338FFB2-013D-4A5E-A9A8-4167B55648AA}"/>
    <cellStyle name="Accent4 38 2 2" xfId="24892" xr:uid="{0A92B13B-6307-41E5-AFF8-67C6D5C36927}"/>
    <cellStyle name="Accent4 38 3" xfId="24893" xr:uid="{D3B36496-A636-4894-A3DC-89916D809693}"/>
    <cellStyle name="Accent4 38 4" xfId="24894" xr:uid="{4C56BF74-3B5A-46F0-95BC-8DF4606AA2AB}"/>
    <cellStyle name="Accent4 38 5" xfId="24895" xr:uid="{BCEE5C39-CC3D-4DFD-8F1A-34015A3B54F1}"/>
    <cellStyle name="Accent4 38 6" xfId="24896" xr:uid="{AA871959-080B-4822-9D13-26EAE9B0F9D2}"/>
    <cellStyle name="Accent4 38 7" xfId="24897" xr:uid="{500EA619-7DE0-4243-B14C-2DC18A5C0204}"/>
    <cellStyle name="Accent4 39" xfId="24898" xr:uid="{834207C0-60B2-4F91-9284-F9ADB8DA846D}"/>
    <cellStyle name="Accent4 39 2" xfId="24899" xr:uid="{FACFAADE-A48B-44B6-B7C3-713D1F6AF6E4}"/>
    <cellStyle name="Accent4 39 2 2" xfId="24900" xr:uid="{7B2D0038-ADA4-4B20-950F-37125540E973}"/>
    <cellStyle name="Accent4 39 3" xfId="24901" xr:uid="{43E2DB7E-8073-4AFF-B5D1-813296FE3EB4}"/>
    <cellStyle name="Accent4 39 4" xfId="24902" xr:uid="{41E5B802-6167-40ED-8A13-D8EE5CB935B9}"/>
    <cellStyle name="Accent4 39 5" xfId="24903" xr:uid="{8D29B9B0-7DD4-4122-A61C-C720AA49CDE4}"/>
    <cellStyle name="Accent4 39 6" xfId="24904" xr:uid="{9F40C1BF-B968-463F-BC72-1BD1B9AE6245}"/>
    <cellStyle name="Accent4 39 7" xfId="24905" xr:uid="{37E2B3AB-EF3C-455A-B5F7-B93BFBD355DD}"/>
    <cellStyle name="Accent4 4" xfId="268" xr:uid="{23366D87-27ED-4655-BFDE-2B73B081E968}"/>
    <cellStyle name="Accent4 4 2" xfId="24907" xr:uid="{4B0119C4-C26C-427A-AC92-E60A2EE7253B}"/>
    <cellStyle name="Accent4 4 2 2" xfId="24908" xr:uid="{E2D4CA40-D86A-4205-81F4-4730D17CAC26}"/>
    <cellStyle name="Accent4 4 3" xfId="24909" xr:uid="{8F0D5E33-0D1A-416E-B7C7-91ECC8C67FF9}"/>
    <cellStyle name="Accent4 4 4" xfId="24910" xr:uid="{581BEC9C-C7A1-42F3-8667-3D3B8FE468CC}"/>
    <cellStyle name="Accent4 4 5" xfId="24911" xr:uid="{DB38409F-3236-4149-A0D1-8BC83F18BEF0}"/>
    <cellStyle name="Accent4 4 6" xfId="24912" xr:uid="{6808E5D7-2DA7-4B3A-B449-BAE2581A13EA}"/>
    <cellStyle name="Accent4 4 7" xfId="24913" xr:uid="{F3240F87-B137-4F38-A390-FE71A919B38C}"/>
    <cellStyle name="Accent4 4 8" xfId="24906" xr:uid="{FE58FA5E-F166-49F0-B1D4-38C02FAB2C83}"/>
    <cellStyle name="Accent4 40" xfId="24914" xr:uid="{85A37FF3-718C-4D5E-A391-2C293CA2BCD7}"/>
    <cellStyle name="Accent4 40 2" xfId="24915" xr:uid="{CEA07A75-2571-457F-860D-EB383A1BEF4F}"/>
    <cellStyle name="Accent4 40 2 2" xfId="24916" xr:uid="{BA8B2675-913B-42BA-9BF9-85FB6804066B}"/>
    <cellStyle name="Accent4 40 3" xfId="24917" xr:uid="{849E5AC5-85E4-44F2-AF59-6BBB46FCBEBD}"/>
    <cellStyle name="Accent4 40 4" xfId="24918" xr:uid="{EA21AFB1-0C02-4459-92C9-1303073ACF14}"/>
    <cellStyle name="Accent4 40 5" xfId="24919" xr:uid="{EFA72B7A-7180-4235-8791-C16209CAEDC7}"/>
    <cellStyle name="Accent4 40 6" xfId="24920" xr:uid="{85E142BC-8CCE-402E-8FF8-AE0270708A9B}"/>
    <cellStyle name="Accent4 40 7" xfId="24921" xr:uid="{B43E17D8-58B9-455C-95AC-E0D5D18E183D}"/>
    <cellStyle name="Accent4 41" xfId="24922" xr:uid="{D8AD7191-A850-4997-86A0-B001DC099847}"/>
    <cellStyle name="Accent4 41 2" xfId="24923" xr:uid="{282C4CFA-03B4-496D-BF4B-6176AE327709}"/>
    <cellStyle name="Accent4 41 2 2" xfId="24924" xr:uid="{C8AE6139-0B4E-47DD-BC25-640D7ADFE152}"/>
    <cellStyle name="Accent4 41 3" xfId="24925" xr:uid="{EA7283BA-DF60-40C2-B3A3-35AB815B16BF}"/>
    <cellStyle name="Accent4 41 4" xfId="24926" xr:uid="{222B87BC-1ACB-4BEB-96F8-81EF60625FA6}"/>
    <cellStyle name="Accent4 41 5" xfId="24927" xr:uid="{BB0D1C8B-A093-4E6B-8E10-80DCB27696CE}"/>
    <cellStyle name="Accent4 41 6" xfId="24928" xr:uid="{A1ED9DAA-6901-429D-A827-25F0664D679F}"/>
    <cellStyle name="Accent4 41 7" xfId="24929" xr:uid="{9B47115F-50F4-4F85-9F9F-1902741B49F2}"/>
    <cellStyle name="Accent4 42" xfId="24930" xr:uid="{B0ADD160-0733-490D-A0B8-E1F2F44E6A7D}"/>
    <cellStyle name="Accent4 42 2" xfId="24931" xr:uid="{A773C5F5-C2DD-4070-8885-A5146FD8E61A}"/>
    <cellStyle name="Accent4 42 2 2" xfId="24932" xr:uid="{29426059-8925-46F3-9075-3DFF06BBC4BB}"/>
    <cellStyle name="Accent4 42 3" xfId="24933" xr:uid="{882E5337-8075-41C8-A978-B4634467BF74}"/>
    <cellStyle name="Accent4 42 4" xfId="24934" xr:uid="{59E1D271-B519-4009-B03F-F6A80B1922BE}"/>
    <cellStyle name="Accent4 42 5" xfId="24935" xr:uid="{04F1E1F3-DB6D-4255-AD00-892130191964}"/>
    <cellStyle name="Accent4 42 6" xfId="24936" xr:uid="{7FFF20E0-4354-4F2C-B663-30ECDA281B92}"/>
    <cellStyle name="Accent4 42 7" xfId="24937" xr:uid="{E0021468-DE98-4255-ABE2-638F96A3CACF}"/>
    <cellStyle name="Accent4 43" xfId="24938" xr:uid="{5AF7D881-0F47-425C-B1A8-AD7305896D09}"/>
    <cellStyle name="Accent4 43 2" xfId="24939" xr:uid="{D9BAD6F3-2C75-4386-9511-8D0CC27E8A36}"/>
    <cellStyle name="Accent4 43 2 2" xfId="24940" xr:uid="{2F6613FC-1894-4786-9CEF-76BB35008B3E}"/>
    <cellStyle name="Accent4 43 3" xfId="24941" xr:uid="{785BD6D9-0F3C-4CB6-8AB4-D9BF00145AE9}"/>
    <cellStyle name="Accent4 43 4" xfId="24942" xr:uid="{5CF7B7CC-6DDD-4095-BEFF-EC0915B0B8EB}"/>
    <cellStyle name="Accent4 43 5" xfId="24943" xr:uid="{5B183D7E-156B-49AC-BBB8-47B046D92985}"/>
    <cellStyle name="Accent4 43 6" xfId="24944" xr:uid="{AF3ACD7C-DF3F-49D9-A583-35A7415EDDAB}"/>
    <cellStyle name="Accent4 43 7" xfId="24945" xr:uid="{8FB25322-CBC0-4CFC-AD76-ECD4C93DD259}"/>
    <cellStyle name="Accent4 44" xfId="24946" xr:uid="{879E2DDF-2610-4B81-8EC5-66888EDC8511}"/>
    <cellStyle name="Accent4 44 2" xfId="24947" xr:uid="{3F6CA4E2-7488-42A8-B719-CD258BF54057}"/>
    <cellStyle name="Accent4 44 2 2" xfId="24948" xr:uid="{87537DEC-CB97-4C4C-A081-F5B93D6E25B7}"/>
    <cellStyle name="Accent4 44 3" xfId="24949" xr:uid="{F3F060C7-9292-408E-9CE5-2818802CDCC4}"/>
    <cellStyle name="Accent4 44 4" xfId="24950" xr:uid="{1EBC62C2-4C3E-425D-9DF0-AC0C02E101C5}"/>
    <cellStyle name="Accent4 44 5" xfId="24951" xr:uid="{892E828B-5248-4CA4-9702-CDFFFB5A9D54}"/>
    <cellStyle name="Accent4 44 6" xfId="24952" xr:uid="{004D59C9-C8BE-4A40-BE79-F04D9F4A8595}"/>
    <cellStyle name="Accent4 44 7" xfId="24953" xr:uid="{0159BDFA-FF01-4A0D-8698-7B0059A97191}"/>
    <cellStyle name="Accent4 45" xfId="24954" xr:uid="{D6184D5A-1940-402A-9E6E-11C58A3148D5}"/>
    <cellStyle name="Accent4 45 2" xfId="24955" xr:uid="{253639BD-C067-4CE5-876E-F7605DCCD7AC}"/>
    <cellStyle name="Accent4 45 2 2" xfId="24956" xr:uid="{6392CD66-5C3E-485A-AA2C-DFF3B8BE748D}"/>
    <cellStyle name="Accent4 45 3" xfId="24957" xr:uid="{6530BA05-F0F9-4100-83AA-7E7676DB8ED1}"/>
    <cellStyle name="Accent4 45 4" xfId="24958" xr:uid="{3C26491D-8139-4C58-A7D7-C19966BCD1C5}"/>
    <cellStyle name="Accent4 45 5" xfId="24959" xr:uid="{BBA34D47-F46D-422E-8091-B20A4575EE37}"/>
    <cellStyle name="Accent4 45 6" xfId="24960" xr:uid="{CA03A75B-32C1-476F-AAAA-2C2AB8F1AAFF}"/>
    <cellStyle name="Accent4 45 7" xfId="24961" xr:uid="{19DEF6BF-C27B-46DB-8B09-B8275F0E037E}"/>
    <cellStyle name="Accent4 46" xfId="24962" xr:uid="{A0C95537-02CE-4AFB-8A25-512F8D76F0C0}"/>
    <cellStyle name="Accent4 46 2" xfId="24963" xr:uid="{F8E4FA8B-E607-403F-B24F-BD9285092E5F}"/>
    <cellStyle name="Accent4 46 2 2" xfId="24964" xr:uid="{7A65B3BF-E733-4B99-B92B-3D50CBE1688C}"/>
    <cellStyle name="Accent4 46 3" xfId="24965" xr:uid="{6A0500A2-06D0-42AE-B5C8-ED6420FB2121}"/>
    <cellStyle name="Accent4 46 4" xfId="24966" xr:uid="{75A7C6D3-12A4-415A-A4CE-1DDC39111986}"/>
    <cellStyle name="Accent4 46 5" xfId="24967" xr:uid="{EE563126-8617-4A3C-98E3-DC43A11F873F}"/>
    <cellStyle name="Accent4 46 6" xfId="24968" xr:uid="{306816DE-AA26-4DB1-99E6-6A1A5303683D}"/>
    <cellStyle name="Accent4 46 7" xfId="24969" xr:uid="{33E40212-7E1C-4572-A9C8-F049D883AAF4}"/>
    <cellStyle name="Accent4 47" xfId="24970" xr:uid="{E7DA30E0-FE03-4503-B40C-FD911054F8C9}"/>
    <cellStyle name="Accent4 47 2" xfId="24971" xr:uid="{C411B11D-25FD-48A5-95A8-F28A19503472}"/>
    <cellStyle name="Accent4 47 2 2" xfId="24972" xr:uid="{D71FD445-F5A2-4366-9DC8-F99258BE861C}"/>
    <cellStyle name="Accent4 47 3" xfId="24973" xr:uid="{A0ECF1E4-529B-4D38-8D0B-A65A0F3FF8AF}"/>
    <cellStyle name="Accent4 47 4" xfId="24974" xr:uid="{B78B7B57-5DCD-453E-80A9-06153DA5F1D9}"/>
    <cellStyle name="Accent4 47 5" xfId="24975" xr:uid="{910D8A5D-CFDE-48EC-B038-ADD4FFCFA3BD}"/>
    <cellStyle name="Accent4 47 6" xfId="24976" xr:uid="{8587034C-E58E-4440-AF09-9548B95B68BB}"/>
    <cellStyle name="Accent4 47 7" xfId="24977" xr:uid="{501233E8-CA97-482E-8E04-6B51389D65EB}"/>
    <cellStyle name="Accent4 48" xfId="24978" xr:uid="{F0FFF1DA-51F4-4A2A-93A0-386FD502D7B2}"/>
    <cellStyle name="Accent4 48 2" xfId="24979" xr:uid="{9A4A2FF2-9AC8-4A2F-9BC0-87F20C86C9EE}"/>
    <cellStyle name="Accent4 48 2 2" xfId="24980" xr:uid="{DF912030-349F-445A-9BEC-9BFD6DC57DD1}"/>
    <cellStyle name="Accent4 48 3" xfId="24981" xr:uid="{69B20F5A-2088-4B20-9FE7-02F6DE6B12A1}"/>
    <cellStyle name="Accent4 48 4" xfId="24982" xr:uid="{E3DCB59F-C8BA-496B-BDAC-2C9C51B5BC82}"/>
    <cellStyle name="Accent4 48 5" xfId="24983" xr:uid="{2B82D8D2-4949-411A-BA86-2EFB9AE6E2A8}"/>
    <cellStyle name="Accent4 48 6" xfId="24984" xr:uid="{78803504-1BE6-4A4C-9B87-78ADC0207069}"/>
    <cellStyle name="Accent4 48 7" xfId="24985" xr:uid="{DF6B0541-4C73-4BA4-9D10-8882C299133B}"/>
    <cellStyle name="Accent4 49" xfId="24986" xr:uid="{05BA9565-7350-4912-BE5C-1F9061FD856E}"/>
    <cellStyle name="Accent4 49 2" xfId="24987" xr:uid="{A3EDC569-C7F2-4503-8A49-7F39B40E318A}"/>
    <cellStyle name="Accent4 49 2 2" xfId="24988" xr:uid="{1A83D3C1-E0FE-45FB-A0BB-F7EB96853F89}"/>
    <cellStyle name="Accent4 49 3" xfId="24989" xr:uid="{E48A8A37-E576-4CB6-808F-91B1D5548ED2}"/>
    <cellStyle name="Accent4 49 4" xfId="24990" xr:uid="{2E6F730B-3E23-4A88-A416-E0B8247925C1}"/>
    <cellStyle name="Accent4 49 5" xfId="24991" xr:uid="{5DF81820-A827-415C-9802-4ED63A763947}"/>
    <cellStyle name="Accent4 49 6" xfId="24992" xr:uid="{7EB45980-BAF6-48F1-B347-E4A418DA2568}"/>
    <cellStyle name="Accent4 49 7" xfId="24993" xr:uid="{8486E331-AAB5-4B8D-9D37-FA251D791D4B}"/>
    <cellStyle name="Accent4 5" xfId="24994" xr:uid="{C1B0A9D3-87E8-495D-8864-DCB49A548D38}"/>
    <cellStyle name="Accent4 5 2" xfId="24995" xr:uid="{3E438D8C-5E96-48FB-9D20-DEC7096094C1}"/>
    <cellStyle name="Accent4 5 2 2" xfId="24996" xr:uid="{9B6AAD1A-0049-415F-AF35-47CFD2805BEE}"/>
    <cellStyle name="Accent4 5 3" xfId="24997" xr:uid="{92B96150-F26B-4FB4-9ABA-475E0F36BA01}"/>
    <cellStyle name="Accent4 5 4" xfId="24998" xr:uid="{0C37E326-E902-4466-815A-D04C66CA38DA}"/>
    <cellStyle name="Accent4 5 5" xfId="24999" xr:uid="{6C3C4785-0C9E-4AAE-82B8-E3D471170253}"/>
    <cellStyle name="Accent4 5 6" xfId="25000" xr:uid="{BDA77DF9-335C-45F0-B114-59F84D9C2811}"/>
    <cellStyle name="Accent4 5 7" xfId="25001" xr:uid="{790F9D5D-C55A-46A3-903C-90DA76D1181D}"/>
    <cellStyle name="Accent4 50" xfId="25002" xr:uid="{A6931AA9-E1C4-49D8-8A23-8B1FB5F2B863}"/>
    <cellStyle name="Accent4 50 2" xfId="25003" xr:uid="{46627E96-F88D-49B7-A3D9-4324808C83DE}"/>
    <cellStyle name="Accent4 50 2 2" xfId="25004" xr:uid="{954A8A00-8192-4609-A925-7F5171D4E907}"/>
    <cellStyle name="Accent4 50 3" xfId="25005" xr:uid="{3D738662-47E4-4F2D-9D8A-997611AB433D}"/>
    <cellStyle name="Accent4 50 4" xfId="25006" xr:uid="{8B523A7B-0598-42A2-8AD7-76D6A5C0F193}"/>
    <cellStyle name="Accent4 50 5" xfId="25007" xr:uid="{F24CC4D4-FE8B-468F-9935-89794F204139}"/>
    <cellStyle name="Accent4 50 6" xfId="25008" xr:uid="{916752CF-91F4-4474-A47C-AE79DFD3730C}"/>
    <cellStyle name="Accent4 50 7" xfId="25009" xr:uid="{8CD7DAC9-5757-45E6-9F2F-93DB90BB8114}"/>
    <cellStyle name="Accent4 51" xfId="25010" xr:uid="{F2CA2569-B12F-42DE-9F7A-8226DA41850B}"/>
    <cellStyle name="Accent4 51 2" xfId="25011" xr:uid="{F9F5D11F-AE08-4210-B7D9-2FF97321932D}"/>
    <cellStyle name="Accent4 51 2 2" xfId="25012" xr:uid="{D76F9437-7D1D-489E-A577-F43F4B8605FF}"/>
    <cellStyle name="Accent4 51 3" xfId="25013" xr:uid="{7184599D-951C-41E1-A633-54D4E7391F7B}"/>
    <cellStyle name="Accent4 51 4" xfId="25014" xr:uid="{3600992D-5605-40B9-A5B8-D9DA682E6CF7}"/>
    <cellStyle name="Accent4 51 5" xfId="25015" xr:uid="{850A7954-0675-40CA-8C91-26586AAD8FE9}"/>
    <cellStyle name="Accent4 51 6" xfId="25016" xr:uid="{63EE36A5-9458-42B7-80D0-8DAAC7DDE720}"/>
    <cellStyle name="Accent4 51 7" xfId="25017" xr:uid="{145B70CE-8B2B-446A-A069-E26F29310DED}"/>
    <cellStyle name="Accent4 52" xfId="25018" xr:uid="{590CF6F1-A1F0-46F4-8338-CD6BCAF9DFA5}"/>
    <cellStyle name="Accent4 52 2" xfId="25019" xr:uid="{AE2864B0-68A5-4628-8A34-EF432361381E}"/>
    <cellStyle name="Accent4 52 2 2" xfId="25020" xr:uid="{048E945A-B189-43B6-BAA4-631D6ECF1EB7}"/>
    <cellStyle name="Accent4 52 3" xfId="25021" xr:uid="{5088C16B-2F28-4B56-B188-69BD23E5DDB4}"/>
    <cellStyle name="Accent4 52 4" xfId="25022" xr:uid="{1D4AE280-9BAD-494F-8B86-EA877CB5FD62}"/>
    <cellStyle name="Accent4 52 5" xfId="25023" xr:uid="{BAFCB6E1-CE73-4C61-B2E4-3A82DEEAB8A5}"/>
    <cellStyle name="Accent4 52 6" xfId="25024" xr:uid="{A121A2C5-3308-4D91-9B69-8D64566CEAD8}"/>
    <cellStyle name="Accent4 52 7" xfId="25025" xr:uid="{55F95F96-663D-43AB-9704-19C33AF24631}"/>
    <cellStyle name="Accent4 53" xfId="25026" xr:uid="{F68CBE69-2770-41F1-BB91-9A4FB4D4AFA7}"/>
    <cellStyle name="Accent4 53 2" xfId="25027" xr:uid="{7516D16B-8CB0-4733-9670-4D132E25960D}"/>
    <cellStyle name="Accent4 53 2 2" xfId="25028" xr:uid="{D6666036-F7B8-48DC-B7C2-A0FF50C9BD8E}"/>
    <cellStyle name="Accent4 53 3" xfId="25029" xr:uid="{852BB32E-8515-4301-9B44-939EB6E77F97}"/>
    <cellStyle name="Accent4 53 4" xfId="25030" xr:uid="{180E4A03-1DCF-4520-86CA-7614D158F48F}"/>
    <cellStyle name="Accent4 53 5" xfId="25031" xr:uid="{B305E088-DF37-4BC9-A64A-B5846A8DB96E}"/>
    <cellStyle name="Accent4 53 6" xfId="25032" xr:uid="{39E81A00-3433-4801-B960-EF26EF390EFE}"/>
    <cellStyle name="Accent4 53 7" xfId="25033" xr:uid="{5C1B2AA6-E524-4DF0-B078-64F0A46DD43C}"/>
    <cellStyle name="Accent4 54" xfId="25034" xr:uid="{B9F37A5C-555E-4C09-8BC0-EAA934A7AB49}"/>
    <cellStyle name="Accent4 54 2" xfId="25035" xr:uid="{C8D50333-AE60-4A6A-9A35-AF795893AEC7}"/>
    <cellStyle name="Accent4 54 2 2" xfId="25036" xr:uid="{09A94595-EB0C-421D-936A-A3E1AC161D7B}"/>
    <cellStyle name="Accent4 54 3" xfId="25037" xr:uid="{D33FB61B-5527-4CBA-B51C-B49D382F4A98}"/>
    <cellStyle name="Accent4 54 4" xfId="25038" xr:uid="{E3D39059-20B6-48E2-ADBD-EA6C8C20E0C6}"/>
    <cellStyle name="Accent4 54 5" xfId="25039" xr:uid="{8DB85858-4059-4389-A1ED-F5E4C22EA094}"/>
    <cellStyle name="Accent4 54 6" xfId="25040" xr:uid="{E2A4DCF5-55E9-4E9B-8056-04AC293DCBEB}"/>
    <cellStyle name="Accent4 54 7" xfId="25041" xr:uid="{1AD7883F-E20E-4979-92A8-ADBEA7CFC4CB}"/>
    <cellStyle name="Accent4 55" xfId="25042" xr:uid="{0328BC8A-4710-4947-BDDE-B69708698480}"/>
    <cellStyle name="Accent4 55 2" xfId="25043" xr:uid="{83311F2A-304C-41F1-845F-EC18B8C2EE82}"/>
    <cellStyle name="Accent4 55 3" xfId="25044" xr:uid="{DF44807A-81D4-4F88-89C0-FC69B5EF7B14}"/>
    <cellStyle name="Accent4 55 4" xfId="25045" xr:uid="{B283B2B0-6B84-432B-94A2-A712E2B3B98E}"/>
    <cellStyle name="Accent4 55 5" xfId="25046" xr:uid="{2FCC0EE9-8F48-40C0-B528-C511ACDC0BDB}"/>
    <cellStyle name="Accent4 55 6" xfId="25047" xr:uid="{14019C45-6C6D-4E5D-914C-63F1E323D088}"/>
    <cellStyle name="Accent4 55 7" xfId="25048" xr:uid="{53E384B0-C9C4-4624-A197-12C2B9401958}"/>
    <cellStyle name="Accent4 56" xfId="25049" xr:uid="{2B838DAF-30ED-4A04-9D1C-7F215F8DD479}"/>
    <cellStyle name="Accent4 56 2" xfId="25050" xr:uid="{6397C5B4-F41F-47CD-B395-60B6DB91D1F0}"/>
    <cellStyle name="Accent4 57" xfId="25051" xr:uid="{2DDA117E-E55A-4808-921B-6897425651E0}"/>
    <cellStyle name="Accent4 58" xfId="25052" xr:uid="{0152239B-FE73-4925-BADA-7C703BC434A9}"/>
    <cellStyle name="Accent4 59" xfId="25053" xr:uid="{E360813F-A2C4-4915-855D-7E1F3BA0AC67}"/>
    <cellStyle name="Accent4 6" xfId="25054" xr:uid="{AF0365AE-ED86-4978-9A05-B60497C5851E}"/>
    <cellStyle name="Accent4 6 2" xfId="25055" xr:uid="{AC39D154-F87A-4C09-B466-2558F4D650DA}"/>
    <cellStyle name="Accent4 6 2 2" xfId="25056" xr:uid="{62C1EE0E-CC3A-449E-BB17-5A18442CB0DE}"/>
    <cellStyle name="Accent4 6 3" xfId="25057" xr:uid="{4AC29C41-27C4-4FAD-BABC-6EB3E130DE8A}"/>
    <cellStyle name="Accent4 6 4" xfId="25058" xr:uid="{BD68ADB8-814F-4143-8D73-3539DCD9BA57}"/>
    <cellStyle name="Accent4 6 5" xfId="25059" xr:uid="{67107604-5892-4052-B685-5A13FE904DB8}"/>
    <cellStyle name="Accent4 6 6" xfId="25060" xr:uid="{76C83020-6F1F-4B63-A102-F123943FBDB2}"/>
    <cellStyle name="Accent4 6 7" xfId="25061" xr:uid="{93A7BB2C-7934-47EF-9EF9-6C6EE27D091C}"/>
    <cellStyle name="Accent4 60" xfId="25062" xr:uid="{C636A737-33B5-4F75-B45D-0DA3C9BAEB70}"/>
    <cellStyle name="Accent4 61" xfId="25063" xr:uid="{86B8DB5A-342D-47F3-A109-93851E73E298}"/>
    <cellStyle name="Accent4 62" xfId="25064" xr:uid="{12DD3888-07D0-4B3B-B5DD-D1CE88C35752}"/>
    <cellStyle name="Accent4 62 2" xfId="25065" xr:uid="{A68CF307-63CD-4AEB-9901-AAC3FDEA4797}"/>
    <cellStyle name="Accent4 62 3" xfId="25066" xr:uid="{910308D2-5C72-4B1B-83D3-5A89EE88CE6A}"/>
    <cellStyle name="Accent4 62 4" xfId="25067" xr:uid="{5B71C269-484E-4D99-BBAE-2A68537C5BAD}"/>
    <cellStyle name="Accent4 62 5" xfId="25068" xr:uid="{A677DAAA-376A-4081-AFD1-53DF7BAB7407}"/>
    <cellStyle name="Accent4 62 6" xfId="25069" xr:uid="{1885F5FB-4AF2-4073-8589-9662E773C1AF}"/>
    <cellStyle name="Accent4 63" xfId="25070" xr:uid="{896364EE-06C5-4014-A487-26F586A4A523}"/>
    <cellStyle name="Accent4 63 2" xfId="25071" xr:uid="{72A34ADB-9D93-4635-B2D4-30F33481B007}"/>
    <cellStyle name="Accent4 63 3" xfId="25072" xr:uid="{1FDD4EF9-2660-45E1-B209-D7B3D0BA2152}"/>
    <cellStyle name="Accent4 63 4" xfId="25073" xr:uid="{6A148AD2-C51F-4DFD-819E-D49CD80F4323}"/>
    <cellStyle name="Accent4 63 5" xfId="25074" xr:uid="{8976323C-7DFC-46A4-87B2-19347083D390}"/>
    <cellStyle name="Accent4 63 6" xfId="25075" xr:uid="{4B359623-D265-4811-ADB1-2CA592D6B4CD}"/>
    <cellStyle name="Accent4 64" xfId="25076" xr:uid="{B594E658-CE9A-41E3-BEC0-EA5CBCE2D043}"/>
    <cellStyle name="Accent4 65" xfId="25077" xr:uid="{BF29DD8D-D4E8-4CCE-8C31-072AFB52B33E}"/>
    <cellStyle name="Accent4 66" xfId="25078" xr:uid="{EA5A597B-2030-4ACD-9395-C90831A67B0C}"/>
    <cellStyle name="Accent4 67" xfId="25079" xr:uid="{EA820016-DEF0-45C9-93F2-4E512A9D1216}"/>
    <cellStyle name="Accent4 68" xfId="25080" xr:uid="{F675124A-129A-4DCD-8C72-D330E5047D95}"/>
    <cellStyle name="Accent4 69" xfId="25081" xr:uid="{554E1259-EEA2-4632-881F-B0407D8ED6E6}"/>
    <cellStyle name="Accent4 7" xfId="25082" xr:uid="{52E90E5D-A560-448D-97AF-8E9EEB3AB242}"/>
    <cellStyle name="Accent4 7 2" xfId="25083" xr:uid="{A66282E5-2AD5-4C43-B0E5-5D8117A8D397}"/>
    <cellStyle name="Accent4 7 2 2" xfId="25084" xr:uid="{27428A27-F8F5-42B2-899C-A3E58934AA2F}"/>
    <cellStyle name="Accent4 7 3" xfId="25085" xr:uid="{6FDE2A1D-7FBA-40BE-A34D-C3C79012AE8F}"/>
    <cellStyle name="Accent4 7 4" xfId="25086" xr:uid="{C8090318-9C7F-4102-9CA3-248D41068AD7}"/>
    <cellStyle name="Accent4 7 5" xfId="25087" xr:uid="{06165943-0A2A-44CF-A148-96E0813553F9}"/>
    <cellStyle name="Accent4 7 6" xfId="25088" xr:uid="{62809B1C-77B5-4A4F-BD9E-1E977191D3B0}"/>
    <cellStyle name="Accent4 7 7" xfId="25089" xr:uid="{41F4E683-672A-4DF1-AA57-F9BEFB625DE5}"/>
    <cellStyle name="Accent4 70" xfId="25090" xr:uid="{F2D88178-25F1-4588-94A3-CCEE1678C456}"/>
    <cellStyle name="Accent4 71" xfId="25091" xr:uid="{F6ED2878-DB71-423C-90F2-575467818196}"/>
    <cellStyle name="Accent4 72" xfId="25092" xr:uid="{B8BFC560-99FA-4234-95F8-5A0F3DB47F9D}"/>
    <cellStyle name="Accent4 73" xfId="25093" xr:uid="{1376B4DD-7535-4D9A-9BB7-9FF7547C06C6}"/>
    <cellStyle name="Accent4 74" xfId="38075" xr:uid="{736FEE24-9AC9-439D-B2AA-D66A2A74B976}"/>
    <cellStyle name="Accent4 75" xfId="38125" xr:uid="{33BE9121-E012-49C8-A171-3E1A685DE7F9}"/>
    <cellStyle name="Accent4 76" xfId="38066" xr:uid="{59BFA352-0B10-414A-8D5B-F256784C17B9}"/>
    <cellStyle name="Accent4 77" xfId="38040" xr:uid="{C10CE165-9EED-416A-B5C2-0BB0C8325485}"/>
    <cellStyle name="Accent4 8" xfId="25094" xr:uid="{1D638AE2-A5E9-45A4-90D6-182F956B927B}"/>
    <cellStyle name="Accent4 8 2" xfId="25095" xr:uid="{151743D8-A6FC-4BEE-BAC5-98A6CB9680E3}"/>
    <cellStyle name="Accent4 8 2 2" xfId="25096" xr:uid="{0FAFAC66-599A-4FF0-A9D6-9D5ED826D4B7}"/>
    <cellStyle name="Accent4 8 3" xfId="25097" xr:uid="{95DDF1C4-F8B7-4099-A6F4-A7037E3775ED}"/>
    <cellStyle name="Accent4 8 4" xfId="25098" xr:uid="{EE44D09B-4575-494F-872A-385B2723C0C5}"/>
    <cellStyle name="Accent4 8 5" xfId="25099" xr:uid="{4E221316-B361-49AD-AB11-95117D0D8AD1}"/>
    <cellStyle name="Accent4 8 6" xfId="25100" xr:uid="{5FBE43E0-1CC5-41BC-B9F1-B55AF028C6E9}"/>
    <cellStyle name="Accent4 8 7" xfId="25101" xr:uid="{2C502E6E-B9E3-4A84-93BE-4C567DC2ECC4}"/>
    <cellStyle name="Accent4 9" xfId="25102" xr:uid="{61945CB7-4E15-464D-B4D7-AE26D0B71728}"/>
    <cellStyle name="Accent4 9 2" xfId="25103" xr:uid="{8CED4FC2-4E45-411C-8503-E9BE47AA7A32}"/>
    <cellStyle name="Accent4 9 2 2" xfId="25104" xr:uid="{6DF2F636-AC04-41AC-A8A1-185E61ED2625}"/>
    <cellStyle name="Accent4 9 3" xfId="25105" xr:uid="{C59F850A-429B-4181-84ED-9D345468D168}"/>
    <cellStyle name="Accent4 9 4" xfId="25106" xr:uid="{29DA518B-40AB-4D34-8E92-F72DB4DA10BA}"/>
    <cellStyle name="Accent4 9 5" xfId="25107" xr:uid="{53B57739-8836-4DB6-9CCB-E80E08CC569A}"/>
    <cellStyle name="Accent4 9 6" xfId="25108" xr:uid="{4719723B-25B5-488B-9DA7-3806CA80A117}"/>
    <cellStyle name="Accent4 9 7" xfId="25109" xr:uid="{C787C073-A3D0-4D5B-9F69-44DB4127CB78}"/>
    <cellStyle name="Accent5" xfId="43" builtinId="45" customBuiltin="1"/>
    <cellStyle name="Accent5 - 20%" xfId="25110" xr:uid="{8871EDA5-296A-4A94-9819-6342952D9A28}"/>
    <cellStyle name="Accent5 - 40%" xfId="25111" xr:uid="{29492FC7-DE60-4B18-A51E-91564FD7766F}"/>
    <cellStyle name="Accent5 - 60%" xfId="25112" xr:uid="{2BD928C1-015C-446F-A15C-CFB4D652C137}"/>
    <cellStyle name="Accent5 10" xfId="25113" xr:uid="{136B6E3E-9968-4032-BB34-54FF80EA19D1}"/>
    <cellStyle name="Accent5 10 2" xfId="25114" xr:uid="{DC3BE21C-7117-4E72-8E48-08CCF0012BB8}"/>
    <cellStyle name="Accent5 10 2 2" xfId="25115" xr:uid="{62D2DA9B-E2AC-4C1E-9F82-1669A95413E8}"/>
    <cellStyle name="Accent5 10 3" xfId="25116" xr:uid="{F6272F3F-651F-47E0-9031-ADB22B26838A}"/>
    <cellStyle name="Accent5 10 4" xfId="25117" xr:uid="{10C68EB2-36A9-4B28-AA19-DDB9DC316BBB}"/>
    <cellStyle name="Accent5 10 5" xfId="25118" xr:uid="{4FDB432C-0B38-4116-9E03-7B4938CA7C18}"/>
    <cellStyle name="Accent5 10 6" xfId="25119" xr:uid="{6E79027A-CF07-44F1-804A-34F0F3E23F6D}"/>
    <cellStyle name="Accent5 10 7" xfId="25120" xr:uid="{CE7278E7-7B24-497C-93E9-5E0037D8200C}"/>
    <cellStyle name="Accent5 11" xfId="25121" xr:uid="{10900F5B-0AD4-4224-9D22-8AD11DC3DB06}"/>
    <cellStyle name="Accent5 11 2" xfId="25122" xr:uid="{30016F9F-3763-4CE9-8440-F4739205B89E}"/>
    <cellStyle name="Accent5 11 2 2" xfId="25123" xr:uid="{A4532FEA-699C-4DF9-8AC9-0B3D3637EF29}"/>
    <cellStyle name="Accent5 11 3" xfId="25124" xr:uid="{6C8ED927-CBCC-4BEA-B564-6275182C7B77}"/>
    <cellStyle name="Accent5 11 4" xfId="25125" xr:uid="{A656D77D-A1EF-4EE4-BE37-9E0BF5EF65F8}"/>
    <cellStyle name="Accent5 11 5" xfId="25126" xr:uid="{02AC501F-CFEF-4DD8-907B-482A5A37133F}"/>
    <cellStyle name="Accent5 11 6" xfId="25127" xr:uid="{E2A7B084-F5C5-4C22-B998-51F559F0E0DE}"/>
    <cellStyle name="Accent5 11 7" xfId="25128" xr:uid="{9A8036EF-EC60-49D3-A59B-CCD84A3E36B0}"/>
    <cellStyle name="Accent5 12" xfId="25129" xr:uid="{E2D77585-7E6B-45BB-B838-C433513BDEA5}"/>
    <cellStyle name="Accent5 12 2" xfId="25130" xr:uid="{7A32F009-2164-4873-BC0B-A6BB9C940EBA}"/>
    <cellStyle name="Accent5 12 2 2" xfId="25131" xr:uid="{8ECF9E82-F1BD-41EF-9E1E-431E0BF29E70}"/>
    <cellStyle name="Accent5 12 3" xfId="25132" xr:uid="{7A4A894F-2F0E-44FC-9E20-84A033CE3C41}"/>
    <cellStyle name="Accent5 12 4" xfId="25133" xr:uid="{596D687A-A09B-4991-9E5F-921163341B1B}"/>
    <cellStyle name="Accent5 12 5" xfId="25134" xr:uid="{E6DF3DAC-1DDD-4097-B007-1708D2ACDC68}"/>
    <cellStyle name="Accent5 12 6" xfId="25135" xr:uid="{70F23AF1-76C4-4259-87E7-0E5B1C8108A5}"/>
    <cellStyle name="Accent5 12 7" xfId="25136" xr:uid="{DE8525FB-4FB6-499A-876A-E570C4B1C24B}"/>
    <cellStyle name="Accent5 13" xfId="25137" xr:uid="{B29288B6-91EA-499A-AB4E-8B1F340DA140}"/>
    <cellStyle name="Accent5 13 2" xfId="25138" xr:uid="{8F174988-D49E-409B-A7BB-C762DB18F4A4}"/>
    <cellStyle name="Accent5 13 2 2" xfId="25139" xr:uid="{F7A3BA9D-6925-4B09-9E1F-C000614BDC96}"/>
    <cellStyle name="Accent5 13 3" xfId="25140" xr:uid="{29F79C27-94E7-4537-BF90-C3C9EF45702D}"/>
    <cellStyle name="Accent5 13 4" xfId="25141" xr:uid="{61DF3DF3-00C1-4941-953D-A1ACA3B086CD}"/>
    <cellStyle name="Accent5 13 5" xfId="25142" xr:uid="{81112E96-BFA4-44CE-8DE3-830AA76EB60A}"/>
    <cellStyle name="Accent5 13 6" xfId="25143" xr:uid="{10EC8C49-D4C4-4B9A-870E-D79BB9B56E4B}"/>
    <cellStyle name="Accent5 13 7" xfId="25144" xr:uid="{5CABCF3B-01F6-48F4-8FE1-5470CE65F6CA}"/>
    <cellStyle name="Accent5 14" xfId="25145" xr:uid="{FB5AE5E6-F438-433B-A3A2-E6B0D61B452B}"/>
    <cellStyle name="Accent5 14 2" xfId="25146" xr:uid="{064632AA-0DE1-4653-9612-2798041E8CE7}"/>
    <cellStyle name="Accent5 14 2 2" xfId="25147" xr:uid="{5C938474-F460-48DD-894C-841D00280F08}"/>
    <cellStyle name="Accent5 14 3" xfId="25148" xr:uid="{6551C5B6-63AF-4B8B-B8D1-569F7FD31B27}"/>
    <cellStyle name="Accent5 14 4" xfId="25149" xr:uid="{05680AAF-AE18-4F3F-A6E9-B6B2F9728830}"/>
    <cellStyle name="Accent5 14 5" xfId="25150" xr:uid="{00B20E9C-39B5-45AD-B93D-46CF41296173}"/>
    <cellStyle name="Accent5 14 6" xfId="25151" xr:uid="{8316FDD8-F24B-4415-B1AF-64EA51F70969}"/>
    <cellStyle name="Accent5 14 7" xfId="25152" xr:uid="{26CA732F-3552-422F-AB54-5D30B72D0C9E}"/>
    <cellStyle name="Accent5 15" xfId="25153" xr:uid="{C088C635-8031-4544-8628-B35F2BBCFD2C}"/>
    <cellStyle name="Accent5 15 2" xfId="25154" xr:uid="{867B7A74-80CE-4638-A1F0-8813DC48DC13}"/>
    <cellStyle name="Accent5 15 2 2" xfId="25155" xr:uid="{E3855257-3DC3-41B4-95B6-DBBC6056E158}"/>
    <cellStyle name="Accent5 15 3" xfId="25156" xr:uid="{3577C1E7-803A-4934-B61C-E6D51E73E8CF}"/>
    <cellStyle name="Accent5 15 4" xfId="25157" xr:uid="{97D2B910-2B44-4F2C-BFFA-D23BDF04D662}"/>
    <cellStyle name="Accent5 15 5" xfId="25158" xr:uid="{F06E3382-DE32-4DAD-B509-DA069BBA31C5}"/>
    <cellStyle name="Accent5 15 6" xfId="25159" xr:uid="{8967561B-62B9-4D66-9518-AB0AFA4BF312}"/>
    <cellStyle name="Accent5 15 7" xfId="25160" xr:uid="{53454E34-A78D-4DEF-BF12-39E87792F049}"/>
    <cellStyle name="Accent5 16" xfId="25161" xr:uid="{80946728-DBD2-46DB-B3DB-63C88FC74634}"/>
    <cellStyle name="Accent5 16 2" xfId="25162" xr:uid="{5E039746-2302-43FD-B03C-C5161FD8D745}"/>
    <cellStyle name="Accent5 16 2 2" xfId="25163" xr:uid="{AE3F3459-D64B-4FD0-BBF3-B28E1FAEC5A1}"/>
    <cellStyle name="Accent5 16 3" xfId="25164" xr:uid="{F8514A83-1F59-432A-A121-A895E304769D}"/>
    <cellStyle name="Accent5 16 4" xfId="25165" xr:uid="{B0060441-EBA3-453B-AE5C-021D93E7E6C3}"/>
    <cellStyle name="Accent5 16 5" xfId="25166" xr:uid="{2ECD37F7-A727-4B38-A1CB-3871739063E8}"/>
    <cellStyle name="Accent5 16 6" xfId="25167" xr:uid="{8994751D-48FD-4A76-A032-557AABB77FA8}"/>
    <cellStyle name="Accent5 16 7" xfId="25168" xr:uid="{EE42F906-08BA-4544-9F89-9519BC991762}"/>
    <cellStyle name="Accent5 17" xfId="25169" xr:uid="{F242CDED-9DEB-4DF6-9741-C8652F3C3EA7}"/>
    <cellStyle name="Accent5 17 2" xfId="25170" xr:uid="{5BC7A39D-1F0B-44B6-B673-1A472727997E}"/>
    <cellStyle name="Accent5 17 2 2" xfId="25171" xr:uid="{99160E01-0723-418F-AC1C-562DA5BCD306}"/>
    <cellStyle name="Accent5 17 3" xfId="25172" xr:uid="{6984574C-D706-4BF1-B4C6-67719D240426}"/>
    <cellStyle name="Accent5 17 4" xfId="25173" xr:uid="{9149D04A-C5FF-4086-B631-1C8D88C037D3}"/>
    <cellStyle name="Accent5 17 5" xfId="25174" xr:uid="{F9312762-3381-4099-9AED-69A530D12FE6}"/>
    <cellStyle name="Accent5 17 6" xfId="25175" xr:uid="{B5675139-ED0C-482C-8E9D-0C45E2FC6436}"/>
    <cellStyle name="Accent5 17 7" xfId="25176" xr:uid="{B5F91E62-9CA0-4496-82E7-8C30E53AB368}"/>
    <cellStyle name="Accent5 18" xfId="25177" xr:uid="{0319A1E5-00E8-4F9E-98BB-83A18A3CE568}"/>
    <cellStyle name="Accent5 18 2" xfId="25178" xr:uid="{3CBB6B6F-8F78-4F67-AEA5-F0FFE02600A0}"/>
    <cellStyle name="Accent5 18 2 2" xfId="25179" xr:uid="{1A3F59F7-E7C4-4082-8E89-D29D75AD0DE8}"/>
    <cellStyle name="Accent5 18 3" xfId="25180" xr:uid="{CBE22540-18ED-4F83-A5FF-97659CE9B5D3}"/>
    <cellStyle name="Accent5 18 4" xfId="25181" xr:uid="{3D909EB6-751A-48FC-BF8C-766CB9B4652E}"/>
    <cellStyle name="Accent5 18 5" xfId="25182" xr:uid="{96A65736-27BB-40AF-BD80-F599F85F69BD}"/>
    <cellStyle name="Accent5 18 6" xfId="25183" xr:uid="{DEAE1602-FE84-4864-95B4-DB0A98F9BDEF}"/>
    <cellStyle name="Accent5 18 7" xfId="25184" xr:uid="{BCC6D0CF-1DD4-4947-B981-AE341C80C543}"/>
    <cellStyle name="Accent5 19" xfId="25185" xr:uid="{AA353C24-BB87-4503-A2FC-49BD6F65FFB6}"/>
    <cellStyle name="Accent5 19 2" xfId="25186" xr:uid="{4EDE88F5-F945-47CE-8106-E9872E8518A5}"/>
    <cellStyle name="Accent5 19 2 2" xfId="25187" xr:uid="{C3270BE3-C8C5-4818-A3B2-2823C5FFA77A}"/>
    <cellStyle name="Accent5 19 3" xfId="25188" xr:uid="{76C54A12-2848-43EA-907A-1DBA21F5D200}"/>
    <cellStyle name="Accent5 19 4" xfId="25189" xr:uid="{39388C8D-361C-4DA5-8490-CF12B8C18168}"/>
    <cellStyle name="Accent5 19 5" xfId="25190" xr:uid="{C39CCD64-924E-4946-BB86-F6E3BF477C6D}"/>
    <cellStyle name="Accent5 19 6" xfId="25191" xr:uid="{82730CFA-B981-41C4-8221-976A6E514968}"/>
    <cellStyle name="Accent5 19 7" xfId="25192" xr:uid="{06B593B1-8CBC-4E67-97DB-4720F4CA55AE}"/>
    <cellStyle name="Accent5 2" xfId="269" xr:uid="{5B56EDB7-64A6-4C82-BC76-88978AE6E1BB}"/>
    <cellStyle name="Accent5 2 10" xfId="37714" xr:uid="{87349107-43C4-4A5E-AED4-D4F5EDF81E02}"/>
    <cellStyle name="Accent5 2 11" xfId="5476" xr:uid="{BC529C03-128E-4934-94AD-E10999E1E509}"/>
    <cellStyle name="Accent5 2 2" xfId="25194" xr:uid="{47921FBD-5E71-4CC7-8ADF-968F0D9A69F2}"/>
    <cellStyle name="Accent5 2 2 2" xfId="25195" xr:uid="{32841ED1-0063-4556-BE9B-6258FA75DB3D}"/>
    <cellStyle name="Accent5 2 3" xfId="25196" xr:uid="{39C44FCF-ECC4-49F6-A7E7-505FCE4459C3}"/>
    <cellStyle name="Accent5 2 4" xfId="25197" xr:uid="{09FFD8E2-46A6-4896-BD04-54114563F1E8}"/>
    <cellStyle name="Accent5 2 5" xfId="25198" xr:uid="{977E83FB-CA50-4012-84C2-ECD7EB70B7DF}"/>
    <cellStyle name="Accent5 2 6" xfId="25199" xr:uid="{96FD338F-4310-4E17-A162-F647F05565F0}"/>
    <cellStyle name="Accent5 2 7" xfId="25200" xr:uid="{D9F21978-32A2-4D7B-BD79-02DE5902398E}"/>
    <cellStyle name="Accent5 2 8" xfId="25201" xr:uid="{337D356C-079D-43A2-BAC9-EFDDB2573ECF}"/>
    <cellStyle name="Accent5 2 9" xfId="25193" xr:uid="{088686F1-F236-43AE-8EA9-5C93FA3C7BCE}"/>
    <cellStyle name="Accent5 20" xfId="25202" xr:uid="{9AFCA8E6-306B-4407-9E39-E4A1DFE496FC}"/>
    <cellStyle name="Accent5 20 2" xfId="25203" xr:uid="{AFC93C1C-F41C-4FEF-ADE8-B3F98679454F}"/>
    <cellStyle name="Accent5 20 2 2" xfId="25204" xr:uid="{E5C4D331-E954-4CA3-A326-B876B751783F}"/>
    <cellStyle name="Accent5 20 3" xfId="25205" xr:uid="{7B4AA071-7CE1-45D9-92E3-56DE64DAB443}"/>
    <cellStyle name="Accent5 20 4" xfId="25206" xr:uid="{958F3D5C-A88A-46CC-9FF4-E1DAB4F04E0B}"/>
    <cellStyle name="Accent5 20 5" xfId="25207" xr:uid="{76C28D14-EF48-4A30-893D-424334B269F5}"/>
    <cellStyle name="Accent5 20 6" xfId="25208" xr:uid="{BE7A607A-1B42-49AE-82CA-CDCD40D9007D}"/>
    <cellStyle name="Accent5 20 7" xfId="25209" xr:uid="{F828ED64-3444-44D2-B3DF-26B5DE9456A9}"/>
    <cellStyle name="Accent5 21" xfId="25210" xr:uid="{F3823087-87B5-4642-AE86-908E40E79595}"/>
    <cellStyle name="Accent5 21 2" xfId="25211" xr:uid="{696DD99A-2942-4327-8031-8C07053D37A2}"/>
    <cellStyle name="Accent5 21 2 2" xfId="25212" xr:uid="{2B319FE7-9BC0-4CF6-8404-7C366D4B3790}"/>
    <cellStyle name="Accent5 21 3" xfId="25213" xr:uid="{CED1A945-5BFE-41A0-8ECE-86DC82A35EB8}"/>
    <cellStyle name="Accent5 21 4" xfId="25214" xr:uid="{A9EE26D4-7706-435F-9727-2B4CEF2527CC}"/>
    <cellStyle name="Accent5 21 5" xfId="25215" xr:uid="{AD864B20-F09C-4363-8573-B0B18A83ACBE}"/>
    <cellStyle name="Accent5 21 6" xfId="25216" xr:uid="{72E17EDF-E3E8-43BA-87DE-39AB8328B565}"/>
    <cellStyle name="Accent5 21 7" xfId="25217" xr:uid="{BF4FE45F-3A90-431B-9F7B-46ED8977E30A}"/>
    <cellStyle name="Accent5 22" xfId="25218" xr:uid="{4F1036BE-8394-4499-8BB5-A189C3A27623}"/>
    <cellStyle name="Accent5 22 2" xfId="25219" xr:uid="{0DD3266A-C95D-4E8D-87AA-A69A06A88FFD}"/>
    <cellStyle name="Accent5 22 2 2" xfId="25220" xr:uid="{CB50F852-5835-416F-8D01-2C2949FBBE70}"/>
    <cellStyle name="Accent5 22 3" xfId="25221" xr:uid="{4B4A890A-07AF-45BD-81B2-15283E3963DF}"/>
    <cellStyle name="Accent5 22 4" xfId="25222" xr:uid="{C57AB2F5-F6CC-4373-9AD6-3DE7939B344D}"/>
    <cellStyle name="Accent5 22 5" xfId="25223" xr:uid="{B0656C3C-245D-4603-8528-015E0D986466}"/>
    <cellStyle name="Accent5 22 6" xfId="25224" xr:uid="{D7DB0F30-B6C8-4429-8BBA-1300DD59840C}"/>
    <cellStyle name="Accent5 22 7" xfId="25225" xr:uid="{E6BE3734-961A-497E-A3D9-4EF5625B7437}"/>
    <cellStyle name="Accent5 23" xfId="25226" xr:uid="{BC48E133-A909-472A-8B8B-090B59C55E6B}"/>
    <cellStyle name="Accent5 23 2" xfId="25227" xr:uid="{3E9599B1-FA89-4AEC-ACE1-BDE57A697479}"/>
    <cellStyle name="Accent5 23 2 2" xfId="25228" xr:uid="{98C86616-7DE5-4514-8B1C-240DAA99B2D8}"/>
    <cellStyle name="Accent5 23 3" xfId="25229" xr:uid="{F4B35128-638B-4ED3-A036-AA6185675624}"/>
    <cellStyle name="Accent5 23 4" xfId="25230" xr:uid="{23FA9897-879A-4863-9DBF-7C1EE851DE15}"/>
    <cellStyle name="Accent5 23 5" xfId="25231" xr:uid="{4449F201-24D7-48DF-BA1C-F414F766C3BA}"/>
    <cellStyle name="Accent5 23 6" xfId="25232" xr:uid="{9C02030A-E9E3-49C9-95EE-3B3237893BEE}"/>
    <cellStyle name="Accent5 23 7" xfId="25233" xr:uid="{F4F47A96-4F79-44B0-8A54-639B22F0A8E8}"/>
    <cellStyle name="Accent5 24" xfId="25234" xr:uid="{0B97D65A-523B-42C1-ADE8-C2DFE287B98B}"/>
    <cellStyle name="Accent5 24 2" xfId="25235" xr:uid="{CE375679-B5E0-4EFD-9861-E187A7F97B9F}"/>
    <cellStyle name="Accent5 24 2 2" xfId="25236" xr:uid="{261CEE65-B19C-4938-A24C-48622A584B11}"/>
    <cellStyle name="Accent5 24 3" xfId="25237" xr:uid="{26D7D6F7-CF66-4375-98A7-ADE9FD5EF215}"/>
    <cellStyle name="Accent5 24 4" xfId="25238" xr:uid="{3BFD1B16-BF73-4378-9B99-DB5E88EEB2BF}"/>
    <cellStyle name="Accent5 24 5" xfId="25239" xr:uid="{68D2136F-1E66-4F4D-BF3D-94DF101CB625}"/>
    <cellStyle name="Accent5 24 6" xfId="25240" xr:uid="{A299951A-60AB-4596-9E40-C5110A6F73F3}"/>
    <cellStyle name="Accent5 24 7" xfId="25241" xr:uid="{B6CF827A-0D2F-4B34-8DD9-CEDCF57FFA4E}"/>
    <cellStyle name="Accent5 25" xfId="25242" xr:uid="{8614F820-F157-4C28-89E6-930181C8DF07}"/>
    <cellStyle name="Accent5 25 2" xfId="25243" xr:uid="{059A1E22-A7BB-4A52-A8C3-55BAF223F13F}"/>
    <cellStyle name="Accent5 25 2 2" xfId="25244" xr:uid="{89534E19-3968-455B-B1A5-3584DD22BDB6}"/>
    <cellStyle name="Accent5 25 3" xfId="25245" xr:uid="{CB4D9A1B-265F-497C-A0AC-2E75AE157E23}"/>
    <cellStyle name="Accent5 25 4" xfId="25246" xr:uid="{23EA7125-4BFE-4CC3-AD49-2111CBEE09C6}"/>
    <cellStyle name="Accent5 25 5" xfId="25247" xr:uid="{3F80329C-7510-4622-BDED-BBBF97BB16A0}"/>
    <cellStyle name="Accent5 25 6" xfId="25248" xr:uid="{53C8EF25-660D-4275-9B21-52616B92B413}"/>
    <cellStyle name="Accent5 25 7" xfId="25249" xr:uid="{70C1CCBE-0EB8-47BF-9A4B-0DB550B4826B}"/>
    <cellStyle name="Accent5 26" xfId="25250" xr:uid="{DC19E582-2EE6-4799-B7E8-53FA647A763B}"/>
    <cellStyle name="Accent5 26 2" xfId="25251" xr:uid="{DBC62AE6-8B96-4CC2-9A9F-ED1DFCC3C9B9}"/>
    <cellStyle name="Accent5 26 2 2" xfId="25252" xr:uid="{C6268C86-3433-4969-BD0D-6B23F1A43134}"/>
    <cellStyle name="Accent5 26 3" xfId="25253" xr:uid="{92539673-16E2-4304-87D4-D1E486198076}"/>
    <cellStyle name="Accent5 26 4" xfId="25254" xr:uid="{1CD5CA74-9950-44A9-97A6-E602242B3FD5}"/>
    <cellStyle name="Accent5 26 5" xfId="25255" xr:uid="{F4F41444-35EF-4FA9-B9F7-14C9D8A09328}"/>
    <cellStyle name="Accent5 26 6" xfId="25256" xr:uid="{0ABB48E2-2F4C-4690-88F8-ECDCC304F345}"/>
    <cellStyle name="Accent5 26 7" xfId="25257" xr:uid="{B23E03DA-1234-4E17-9D7E-8A47B8E7ACB9}"/>
    <cellStyle name="Accent5 27" xfId="25258" xr:uid="{1A6F4151-367E-4A59-BDA5-C817CEF1A34F}"/>
    <cellStyle name="Accent5 27 2" xfId="25259" xr:uid="{65EC8C6F-2E8C-476D-B6C5-B4CE19E402D7}"/>
    <cellStyle name="Accent5 27 2 2" xfId="25260" xr:uid="{D195F14D-4DD5-4F4A-9EC7-41314312B3EA}"/>
    <cellStyle name="Accent5 27 3" xfId="25261" xr:uid="{C0F3A8EA-AA2D-41F5-AB2C-E57E622B9D28}"/>
    <cellStyle name="Accent5 27 4" xfId="25262" xr:uid="{4F6AFAAB-B823-45F7-BB4D-C3AFBB5C3546}"/>
    <cellStyle name="Accent5 27 5" xfId="25263" xr:uid="{2E11E2D8-1DF7-4F08-A70A-1113CDD95595}"/>
    <cellStyle name="Accent5 27 6" xfId="25264" xr:uid="{CF864B0F-5CFA-403E-AC7D-F19D1309B9E5}"/>
    <cellStyle name="Accent5 27 7" xfId="25265" xr:uid="{76E3E28A-F071-41B6-929E-C532C7750984}"/>
    <cellStyle name="Accent5 28" xfId="25266" xr:uid="{95BBED35-9920-499A-975B-8EF0F5DC95B5}"/>
    <cellStyle name="Accent5 28 2" xfId="25267" xr:uid="{895DB26C-DCFA-4164-9C18-F2366829BA31}"/>
    <cellStyle name="Accent5 28 2 2" xfId="25268" xr:uid="{E667D3C3-ECC9-4182-A7F5-419F72F754BB}"/>
    <cellStyle name="Accent5 28 3" xfId="25269" xr:uid="{974D0FE8-6C3D-499F-ACD9-0C7B4E23F99D}"/>
    <cellStyle name="Accent5 28 4" xfId="25270" xr:uid="{65B68753-BF44-4BD5-B824-046F24E3BB28}"/>
    <cellStyle name="Accent5 28 5" xfId="25271" xr:uid="{23090CD1-1948-4642-A50F-CF92FE3E70BA}"/>
    <cellStyle name="Accent5 28 6" xfId="25272" xr:uid="{600B4D6C-EA4B-48BD-BD4D-C32517CB0DC2}"/>
    <cellStyle name="Accent5 28 7" xfId="25273" xr:uid="{036E4BEA-0DC7-43B8-A262-9CAC19843679}"/>
    <cellStyle name="Accent5 29" xfId="25274" xr:uid="{9B3A608A-0A52-4EC6-8C64-2A16E515D409}"/>
    <cellStyle name="Accent5 29 2" xfId="25275" xr:uid="{0A0A4BFC-2A5A-43FF-A305-26021194C4A5}"/>
    <cellStyle name="Accent5 29 2 2" xfId="25276" xr:uid="{DF3E8E9D-1A07-4FCB-9D8F-2E5FAD296AB9}"/>
    <cellStyle name="Accent5 29 3" xfId="25277" xr:uid="{1AD67A9A-8306-4DAB-8FA3-F3F8F45C7729}"/>
    <cellStyle name="Accent5 29 4" xfId="25278" xr:uid="{C6E8CC92-F14E-407F-B54C-5AC133FA6344}"/>
    <cellStyle name="Accent5 29 5" xfId="25279" xr:uid="{1491A193-0EFA-447C-9666-871E3F18C94D}"/>
    <cellStyle name="Accent5 29 6" xfId="25280" xr:uid="{DC05FEAF-E837-4FD5-A109-833CDCC1874C}"/>
    <cellStyle name="Accent5 29 7" xfId="25281" xr:uid="{61B35C2A-C626-4D01-966A-FE7CE9E5A369}"/>
    <cellStyle name="Accent5 3" xfId="270" xr:uid="{EEF475E2-2555-42AF-80A5-9BBB94AB6CAB}"/>
    <cellStyle name="Accent5 3 2" xfId="25283" xr:uid="{EB40BB60-3314-42FD-A103-003F6100D6C0}"/>
    <cellStyle name="Accent5 3 2 2" xfId="25284" xr:uid="{4857439B-09A4-470D-AC5A-713C8592ECC6}"/>
    <cellStyle name="Accent5 3 3" xfId="25285" xr:uid="{A19FEE83-33E1-4F80-BD11-3CEA02404C31}"/>
    <cellStyle name="Accent5 3 4" xfId="25286" xr:uid="{4F5AE64E-4D88-4321-B4B5-1D1C2E262C61}"/>
    <cellStyle name="Accent5 3 5" xfId="25287" xr:uid="{784EDDC0-C273-4741-9480-2B25CA73AA0C}"/>
    <cellStyle name="Accent5 3 6" xfId="25288" xr:uid="{32831FBC-9BE0-4D9A-8E11-012E97598041}"/>
    <cellStyle name="Accent5 3 7" xfId="25289" xr:uid="{7EED87D0-CAC7-410D-BC98-28314C0A9334}"/>
    <cellStyle name="Accent5 3 8" xfId="25282" xr:uid="{4885EC81-5FDF-4A84-A9C7-B078910F32B8}"/>
    <cellStyle name="Accent5 3 9" xfId="5628" xr:uid="{DA0CC4A0-81EB-4B5F-97AA-633BB2E0264D}"/>
    <cellStyle name="Accent5 30" xfId="25290" xr:uid="{707CA6A1-B9E5-4D56-8446-4385A939465F}"/>
    <cellStyle name="Accent5 30 2" xfId="25291" xr:uid="{7E639D5F-26C8-4C42-A723-7C6D09ECF80A}"/>
    <cellStyle name="Accent5 30 2 2" xfId="25292" xr:uid="{B601EECF-CC5F-4FF3-B8BB-5EF341E3EE66}"/>
    <cellStyle name="Accent5 30 3" xfId="25293" xr:uid="{0DCCF648-92AA-4808-B61B-8D297CD45918}"/>
    <cellStyle name="Accent5 30 4" xfId="25294" xr:uid="{391413E3-8CBE-460B-B509-4C7446BC2241}"/>
    <cellStyle name="Accent5 30 5" xfId="25295" xr:uid="{C560F173-33EF-460F-A8B6-1BFA260C6210}"/>
    <cellStyle name="Accent5 30 6" xfId="25296" xr:uid="{953621C5-0D08-4977-9888-046A425B21FD}"/>
    <cellStyle name="Accent5 30 7" xfId="25297" xr:uid="{56D3C390-D5FE-43E5-9347-7DAD2270EFF0}"/>
    <cellStyle name="Accent5 31" xfId="25298" xr:uid="{348B984A-34A2-4C0A-A1CE-132DB1C77A3E}"/>
    <cellStyle name="Accent5 31 2" xfId="25299" xr:uid="{D0D5FBE6-F022-483E-BE53-F379D9C9109B}"/>
    <cellStyle name="Accent5 31 2 2" xfId="25300" xr:uid="{AF2487A0-4B04-4391-B624-66420E3808FB}"/>
    <cellStyle name="Accent5 31 3" xfId="25301" xr:uid="{DB0FE891-563C-40B1-8D76-BC4D4200E9D5}"/>
    <cellStyle name="Accent5 31 4" xfId="25302" xr:uid="{BA28CB86-77BF-4AD3-A02B-83130115AFAB}"/>
    <cellStyle name="Accent5 31 5" xfId="25303" xr:uid="{EA915E06-0558-41A1-9915-41703BDCD736}"/>
    <cellStyle name="Accent5 31 6" xfId="25304" xr:uid="{DCCD15E4-ED2F-4520-9B85-F68BDD85C15D}"/>
    <cellStyle name="Accent5 31 7" xfId="25305" xr:uid="{0217B1A5-3465-4BBE-842A-85BB7CBD0DA9}"/>
    <cellStyle name="Accent5 32" xfId="25306" xr:uid="{D61945C3-F829-4F46-BE13-B12935226709}"/>
    <cellStyle name="Accent5 32 2" xfId="25307" xr:uid="{C3465F9D-0370-4AD6-8369-6C63DD1EBAEC}"/>
    <cellStyle name="Accent5 32 2 2" xfId="25308" xr:uid="{B8E5872D-7A6E-4729-AACE-D515CEA3426E}"/>
    <cellStyle name="Accent5 32 3" xfId="25309" xr:uid="{7E88DEF8-FF31-466B-B026-069AC2AE67B1}"/>
    <cellStyle name="Accent5 32 4" xfId="25310" xr:uid="{A7BB281C-332A-4983-84E5-937A76074AC8}"/>
    <cellStyle name="Accent5 32 5" xfId="25311" xr:uid="{0D028361-2E3D-46D6-B6AD-EEDAB0035AFC}"/>
    <cellStyle name="Accent5 32 6" xfId="25312" xr:uid="{3D04C5C6-59D4-44A2-AE89-D86F4A6B8921}"/>
    <cellStyle name="Accent5 32 7" xfId="25313" xr:uid="{8C46EC30-CEED-4F04-89F4-454F650D76FE}"/>
    <cellStyle name="Accent5 33" xfId="25314" xr:uid="{AEB88CAE-4528-4FAA-9407-81B79B123E8C}"/>
    <cellStyle name="Accent5 33 2" xfId="25315" xr:uid="{8B67742A-CB55-43B8-ACCB-89E3A296E082}"/>
    <cellStyle name="Accent5 33 2 2" xfId="25316" xr:uid="{4500AABA-C04C-4DD3-86A3-CF5D6128BEC9}"/>
    <cellStyle name="Accent5 33 3" xfId="25317" xr:uid="{0EB7A885-687D-4F68-A360-671058ED491A}"/>
    <cellStyle name="Accent5 33 4" xfId="25318" xr:uid="{820663C1-6781-4B0E-B345-860F99818B7D}"/>
    <cellStyle name="Accent5 33 5" xfId="25319" xr:uid="{1FDF8FDA-035C-4E0A-A8E9-A3959BFD1DEF}"/>
    <cellStyle name="Accent5 33 6" xfId="25320" xr:uid="{E5497346-6344-4D9F-9D0F-E179E6D399B2}"/>
    <cellStyle name="Accent5 33 7" xfId="25321" xr:uid="{C5F76A55-6E34-4974-9B99-4C01AC0C4BB9}"/>
    <cellStyle name="Accent5 34" xfId="25322" xr:uid="{68369C23-F848-4692-8F3B-376BDC9969DB}"/>
    <cellStyle name="Accent5 34 2" xfId="25323" xr:uid="{544F1867-ABD5-47EC-9FC9-81B34CD250E8}"/>
    <cellStyle name="Accent5 34 2 2" xfId="25324" xr:uid="{D8AA5286-60AD-4010-9BCA-470F2C10B73E}"/>
    <cellStyle name="Accent5 34 3" xfId="25325" xr:uid="{0377CF3B-9493-4B07-9B00-23E12A49EB44}"/>
    <cellStyle name="Accent5 34 4" xfId="25326" xr:uid="{772235A8-2BA0-4370-9BE1-A1907A507850}"/>
    <cellStyle name="Accent5 34 5" xfId="25327" xr:uid="{C0BB0B6A-6AFA-4E3C-B85D-0A8A7151BE5F}"/>
    <cellStyle name="Accent5 34 6" xfId="25328" xr:uid="{A5A748B3-8231-465C-84CD-E597797D902A}"/>
    <cellStyle name="Accent5 34 7" xfId="25329" xr:uid="{153E747E-3040-42D8-9645-D557EBAFAC59}"/>
    <cellStyle name="Accent5 35" xfId="25330" xr:uid="{FE6BEA23-CD11-46EC-A471-F6115476F257}"/>
    <cellStyle name="Accent5 35 2" xfId="25331" xr:uid="{4AA85873-2E80-41F5-BB64-73AC06AF4B84}"/>
    <cellStyle name="Accent5 35 2 2" xfId="25332" xr:uid="{8282C9AD-E71E-4BCB-9D93-8347CF27D508}"/>
    <cellStyle name="Accent5 35 3" xfId="25333" xr:uid="{E44FE8DF-7CA6-410B-B556-40E5DE2F7994}"/>
    <cellStyle name="Accent5 35 4" xfId="25334" xr:uid="{11F01C46-90FD-4CD8-A31A-8E6CAAA8225C}"/>
    <cellStyle name="Accent5 35 5" xfId="25335" xr:uid="{CFBE4E38-B91E-4371-8583-5A05B7DAFA6D}"/>
    <cellStyle name="Accent5 35 6" xfId="25336" xr:uid="{F98980E9-6C90-4FC3-AC37-3824B65B75ED}"/>
    <cellStyle name="Accent5 35 7" xfId="25337" xr:uid="{2524622D-BD17-4E8B-8AB1-97D6ECAA9B70}"/>
    <cellStyle name="Accent5 36" xfId="25338" xr:uid="{38AFE332-BE97-4A4C-AF42-3B0DC0FFCE5B}"/>
    <cellStyle name="Accent5 36 2" xfId="25339" xr:uid="{13BB1FA3-D18B-46A6-B283-65A93D5DC5D6}"/>
    <cellStyle name="Accent5 36 2 2" xfId="25340" xr:uid="{36C5B82E-356B-45B0-87FF-790D64FA3CA7}"/>
    <cellStyle name="Accent5 36 3" xfId="25341" xr:uid="{9939FF03-A311-4178-8E21-F71A000EBDDC}"/>
    <cellStyle name="Accent5 36 4" xfId="25342" xr:uid="{79AC348C-6510-48F7-9F81-4E61DFBD20CA}"/>
    <cellStyle name="Accent5 36 5" xfId="25343" xr:uid="{33534C27-B007-4D8C-BFCA-4B793A89C0A8}"/>
    <cellStyle name="Accent5 36 6" xfId="25344" xr:uid="{26FA1A6F-495C-49FA-A869-527D557837F5}"/>
    <cellStyle name="Accent5 36 7" xfId="25345" xr:uid="{F988C7B5-B89F-4F6B-9BD3-57BAA8A02DE8}"/>
    <cellStyle name="Accent5 37" xfId="25346" xr:uid="{CC8110EA-2584-4036-B48E-AE210C822FD3}"/>
    <cellStyle name="Accent5 37 2" xfId="25347" xr:uid="{B7C9F379-A879-4FAF-92C3-E73F4ABC0686}"/>
    <cellStyle name="Accent5 37 2 2" xfId="25348" xr:uid="{C550B3FF-2D74-43B1-85A9-737410C940B1}"/>
    <cellStyle name="Accent5 37 3" xfId="25349" xr:uid="{53890963-54AE-4DAA-8436-AD3C7CF9B24A}"/>
    <cellStyle name="Accent5 37 4" xfId="25350" xr:uid="{7B217D15-130B-48A6-8AFE-544522726465}"/>
    <cellStyle name="Accent5 37 5" xfId="25351" xr:uid="{9D2F908B-7FDB-4CA9-90F9-3F7FAC23C3AD}"/>
    <cellStyle name="Accent5 37 6" xfId="25352" xr:uid="{475456BF-F44A-466B-8C5A-EC4EBF543D4D}"/>
    <cellStyle name="Accent5 37 7" xfId="25353" xr:uid="{CDAEC462-FA25-4461-B8E3-4690F426D2E5}"/>
    <cellStyle name="Accent5 38" xfId="25354" xr:uid="{3561AFF1-BF85-4A10-AEE8-24550584B2EC}"/>
    <cellStyle name="Accent5 38 2" xfId="25355" xr:uid="{D25940DA-F73A-4A28-9D3B-BC2F6EBB375F}"/>
    <cellStyle name="Accent5 38 2 2" xfId="25356" xr:uid="{D2AF2B97-9775-4685-8AFE-FE2B309E8E2A}"/>
    <cellStyle name="Accent5 38 3" xfId="25357" xr:uid="{19289CE4-96E4-4688-ACCF-7DF99C2FDE3B}"/>
    <cellStyle name="Accent5 38 4" xfId="25358" xr:uid="{5451B3A0-1499-41E3-B38D-6D989258D6E4}"/>
    <cellStyle name="Accent5 38 5" xfId="25359" xr:uid="{4DFC9623-05BF-480E-947F-3AD80BB16F8F}"/>
    <cellStyle name="Accent5 38 6" xfId="25360" xr:uid="{7760D3FB-6E3E-470E-8517-8E62424B08A9}"/>
    <cellStyle name="Accent5 38 7" xfId="25361" xr:uid="{53A5EE26-0298-45B5-A247-F1B6C4A6D4F9}"/>
    <cellStyle name="Accent5 39" xfId="25362" xr:uid="{8B3B2023-D966-443C-A005-394625AF1254}"/>
    <cellStyle name="Accent5 39 2" xfId="25363" xr:uid="{36CAEDCC-1461-4CBC-9607-228DD7AE0CB7}"/>
    <cellStyle name="Accent5 39 2 2" xfId="25364" xr:uid="{EA9C8257-BB8E-4A8A-A4B5-2A70117A7177}"/>
    <cellStyle name="Accent5 39 3" xfId="25365" xr:uid="{54391065-A307-4817-B699-4FF996BFE8D0}"/>
    <cellStyle name="Accent5 39 4" xfId="25366" xr:uid="{0E148DE3-2826-49A8-999C-DC153E0EFC61}"/>
    <cellStyle name="Accent5 39 5" xfId="25367" xr:uid="{A38D29EE-F393-49EB-BC60-34F74A179DCE}"/>
    <cellStyle name="Accent5 39 6" xfId="25368" xr:uid="{EE9CC5FB-8210-4F3B-B0CE-B43FCEE02151}"/>
    <cellStyle name="Accent5 39 7" xfId="25369" xr:uid="{C3F506C8-789A-4227-B9F4-7625EF646C79}"/>
    <cellStyle name="Accent5 4" xfId="271" xr:uid="{DEF8AF80-E1FD-4767-BD4E-D54DEA82DAE8}"/>
    <cellStyle name="Accent5 4 2" xfId="25371" xr:uid="{36D63262-50B1-41C8-AEF0-C0DCEDEB8886}"/>
    <cellStyle name="Accent5 4 2 2" xfId="25372" xr:uid="{2936E28E-C708-4A49-B169-CE2D052EBA7C}"/>
    <cellStyle name="Accent5 4 3" xfId="25373" xr:uid="{4D2DA2B0-73A8-42F7-925E-69D9B722BF08}"/>
    <cellStyle name="Accent5 4 4" xfId="25374" xr:uid="{302A74A9-9DD1-4102-875E-9D329CCD2A10}"/>
    <cellStyle name="Accent5 4 5" xfId="25375" xr:uid="{34DD67B6-A8FB-4238-BE37-17E672E6F5A4}"/>
    <cellStyle name="Accent5 4 6" xfId="25376" xr:uid="{89B607CA-45A1-4EC0-B220-95DB24327793}"/>
    <cellStyle name="Accent5 4 7" xfId="25377" xr:uid="{72F247A9-A9B1-4763-89D5-ED200AA625DA}"/>
    <cellStyle name="Accent5 4 8" xfId="25370" xr:uid="{2FC54905-8F5B-43C2-99D1-F3B7C476725E}"/>
    <cellStyle name="Accent5 40" xfId="25378" xr:uid="{6E5B3F23-08A2-4F8C-ACC7-D9AAEB8AFA3A}"/>
    <cellStyle name="Accent5 40 2" xfId="25379" xr:uid="{6352783C-D678-48D9-A9A3-8DCD480F9A7B}"/>
    <cellStyle name="Accent5 40 2 2" xfId="25380" xr:uid="{64781ADA-6E37-480F-89F6-6BE06DF15157}"/>
    <cellStyle name="Accent5 40 3" xfId="25381" xr:uid="{8120A0BB-5EAB-4C2D-8D09-E0BD63585AB1}"/>
    <cellStyle name="Accent5 40 4" xfId="25382" xr:uid="{0FEB0407-0D8E-46DA-A6A1-97DC87942C9C}"/>
    <cellStyle name="Accent5 40 5" xfId="25383" xr:uid="{4F1676C9-2F93-47F1-BFE0-3B7C220EF6D4}"/>
    <cellStyle name="Accent5 40 6" xfId="25384" xr:uid="{E2885BF2-5A53-41CB-B9E0-289D52A61CB4}"/>
    <cellStyle name="Accent5 40 7" xfId="25385" xr:uid="{4B95A1AB-4D7D-4CD3-A6F0-2E1549D6F8CB}"/>
    <cellStyle name="Accent5 41" xfId="25386" xr:uid="{95E9785B-798D-42E0-A742-CBFB5FA8A118}"/>
    <cellStyle name="Accent5 41 2" xfId="25387" xr:uid="{2AAEDA2B-04EF-4759-BA8A-5D03B30C32AF}"/>
    <cellStyle name="Accent5 41 2 2" xfId="25388" xr:uid="{32A15DCC-1591-469E-869D-9F3579BF9200}"/>
    <cellStyle name="Accent5 41 3" xfId="25389" xr:uid="{011B715F-F908-4D6D-99E4-15EB2D3FD713}"/>
    <cellStyle name="Accent5 41 4" xfId="25390" xr:uid="{AF13F10B-18F3-4A90-9664-EAEA503E8EFB}"/>
    <cellStyle name="Accent5 41 5" xfId="25391" xr:uid="{6CE06B2F-8A59-45D7-9144-9CD12B2B3F94}"/>
    <cellStyle name="Accent5 41 6" xfId="25392" xr:uid="{CBB07BC2-F815-4BFA-8DC1-A2F1CC6844C9}"/>
    <cellStyle name="Accent5 41 7" xfId="25393" xr:uid="{12BBFFF1-E0DE-4207-8B29-46CE092E0B44}"/>
    <cellStyle name="Accent5 42" xfId="25394" xr:uid="{B578B45F-1AE8-4526-A8B9-826A4305ECF1}"/>
    <cellStyle name="Accent5 42 2" xfId="25395" xr:uid="{1284F6F7-5ADF-4F4B-95C8-06196773670B}"/>
    <cellStyle name="Accent5 42 2 2" xfId="25396" xr:uid="{97BF5400-2B83-4442-83CD-A8B3345A3EFE}"/>
    <cellStyle name="Accent5 42 3" xfId="25397" xr:uid="{93B3A8E6-34E2-4970-B982-222D0B6D80C9}"/>
    <cellStyle name="Accent5 42 4" xfId="25398" xr:uid="{4156347A-C109-4684-B2F6-2A9CEE074E79}"/>
    <cellStyle name="Accent5 42 5" xfId="25399" xr:uid="{3A619864-73F5-42D7-A255-E875D7B3C0C2}"/>
    <cellStyle name="Accent5 42 6" xfId="25400" xr:uid="{5F4DF97F-F075-4897-90CD-A8123BA9DBFB}"/>
    <cellStyle name="Accent5 42 7" xfId="25401" xr:uid="{65411BFA-BE57-40A6-879B-4F2C463D5AF4}"/>
    <cellStyle name="Accent5 43" xfId="25402" xr:uid="{2A2C3A50-24E5-46BE-8463-8C7D935CC38C}"/>
    <cellStyle name="Accent5 43 2" xfId="25403" xr:uid="{DE06188E-AF86-4AD6-A08E-01DE567B15BC}"/>
    <cellStyle name="Accent5 43 2 2" xfId="25404" xr:uid="{A21AEF1B-D32C-47FB-8A22-3F35EB55C66D}"/>
    <cellStyle name="Accent5 43 3" xfId="25405" xr:uid="{E93863AF-3545-4644-B689-92AD66BA701A}"/>
    <cellStyle name="Accent5 43 4" xfId="25406" xr:uid="{6A8966FC-3297-4EB8-9474-D48B098957FF}"/>
    <cellStyle name="Accent5 43 5" xfId="25407" xr:uid="{0C7FDB26-8930-4B9C-AD58-1AA1D6B25185}"/>
    <cellStyle name="Accent5 43 6" xfId="25408" xr:uid="{7D6A986B-3785-4EC4-81EE-DCCEC065E6AA}"/>
    <cellStyle name="Accent5 43 7" xfId="25409" xr:uid="{79F6085D-7C92-4785-982B-4413CD2C9702}"/>
    <cellStyle name="Accent5 44" xfId="25410" xr:uid="{627DF305-E8E5-4DEB-AFF9-9D8131C55539}"/>
    <cellStyle name="Accent5 44 2" xfId="25411" xr:uid="{ABA05E2E-00E5-4D86-8399-7830FAA368F4}"/>
    <cellStyle name="Accent5 44 2 2" xfId="25412" xr:uid="{5E50E4C1-F063-4F2D-BD42-9BBE1F4F10E9}"/>
    <cellStyle name="Accent5 44 3" xfId="25413" xr:uid="{7C7448EF-4ECA-44C1-9058-81AE5EA6CA38}"/>
    <cellStyle name="Accent5 44 4" xfId="25414" xr:uid="{364CBE3B-9E38-4333-92B9-5E3C86DF432B}"/>
    <cellStyle name="Accent5 44 5" xfId="25415" xr:uid="{AC7EA32A-7E35-4DC0-8D31-665CF52FA6FA}"/>
    <cellStyle name="Accent5 44 6" xfId="25416" xr:uid="{02F73E80-D0A1-4E4E-806C-042AAD8234B0}"/>
    <cellStyle name="Accent5 44 7" xfId="25417" xr:uid="{AA92DBB6-4C51-41D5-8F4A-C02ECDCFB082}"/>
    <cellStyle name="Accent5 45" xfId="25418" xr:uid="{D82DCA4E-EA9B-4264-A537-6FD687EEA4CF}"/>
    <cellStyle name="Accent5 45 2" xfId="25419" xr:uid="{FE2E2A76-33B3-4527-A693-32AF60C3C7DC}"/>
    <cellStyle name="Accent5 45 2 2" xfId="25420" xr:uid="{C38AC5F7-9D01-4EAD-99B1-1704D2AF03D1}"/>
    <cellStyle name="Accent5 45 3" xfId="25421" xr:uid="{D588BF27-6226-4385-B3C5-DF8E5A6159A6}"/>
    <cellStyle name="Accent5 45 4" xfId="25422" xr:uid="{1F1F8032-A137-488A-A49D-6CE6AA41E874}"/>
    <cellStyle name="Accent5 45 5" xfId="25423" xr:uid="{7BC67D66-8C25-44AA-8FEC-21BE9DFE248B}"/>
    <cellStyle name="Accent5 45 6" xfId="25424" xr:uid="{4ABC24B5-14A1-4B8E-8FFA-1715F85FDA01}"/>
    <cellStyle name="Accent5 45 7" xfId="25425" xr:uid="{BAAD957B-CDBA-458E-9DF4-A1246068591B}"/>
    <cellStyle name="Accent5 46" xfId="25426" xr:uid="{26E5BE05-5480-4C7A-B62D-B84F2928704D}"/>
    <cellStyle name="Accent5 46 2" xfId="25427" xr:uid="{F4951399-2B51-4A9F-B1CD-EBE020693D93}"/>
    <cellStyle name="Accent5 46 2 2" xfId="25428" xr:uid="{FC8C968A-68E5-452B-BBC1-CBAA1B2083FA}"/>
    <cellStyle name="Accent5 46 3" xfId="25429" xr:uid="{96D51F3F-5AE5-4489-A4BB-8878DD213A15}"/>
    <cellStyle name="Accent5 46 4" xfId="25430" xr:uid="{DC23FDFC-1C48-4917-8050-3DC511EFE181}"/>
    <cellStyle name="Accent5 46 5" xfId="25431" xr:uid="{9DC8F038-58F9-4A04-9FBA-42134E23657D}"/>
    <cellStyle name="Accent5 46 6" xfId="25432" xr:uid="{18B79509-AEF9-421E-BD65-56F5450B1CBE}"/>
    <cellStyle name="Accent5 46 7" xfId="25433" xr:uid="{84B16DF9-F290-45F5-8411-8721096D34C4}"/>
    <cellStyle name="Accent5 47" xfId="25434" xr:uid="{B15B967E-B854-47A1-9116-80A84835B401}"/>
    <cellStyle name="Accent5 47 2" xfId="25435" xr:uid="{5188EE60-2E6E-4971-AD14-758A878EDF27}"/>
    <cellStyle name="Accent5 47 2 2" xfId="25436" xr:uid="{0AAF7044-6455-4567-9274-F26982A35443}"/>
    <cellStyle name="Accent5 47 3" xfId="25437" xr:uid="{7D5D3290-C1EB-4CFD-9A85-2A5DCC33F563}"/>
    <cellStyle name="Accent5 47 4" xfId="25438" xr:uid="{6341D9F2-3965-4A1A-B467-404F01BDB52B}"/>
    <cellStyle name="Accent5 47 5" xfId="25439" xr:uid="{D0D427B5-334C-4486-8123-4214CD953CA4}"/>
    <cellStyle name="Accent5 47 6" xfId="25440" xr:uid="{8675B04C-E0D7-44EC-AB11-EF79F3CBFD4C}"/>
    <cellStyle name="Accent5 47 7" xfId="25441" xr:uid="{89C8660B-3BD9-4885-9790-88121BA4FBB2}"/>
    <cellStyle name="Accent5 48" xfId="25442" xr:uid="{E348D352-6CA4-48AA-8E9F-471404F1ACE8}"/>
    <cellStyle name="Accent5 48 2" xfId="25443" xr:uid="{C21F0331-06F9-48DA-B206-637703DDE2F0}"/>
    <cellStyle name="Accent5 48 2 2" xfId="25444" xr:uid="{3A9ACDDE-E5B5-4FD7-A175-34F13219EDAC}"/>
    <cellStyle name="Accent5 48 3" xfId="25445" xr:uid="{8E0E4BE0-4A9D-4F3F-A8BC-585F38F45C49}"/>
    <cellStyle name="Accent5 48 4" xfId="25446" xr:uid="{B9EBE471-489E-4B44-9B6A-DFDF97960814}"/>
    <cellStyle name="Accent5 48 5" xfId="25447" xr:uid="{E0D89908-6569-4590-8AA2-029DCED0A792}"/>
    <cellStyle name="Accent5 48 6" xfId="25448" xr:uid="{3A6CC0BF-6FBB-470A-8944-0CF8264E3666}"/>
    <cellStyle name="Accent5 48 7" xfId="25449" xr:uid="{851DAB9E-99B6-4263-8D6B-B9F7F1CC4A47}"/>
    <cellStyle name="Accent5 49" xfId="25450" xr:uid="{F7622A8A-AFB7-4AEE-BC22-FC5648689292}"/>
    <cellStyle name="Accent5 49 2" xfId="25451" xr:uid="{CD6F207C-4278-485E-A2DC-A8EF387881CF}"/>
    <cellStyle name="Accent5 49 2 2" xfId="25452" xr:uid="{4374743D-1EE5-45F4-BFF3-F0E8F51A1064}"/>
    <cellStyle name="Accent5 49 3" xfId="25453" xr:uid="{937B6FE9-A838-4AA4-9BE2-0101B0547E5A}"/>
    <cellStyle name="Accent5 49 4" xfId="25454" xr:uid="{AE147852-11D3-436D-9508-306C363217FE}"/>
    <cellStyle name="Accent5 49 5" xfId="25455" xr:uid="{1783732D-8D61-4F99-8EE0-5402C8619B13}"/>
    <cellStyle name="Accent5 49 6" xfId="25456" xr:uid="{96AE618B-555E-4A23-83F6-5959061B8CDE}"/>
    <cellStyle name="Accent5 49 7" xfId="25457" xr:uid="{1FEE42F2-F8D8-4AF1-B86F-9CC540DAB12B}"/>
    <cellStyle name="Accent5 5" xfId="25458" xr:uid="{98F6926E-995D-4F9B-8F6A-DAAB1C2D62EC}"/>
    <cellStyle name="Accent5 5 2" xfId="25459" xr:uid="{5B387489-40F7-4C2D-A95B-40D0E54C1898}"/>
    <cellStyle name="Accent5 5 2 2" xfId="25460" xr:uid="{8FCC0988-DB1F-49F5-AA4C-566482818493}"/>
    <cellStyle name="Accent5 5 3" xfId="25461" xr:uid="{F186F305-87F8-468A-A2F9-A5F0D3B4AE9F}"/>
    <cellStyle name="Accent5 5 4" xfId="25462" xr:uid="{8CC3B2EB-2698-44F2-93D5-662FDDB574B6}"/>
    <cellStyle name="Accent5 5 5" xfId="25463" xr:uid="{C2577AC7-1529-4880-A6C4-35D23AB4B48C}"/>
    <cellStyle name="Accent5 5 6" xfId="25464" xr:uid="{0CA69048-A78B-4C3E-BAA5-61B81C49B506}"/>
    <cellStyle name="Accent5 5 7" xfId="25465" xr:uid="{F48728CD-EDC3-49DE-B989-56895C2FC91A}"/>
    <cellStyle name="Accent5 50" xfId="25466" xr:uid="{7B7F47B7-211A-4BF9-98F3-742849E0ABB7}"/>
    <cellStyle name="Accent5 50 2" xfId="25467" xr:uid="{8C4311FE-0DED-4498-BBA2-8D649F372529}"/>
    <cellStyle name="Accent5 50 2 2" xfId="25468" xr:uid="{B783EFAC-C415-450E-B017-5836A6F26A13}"/>
    <cellStyle name="Accent5 50 3" xfId="25469" xr:uid="{78CAAC27-BA53-481E-B2AF-993480652D89}"/>
    <cellStyle name="Accent5 50 4" xfId="25470" xr:uid="{E5EAB9B3-57A2-4FBC-BE8A-C3A9DD856CE4}"/>
    <cellStyle name="Accent5 50 5" xfId="25471" xr:uid="{EEA954AA-1716-4D16-A646-6B4F63BD864B}"/>
    <cellStyle name="Accent5 50 6" xfId="25472" xr:uid="{561A8613-8073-4B26-93EC-9CA2358359E1}"/>
    <cellStyle name="Accent5 50 7" xfId="25473" xr:uid="{AF3B2EFF-240B-42F9-9A69-33F83B918914}"/>
    <cellStyle name="Accent5 51" xfId="25474" xr:uid="{5783FCE6-32C1-4964-B6B8-113CEAAB69C2}"/>
    <cellStyle name="Accent5 51 2" xfId="25475" xr:uid="{7C94C2EC-5B5C-4975-8EA8-5F5131906A70}"/>
    <cellStyle name="Accent5 51 2 2" xfId="25476" xr:uid="{CD2CBA26-7C62-4589-A1A2-42E74B2D58B4}"/>
    <cellStyle name="Accent5 51 3" xfId="25477" xr:uid="{9E752725-835F-43CE-BA12-A09C9996380E}"/>
    <cellStyle name="Accent5 51 4" xfId="25478" xr:uid="{E2C0775B-B6D0-4FB4-846C-E0CE74A7E80D}"/>
    <cellStyle name="Accent5 51 5" xfId="25479" xr:uid="{918F444B-55FF-4E22-8400-DBE5E0A25939}"/>
    <cellStyle name="Accent5 51 6" xfId="25480" xr:uid="{214FE828-6189-4DE2-A714-9363526DEDD9}"/>
    <cellStyle name="Accent5 51 7" xfId="25481" xr:uid="{48CE6684-146D-4A3C-B8D5-85B20E5F5B80}"/>
    <cellStyle name="Accent5 52" xfId="25482" xr:uid="{30C9C8FC-E192-4393-BD2E-02FEED28B271}"/>
    <cellStyle name="Accent5 52 2" xfId="25483" xr:uid="{3344D02A-9CBE-4D08-9870-461BB27F5D9B}"/>
    <cellStyle name="Accent5 52 2 2" xfId="25484" xr:uid="{0499655F-B07C-409C-8660-B79B3AC40816}"/>
    <cellStyle name="Accent5 52 3" xfId="25485" xr:uid="{2E4F6E59-677F-4D99-83B2-E4776B2DCE5E}"/>
    <cellStyle name="Accent5 52 4" xfId="25486" xr:uid="{BE90A67F-D736-4635-9EE0-436BA501BD90}"/>
    <cellStyle name="Accent5 52 5" xfId="25487" xr:uid="{D4A7702B-8AC3-49CD-92F0-83B72D63395C}"/>
    <cellStyle name="Accent5 52 6" xfId="25488" xr:uid="{8F81C270-E5FD-4317-9353-2998B7595998}"/>
    <cellStyle name="Accent5 52 7" xfId="25489" xr:uid="{66FC8D6D-EA85-406C-884E-6662AC36D1E3}"/>
    <cellStyle name="Accent5 53" xfId="25490" xr:uid="{4350A18C-7E4E-4745-BEC4-5C4C6314016A}"/>
    <cellStyle name="Accent5 53 2" xfId="25491" xr:uid="{CC7D59B9-EA50-40A6-AD1E-67A17157C596}"/>
    <cellStyle name="Accent5 53 2 2" xfId="25492" xr:uid="{848489B5-0E51-459D-8906-93B525C39FB8}"/>
    <cellStyle name="Accent5 53 3" xfId="25493" xr:uid="{B9F83BB2-54D1-48CD-B1D6-3E2A25D42B78}"/>
    <cellStyle name="Accent5 53 4" xfId="25494" xr:uid="{19468680-7BAE-459B-802F-149A7C6F6083}"/>
    <cellStyle name="Accent5 53 5" xfId="25495" xr:uid="{543DE019-979C-4709-ABAE-68259030A278}"/>
    <cellStyle name="Accent5 53 6" xfId="25496" xr:uid="{F1E2EE12-61A3-4C9D-976D-7678A84DDEE7}"/>
    <cellStyle name="Accent5 53 7" xfId="25497" xr:uid="{B548BF61-957E-4B6C-AE54-3F6066FAE68F}"/>
    <cellStyle name="Accent5 54" xfId="25498" xr:uid="{0A46D587-B203-4A9B-9F3C-D0D207166E47}"/>
    <cellStyle name="Accent5 54 2" xfId="25499" xr:uid="{F805DE2B-D19A-4745-8112-B96EDD32DB8F}"/>
    <cellStyle name="Accent5 54 2 2" xfId="25500" xr:uid="{033F64FA-4243-483A-AEA9-433E3884A487}"/>
    <cellStyle name="Accent5 54 3" xfId="25501" xr:uid="{E8148354-CBB7-4869-9553-DBA4F9D3E977}"/>
    <cellStyle name="Accent5 54 4" xfId="25502" xr:uid="{79002AA0-8D39-4A92-AFFE-15A45FCCCE1D}"/>
    <cellStyle name="Accent5 54 5" xfId="25503" xr:uid="{C950E608-52A4-4897-8387-8B9B5AA1EB16}"/>
    <cellStyle name="Accent5 54 6" xfId="25504" xr:uid="{78B99270-9CCC-4F2E-B083-C3AB86363459}"/>
    <cellStyle name="Accent5 54 7" xfId="25505" xr:uid="{11E79954-BC4F-40D1-B962-F5985BD7CF0E}"/>
    <cellStyle name="Accent5 55" xfId="25506" xr:uid="{3F1D0DFE-6A60-46D3-A8E5-32E80CFD3661}"/>
    <cellStyle name="Accent5 55 2" xfId="25507" xr:uid="{AF9C5945-3928-4792-8A79-D5F739077F33}"/>
    <cellStyle name="Accent5 55 3" xfId="25508" xr:uid="{42DB06B1-C69E-45D7-8657-9BB3001AA99A}"/>
    <cellStyle name="Accent5 55 4" xfId="25509" xr:uid="{EDC57472-E32E-4049-B562-CB4C6F962950}"/>
    <cellStyle name="Accent5 55 5" xfId="25510" xr:uid="{927C3A91-2554-430E-950A-EBAE1FE69F5C}"/>
    <cellStyle name="Accent5 55 6" xfId="25511" xr:uid="{4C5BD118-BEA4-4E6A-A659-8E60BF6F3F91}"/>
    <cellStyle name="Accent5 55 7" xfId="25512" xr:uid="{EE877607-FEB9-42C0-8113-E5BC2917453E}"/>
    <cellStyle name="Accent5 56" xfId="25513" xr:uid="{FE2A0A5D-4E79-4B88-BA38-4722558C07E7}"/>
    <cellStyle name="Accent5 56 2" xfId="25514" xr:uid="{B81BD46D-8B80-454F-81A8-7AB600015B2C}"/>
    <cellStyle name="Accent5 57" xfId="25515" xr:uid="{8ACBA92C-11B3-413A-B888-ED298DDAFCCC}"/>
    <cellStyle name="Accent5 58" xfId="25516" xr:uid="{FFD67586-97A5-41BC-94CF-6CB0A65E1993}"/>
    <cellStyle name="Accent5 59" xfId="25517" xr:uid="{0CE9DC54-84B8-49C2-B84E-4139375D7080}"/>
    <cellStyle name="Accent5 6" xfId="25518" xr:uid="{6B376ACF-5349-4BAA-A40C-94760B583209}"/>
    <cellStyle name="Accent5 6 2" xfId="25519" xr:uid="{12A6B5F5-5A8E-43EC-B915-174B0BE2F637}"/>
    <cellStyle name="Accent5 6 2 2" xfId="25520" xr:uid="{FEC22C30-0EA9-482E-919F-86089511FCE8}"/>
    <cellStyle name="Accent5 6 3" xfId="25521" xr:uid="{73280274-9B59-455B-B206-348E5D8A1EB0}"/>
    <cellStyle name="Accent5 6 4" xfId="25522" xr:uid="{DB567081-32C8-4667-A4A0-0AC3C58752F1}"/>
    <cellStyle name="Accent5 6 5" xfId="25523" xr:uid="{141B0B89-0AD9-43FA-925D-4D1D60EF7FA0}"/>
    <cellStyle name="Accent5 6 6" xfId="25524" xr:uid="{60CE7FB1-FA93-4CA8-A9FF-7645824315A9}"/>
    <cellStyle name="Accent5 6 7" xfId="25525" xr:uid="{5B8CC89E-2AE0-4334-8A16-7195631FAAC2}"/>
    <cellStyle name="Accent5 60" xfId="25526" xr:uid="{ABE1A637-9E15-4559-A790-2FF209BE33BC}"/>
    <cellStyle name="Accent5 61" xfId="25527" xr:uid="{0B0A4BB4-C2E5-460F-9007-F5E1231E99E3}"/>
    <cellStyle name="Accent5 62" xfId="25528" xr:uid="{BC54547D-2C57-4B57-B63C-4001D8A6D755}"/>
    <cellStyle name="Accent5 62 2" xfId="25529" xr:uid="{719DB16F-C669-49AF-8BC3-66EDCDF8E42E}"/>
    <cellStyle name="Accent5 62 3" xfId="25530" xr:uid="{046CE9A7-A0C6-469A-A8DC-5EDA29E6A908}"/>
    <cellStyle name="Accent5 62 4" xfId="25531" xr:uid="{ECADADFD-D694-47A1-9C3D-D65D1AEFCE6D}"/>
    <cellStyle name="Accent5 62 5" xfId="25532" xr:uid="{C67F914B-FDC3-49AB-BA3A-6ECD91314527}"/>
    <cellStyle name="Accent5 62 6" xfId="25533" xr:uid="{96D70ADA-097B-43F3-97A9-68F0A4208831}"/>
    <cellStyle name="Accent5 63" xfId="25534" xr:uid="{10F6EB0E-6E82-4CA1-AA59-78E405C27FA9}"/>
    <cellStyle name="Accent5 63 2" xfId="25535" xr:uid="{5DE65EEA-9119-41F4-BB64-6232B3FC6049}"/>
    <cellStyle name="Accent5 63 3" xfId="25536" xr:uid="{D708572C-8744-48BE-955F-E3E32F316360}"/>
    <cellStyle name="Accent5 63 4" xfId="25537" xr:uid="{83CE1CD8-47F9-4B4C-8098-0C3C905AFF47}"/>
    <cellStyle name="Accent5 63 5" xfId="25538" xr:uid="{A1F73C01-3692-4EA0-80FF-92F5C1131A68}"/>
    <cellStyle name="Accent5 63 6" xfId="25539" xr:uid="{BFD24EB6-F375-4C62-87BB-1F6D9047CD85}"/>
    <cellStyle name="Accent5 64" xfId="25540" xr:uid="{4C59D2CD-501B-4C46-9B5A-66E86848DE34}"/>
    <cellStyle name="Accent5 65" xfId="25541" xr:uid="{4F13BD23-47D0-45EE-96D4-7F678C3049BF}"/>
    <cellStyle name="Accent5 66" xfId="25542" xr:uid="{4D7A2C66-F301-46D9-BA67-EE2A82B17D76}"/>
    <cellStyle name="Accent5 67" xfId="25543" xr:uid="{50890DDA-DCF8-4536-AC4F-2BF6D6C4BD7A}"/>
    <cellStyle name="Accent5 68" xfId="25544" xr:uid="{FED5C71A-0080-45C4-AC35-5009D76C018B}"/>
    <cellStyle name="Accent5 69" xfId="25545" xr:uid="{D9496E5B-C5A0-4D8A-8223-07C333FCAFB6}"/>
    <cellStyle name="Accent5 7" xfId="25546" xr:uid="{6A68911A-F8EF-44B6-8FC6-B5BE024284DB}"/>
    <cellStyle name="Accent5 7 2" xfId="25547" xr:uid="{4712E7FE-6707-47E1-AEDD-976BA4F3B028}"/>
    <cellStyle name="Accent5 7 2 2" xfId="25548" xr:uid="{1EAD0EFD-432F-4B39-81A9-8E9A78011981}"/>
    <cellStyle name="Accent5 7 3" xfId="25549" xr:uid="{73626318-ABB2-419C-8B6D-E43BAB96C3FB}"/>
    <cellStyle name="Accent5 7 4" xfId="25550" xr:uid="{95D4CF3D-9D6E-463B-8CC6-3B05F9137060}"/>
    <cellStyle name="Accent5 7 5" xfId="25551" xr:uid="{70442841-D4FD-476F-B3DB-EB7F20AF7D74}"/>
    <cellStyle name="Accent5 7 6" xfId="25552" xr:uid="{84C3937D-1F70-4354-B9E0-7051B228C173}"/>
    <cellStyle name="Accent5 7 7" xfId="25553" xr:uid="{7F614292-0D2A-4BB8-87AD-FC879FD0C559}"/>
    <cellStyle name="Accent5 70" xfId="25554" xr:uid="{D53F66DC-BEBC-4200-BBAE-55F1EBBF1318}"/>
    <cellStyle name="Accent5 71" xfId="25555" xr:uid="{2BEAD7B9-EF59-4E91-9564-402494A9D422}"/>
    <cellStyle name="Accent5 72" xfId="25556" xr:uid="{ED3DC64D-C82F-4EC7-BC87-B7B7C9F4BF07}"/>
    <cellStyle name="Accent5 73" xfId="25557" xr:uid="{1DC86A3E-9431-4282-870F-E2DC41938B2E}"/>
    <cellStyle name="Accent5 74" xfId="38076" xr:uid="{4399673D-E3D4-49C8-A123-3EA06ABEDCE7}"/>
    <cellStyle name="Accent5 75" xfId="38126" xr:uid="{181DF146-3497-41B9-8CCD-D32060F24A6D}"/>
    <cellStyle name="Accent5 76" xfId="38094" xr:uid="{81CE56E6-8E92-4092-987D-1353F811FF94}"/>
    <cellStyle name="Accent5 77" xfId="38136" xr:uid="{B339FBE3-74F5-4CA0-B5E2-01CBB0A776FB}"/>
    <cellStyle name="Accent5 8" xfId="25558" xr:uid="{E3F8AE28-76D1-4DC6-B992-E8975C85295F}"/>
    <cellStyle name="Accent5 8 2" xfId="25559" xr:uid="{5EACB060-F1F2-4AD4-860C-9967083441CB}"/>
    <cellStyle name="Accent5 8 2 2" xfId="25560" xr:uid="{92C50E65-FA37-4C35-A153-3C38A60C643C}"/>
    <cellStyle name="Accent5 8 3" xfId="25561" xr:uid="{5FC5B5A3-4FDF-4CA3-9136-864D16C2D131}"/>
    <cellStyle name="Accent5 8 4" xfId="25562" xr:uid="{25806021-DFD3-472D-A914-7DBB5F107E99}"/>
    <cellStyle name="Accent5 8 5" xfId="25563" xr:uid="{D0CFC9CF-9D4C-4F78-9401-849FC96A832D}"/>
    <cellStyle name="Accent5 8 6" xfId="25564" xr:uid="{A04FF29A-72FE-497F-8634-2D25924C2277}"/>
    <cellStyle name="Accent5 8 7" xfId="25565" xr:uid="{FC05DFD4-8573-435D-ADDB-DBFFEB268213}"/>
    <cellStyle name="Accent5 9" xfId="25566" xr:uid="{98D34198-0604-4171-B1F8-D378F3C6236D}"/>
    <cellStyle name="Accent5 9 2" xfId="25567" xr:uid="{DD399DA8-98FF-4719-9BAF-393060897E85}"/>
    <cellStyle name="Accent5 9 2 2" xfId="25568" xr:uid="{1922CF05-D3B9-43DD-9DD6-AB0E6488B288}"/>
    <cellStyle name="Accent5 9 3" xfId="25569" xr:uid="{E383342F-11EA-4C91-8A69-B9146CECAD8E}"/>
    <cellStyle name="Accent5 9 4" xfId="25570" xr:uid="{350AA9FC-ECA5-4569-BB90-32ED518A6F48}"/>
    <cellStyle name="Accent5 9 5" xfId="25571" xr:uid="{7C7E9F28-38C2-42A6-ADA9-34C05315B05B}"/>
    <cellStyle name="Accent5 9 6" xfId="25572" xr:uid="{99D30AFF-6511-487A-AD7B-B402F0781578}"/>
    <cellStyle name="Accent5 9 7" xfId="25573" xr:uid="{29716C82-2873-4A98-AAE9-C62DFFC46A27}"/>
    <cellStyle name="Accent6" xfId="47" builtinId="49" customBuiltin="1"/>
    <cellStyle name="Accent6 - 20%" xfId="25574" xr:uid="{C93C4FD2-7CC6-46CD-9A8A-9330E52F5F33}"/>
    <cellStyle name="Accent6 - 40%" xfId="25575" xr:uid="{B5813A73-087B-48F3-9F5E-199039198D77}"/>
    <cellStyle name="Accent6 - 60%" xfId="25576" xr:uid="{55638442-F971-43B7-9D39-14AF32829A04}"/>
    <cellStyle name="Accent6 10" xfId="25577" xr:uid="{0F9ACDD4-EEC1-448F-B7C5-9A6D81A69AE6}"/>
    <cellStyle name="Accent6 10 2" xfId="25578" xr:uid="{5BCBEC3F-7EDF-45C4-865F-FF8356515662}"/>
    <cellStyle name="Accent6 10 2 2" xfId="25579" xr:uid="{424BE812-F60F-43D2-A612-CABED7C2F3BE}"/>
    <cellStyle name="Accent6 10 3" xfId="25580" xr:uid="{E43484E8-2466-4227-8044-7B65F5A31EAE}"/>
    <cellStyle name="Accent6 10 4" xfId="25581" xr:uid="{A5592BEC-6003-45EC-BA68-016A537D51F3}"/>
    <cellStyle name="Accent6 10 5" xfId="25582" xr:uid="{9AF65FF2-F960-4636-A0AC-93EEF71BBEC6}"/>
    <cellStyle name="Accent6 10 6" xfId="25583" xr:uid="{41124D18-4ECB-4D08-AEB4-826BA4569150}"/>
    <cellStyle name="Accent6 10 7" xfId="25584" xr:uid="{242C4511-D6AF-4B18-8725-1B023117D07D}"/>
    <cellStyle name="Accent6 11" xfId="25585" xr:uid="{E297D024-1BC1-4E54-826C-1B9E3A8A17ED}"/>
    <cellStyle name="Accent6 11 2" xfId="25586" xr:uid="{85EEDCA8-9D7B-48BA-83F3-FFEA92A1B78D}"/>
    <cellStyle name="Accent6 11 2 2" xfId="25587" xr:uid="{D9660002-ABE2-495A-8865-1A5CCFBFA0BA}"/>
    <cellStyle name="Accent6 11 3" xfId="25588" xr:uid="{F3568831-323C-41F1-84AA-D2408194429B}"/>
    <cellStyle name="Accent6 11 4" xfId="25589" xr:uid="{81F9AD8A-B50B-4CC2-9F4E-1C04D4F00839}"/>
    <cellStyle name="Accent6 11 5" xfId="25590" xr:uid="{B48008E8-A6F9-4F35-BDBB-646177880396}"/>
    <cellStyle name="Accent6 11 6" xfId="25591" xr:uid="{C6966670-2035-483C-9B20-AE05DA3AFB1E}"/>
    <cellStyle name="Accent6 11 7" xfId="25592" xr:uid="{EB05F0EB-C840-497E-9670-A50CA0F728AB}"/>
    <cellStyle name="Accent6 12" xfId="25593" xr:uid="{66FF375E-26D4-4B71-823D-EE9914FAFF57}"/>
    <cellStyle name="Accent6 12 2" xfId="25594" xr:uid="{EADFABD8-9952-43A2-A116-BB7810959C24}"/>
    <cellStyle name="Accent6 12 2 2" xfId="25595" xr:uid="{FB3B35F1-CD00-43AA-8D6B-2D6D4E869B11}"/>
    <cellStyle name="Accent6 12 3" xfId="25596" xr:uid="{03E32C77-EAD2-4275-8886-E64C23A0D169}"/>
    <cellStyle name="Accent6 12 4" xfId="25597" xr:uid="{847C1105-28A1-4C31-B7D4-B7FCD0FBD7C0}"/>
    <cellStyle name="Accent6 12 5" xfId="25598" xr:uid="{8568F216-F931-41A0-A507-D72CE38B9EC9}"/>
    <cellStyle name="Accent6 12 6" xfId="25599" xr:uid="{CD3E25CF-F14D-4CAC-B830-ADF5EBF89487}"/>
    <cellStyle name="Accent6 12 7" xfId="25600" xr:uid="{DB5C17A4-E490-40D1-9711-A126A9A46DFE}"/>
    <cellStyle name="Accent6 13" xfId="25601" xr:uid="{7F06DFB9-6A9B-40F0-A5F1-BF93F92B977D}"/>
    <cellStyle name="Accent6 13 2" xfId="25602" xr:uid="{959A4638-9722-4B5B-A5EC-589010987D75}"/>
    <cellStyle name="Accent6 13 2 2" xfId="25603" xr:uid="{638F544C-BA37-449A-8C09-554E26BE2682}"/>
    <cellStyle name="Accent6 13 3" xfId="25604" xr:uid="{8B5C6E35-6AB3-4EFF-88FF-217028F6D220}"/>
    <cellStyle name="Accent6 13 4" xfId="25605" xr:uid="{CC69D86F-1C26-4793-AA0F-C7088A26B780}"/>
    <cellStyle name="Accent6 13 5" xfId="25606" xr:uid="{6B65A90B-E3AB-41B0-8F1F-1B1891F0FF9B}"/>
    <cellStyle name="Accent6 13 6" xfId="25607" xr:uid="{55C65AF2-D618-43B4-B3A7-8AEE17ED7C49}"/>
    <cellStyle name="Accent6 13 7" xfId="25608" xr:uid="{8339E620-3D68-4B1F-B680-DCD7D4657B66}"/>
    <cellStyle name="Accent6 14" xfId="25609" xr:uid="{E13128E0-5931-4C93-B52D-1307D09A2A33}"/>
    <cellStyle name="Accent6 14 2" xfId="25610" xr:uid="{00D9B5DA-9064-47B3-B57B-4BE31F5ECA3F}"/>
    <cellStyle name="Accent6 14 2 2" xfId="25611" xr:uid="{BC470057-0B81-416A-B276-CEF16046059B}"/>
    <cellStyle name="Accent6 14 3" xfId="25612" xr:uid="{DC401D9E-F847-4162-9DA6-A7152A073345}"/>
    <cellStyle name="Accent6 14 4" xfId="25613" xr:uid="{557034F1-7FBF-4D03-9789-86C54519095D}"/>
    <cellStyle name="Accent6 14 5" xfId="25614" xr:uid="{024C1CC6-06EA-4682-8353-1F1BC6E3BD7F}"/>
    <cellStyle name="Accent6 14 6" xfId="25615" xr:uid="{B05E51F0-3B4D-444B-9FED-A79C8E57C6C3}"/>
    <cellStyle name="Accent6 14 7" xfId="25616" xr:uid="{131C4233-C34C-494C-B8BA-355C44BEA933}"/>
    <cellStyle name="Accent6 15" xfId="25617" xr:uid="{BC36B375-B5A8-4413-98C9-1D71B2EF6ACF}"/>
    <cellStyle name="Accent6 15 2" xfId="25618" xr:uid="{3C274D8E-9F7A-4549-BC8F-5ABD22E069C9}"/>
    <cellStyle name="Accent6 15 2 2" xfId="25619" xr:uid="{D549EE3B-F930-4FAE-AACB-17D59AD464F9}"/>
    <cellStyle name="Accent6 15 3" xfId="25620" xr:uid="{389531F9-226E-4CEE-800F-F2A7D298571E}"/>
    <cellStyle name="Accent6 15 4" xfId="25621" xr:uid="{86D6A1B1-E1B9-4D7A-A532-5E688390259B}"/>
    <cellStyle name="Accent6 15 5" xfId="25622" xr:uid="{F4548228-97A0-4F63-A945-5C8718F76F12}"/>
    <cellStyle name="Accent6 15 6" xfId="25623" xr:uid="{B0051A73-46C4-4676-B3E9-79A52124F360}"/>
    <cellStyle name="Accent6 15 7" xfId="25624" xr:uid="{3147AC43-F71B-465F-8733-68B80CB6F30C}"/>
    <cellStyle name="Accent6 16" xfId="25625" xr:uid="{30E6567D-6019-4463-94E1-F529F87A116E}"/>
    <cellStyle name="Accent6 16 2" xfId="25626" xr:uid="{AA6FDA4D-684B-45EF-B914-0D8A6BF1CCB4}"/>
    <cellStyle name="Accent6 16 2 2" xfId="25627" xr:uid="{DAABE1C0-7398-41F6-A776-F9C420E4CA87}"/>
    <cellStyle name="Accent6 16 3" xfId="25628" xr:uid="{5A6D98DA-7BD3-4920-B9BA-5B55A9A1DB4B}"/>
    <cellStyle name="Accent6 16 4" xfId="25629" xr:uid="{02E63908-4F25-4D77-AEE1-BF1F4900E948}"/>
    <cellStyle name="Accent6 16 5" xfId="25630" xr:uid="{CEFC5031-8C96-44C2-A070-F38A06086144}"/>
    <cellStyle name="Accent6 16 6" xfId="25631" xr:uid="{73918741-8D4F-489B-A881-40DC62CC5657}"/>
    <cellStyle name="Accent6 16 7" xfId="25632" xr:uid="{DF402455-1EE4-41D4-9517-1ABD9B0A2353}"/>
    <cellStyle name="Accent6 17" xfId="25633" xr:uid="{65F026A4-D70E-4724-B59A-EB5A2CF8CF10}"/>
    <cellStyle name="Accent6 17 2" xfId="25634" xr:uid="{4A257D0F-C855-4FDF-AED7-9FCEC2191665}"/>
    <cellStyle name="Accent6 17 2 2" xfId="25635" xr:uid="{0ECC0ED0-03A9-45BC-876D-2E8430D188BA}"/>
    <cellStyle name="Accent6 17 3" xfId="25636" xr:uid="{4DF09909-F303-4F02-A4A3-20E73816F4EB}"/>
    <cellStyle name="Accent6 17 4" xfId="25637" xr:uid="{D2138B47-147C-4646-BE7C-8B89CD04C316}"/>
    <cellStyle name="Accent6 17 5" xfId="25638" xr:uid="{B9470042-4F2A-482C-97F6-954BEBD7E3BA}"/>
    <cellStyle name="Accent6 17 6" xfId="25639" xr:uid="{389A366D-4F9F-49DF-9743-A6630C0B6277}"/>
    <cellStyle name="Accent6 17 7" xfId="25640" xr:uid="{E05CFC2C-5C23-4E66-A5D9-677DD80A09FE}"/>
    <cellStyle name="Accent6 18" xfId="25641" xr:uid="{C662F8F4-368F-4BDD-808C-189DA60BC74B}"/>
    <cellStyle name="Accent6 18 2" xfId="25642" xr:uid="{9760244E-0BC9-4E4B-8D25-F8443136307E}"/>
    <cellStyle name="Accent6 18 2 2" xfId="25643" xr:uid="{150264BD-52D0-49D7-ADC1-7C36204C739E}"/>
    <cellStyle name="Accent6 18 3" xfId="25644" xr:uid="{DE4755F8-E67E-4DC6-B781-9739C75A8249}"/>
    <cellStyle name="Accent6 18 4" xfId="25645" xr:uid="{1551CAF0-C39F-4862-89AE-7248183D73E3}"/>
    <cellStyle name="Accent6 18 5" xfId="25646" xr:uid="{6CE4E43E-0EA9-4EDA-920D-7922DD49A17A}"/>
    <cellStyle name="Accent6 18 6" xfId="25647" xr:uid="{30EAF27D-1EE2-4282-9514-D4123A403F47}"/>
    <cellStyle name="Accent6 18 7" xfId="25648" xr:uid="{9358F178-8F4A-49D2-BAF1-25A2B80D38CA}"/>
    <cellStyle name="Accent6 19" xfId="25649" xr:uid="{97981E6E-1D84-415E-A4E6-4A195B41A053}"/>
    <cellStyle name="Accent6 19 2" xfId="25650" xr:uid="{B298A323-B8E1-4D59-A8DB-B4E95A3E05C0}"/>
    <cellStyle name="Accent6 19 2 2" xfId="25651" xr:uid="{D30F4DFB-1C4F-42FA-A4AD-9D76FA639641}"/>
    <cellStyle name="Accent6 19 3" xfId="25652" xr:uid="{68706CB1-E32E-47F2-A276-39A1C5A49A7D}"/>
    <cellStyle name="Accent6 19 4" xfId="25653" xr:uid="{05898CBD-8975-49A4-B44E-AB71B5D1F147}"/>
    <cellStyle name="Accent6 19 5" xfId="25654" xr:uid="{51F1009C-EA7D-4997-8FBA-D76C74D4E49C}"/>
    <cellStyle name="Accent6 19 6" xfId="25655" xr:uid="{BCD9B92F-536D-46BC-A94D-99538941865E}"/>
    <cellStyle name="Accent6 19 7" xfId="25656" xr:uid="{A6387B40-EE6B-4B22-81AB-9DB5D98DBAC3}"/>
    <cellStyle name="Accent6 2" xfId="272" xr:uid="{1A0D2A28-C210-491F-AB44-FC1BAEAD782C}"/>
    <cellStyle name="Accent6 2 10" xfId="37713" xr:uid="{3ADF07D4-9865-4C90-9AEE-9E417F5336F0}"/>
    <cellStyle name="Accent6 2 11" xfId="5477" xr:uid="{D20F4468-BB95-41AB-A5C3-BD1C0C1C5F2A}"/>
    <cellStyle name="Accent6 2 2" xfId="25658" xr:uid="{4A2F4020-7B90-48CC-92D2-AF31D0EEF49A}"/>
    <cellStyle name="Accent6 2 2 2" xfId="25659" xr:uid="{2ACA9595-4755-4AE7-8BE7-F8B1E84FE999}"/>
    <cellStyle name="Accent6 2 3" xfId="25660" xr:uid="{5722BEEF-D0E7-4FF3-B171-E039A22E4312}"/>
    <cellStyle name="Accent6 2 4" xfId="25661" xr:uid="{60E1C6E8-37ED-4664-AE85-7943A3CEC6D6}"/>
    <cellStyle name="Accent6 2 5" xfId="25662" xr:uid="{201674F0-ADE9-4896-BA8F-ABDB11218BBD}"/>
    <cellStyle name="Accent6 2 6" xfId="25663" xr:uid="{8EA4082D-7144-4285-83B7-2ECD7135A6EC}"/>
    <cellStyle name="Accent6 2 7" xfId="25664" xr:uid="{39727F07-25C6-4751-9830-B699AEAFEBD0}"/>
    <cellStyle name="Accent6 2 8" xfId="25665" xr:uid="{78219D10-6FA0-42A7-B068-3CD63AE78394}"/>
    <cellStyle name="Accent6 2 9" xfId="25657" xr:uid="{A5A5E5A1-1B52-4D1C-B160-8491405F4CDA}"/>
    <cellStyle name="Accent6 20" xfId="25666" xr:uid="{8A2A9B91-5788-459A-A0A6-A8BDF64B8ABE}"/>
    <cellStyle name="Accent6 20 2" xfId="25667" xr:uid="{98CA582B-5483-4421-A41F-E9C4B5B1D49A}"/>
    <cellStyle name="Accent6 20 2 2" xfId="25668" xr:uid="{083B6062-3E3A-4BBF-A19C-4838EB94662D}"/>
    <cellStyle name="Accent6 20 3" xfId="25669" xr:uid="{3D11B558-2C94-41A5-9DEC-F32D672E066D}"/>
    <cellStyle name="Accent6 20 4" xfId="25670" xr:uid="{ACE90F7E-2ADA-4513-A762-4DDEFFF90B34}"/>
    <cellStyle name="Accent6 20 5" xfId="25671" xr:uid="{6F38C59D-3E50-4168-949D-4C048B60AE8A}"/>
    <cellStyle name="Accent6 20 6" xfId="25672" xr:uid="{7935E4FF-4723-4868-951E-91E64CB75E81}"/>
    <cellStyle name="Accent6 20 7" xfId="25673" xr:uid="{9EF3F95C-0F8F-4AB6-BB63-07BA19A610AB}"/>
    <cellStyle name="Accent6 21" xfId="25674" xr:uid="{6853A6F8-278E-4217-B8E8-ADB3ACEE9805}"/>
    <cellStyle name="Accent6 21 2" xfId="25675" xr:uid="{337FA105-0769-442C-B8F7-DA73FC2E6380}"/>
    <cellStyle name="Accent6 21 2 2" xfId="25676" xr:uid="{9CC5F31D-B70A-4B1A-9DBB-B774ACA80736}"/>
    <cellStyle name="Accent6 21 3" xfId="25677" xr:uid="{5B2C53C1-061A-43CE-814D-CC2DE7D62024}"/>
    <cellStyle name="Accent6 21 4" xfId="25678" xr:uid="{F8E4118D-E4B7-4311-AFD2-2838C4BB1D62}"/>
    <cellStyle name="Accent6 21 5" xfId="25679" xr:uid="{1CEA81B3-9A7E-4B2D-BB24-2E821C95A04A}"/>
    <cellStyle name="Accent6 21 6" xfId="25680" xr:uid="{55FE3F6C-7E1B-4195-BC1B-6690C7ECFE3B}"/>
    <cellStyle name="Accent6 21 7" xfId="25681" xr:uid="{1BE6D4E8-340A-44EF-B47C-45B807EF4622}"/>
    <cellStyle name="Accent6 22" xfId="25682" xr:uid="{633F8762-2FFF-4D38-A37F-3D6B691381BA}"/>
    <cellStyle name="Accent6 22 2" xfId="25683" xr:uid="{CE263709-24BA-443E-ADF8-357534A918D4}"/>
    <cellStyle name="Accent6 22 2 2" xfId="25684" xr:uid="{14277728-F30B-4D93-BE07-BDF26BB7B184}"/>
    <cellStyle name="Accent6 22 3" xfId="25685" xr:uid="{8411EE5C-B0A4-4892-823E-FE83BCAA076B}"/>
    <cellStyle name="Accent6 22 4" xfId="25686" xr:uid="{1C833733-AE08-44E9-9270-C3E45A81440B}"/>
    <cellStyle name="Accent6 22 5" xfId="25687" xr:uid="{F2582D31-2817-41F8-9E84-96CE3A2FEAE1}"/>
    <cellStyle name="Accent6 22 6" xfId="25688" xr:uid="{EAF5E649-AB4F-4C4F-8707-B53E1911BB9D}"/>
    <cellStyle name="Accent6 22 7" xfId="25689" xr:uid="{D3E9C9F2-C72C-4487-8038-90426C20F3C7}"/>
    <cellStyle name="Accent6 23" xfId="25690" xr:uid="{116AB4A7-5F31-4F9A-AF3F-5EE36118926A}"/>
    <cellStyle name="Accent6 23 2" xfId="25691" xr:uid="{DBEBE306-1E76-4B5F-B6A8-595F8EE04C72}"/>
    <cellStyle name="Accent6 23 2 2" xfId="25692" xr:uid="{F5D12732-426F-4207-A9E5-CC6C78E7E647}"/>
    <cellStyle name="Accent6 23 3" xfId="25693" xr:uid="{5C3C53AC-998F-4FC6-991F-28E6B5412B55}"/>
    <cellStyle name="Accent6 23 4" xfId="25694" xr:uid="{72B875B8-F51B-4582-BD5E-73DB7DE2F709}"/>
    <cellStyle name="Accent6 23 5" xfId="25695" xr:uid="{0A4B8B5E-6A7C-4906-AFEF-78956ECE34F2}"/>
    <cellStyle name="Accent6 23 6" xfId="25696" xr:uid="{4ADDD258-F9CD-4A5E-9784-528533405D83}"/>
    <cellStyle name="Accent6 23 7" xfId="25697" xr:uid="{F787B17E-B78E-4936-B595-D84E6C2F0DEC}"/>
    <cellStyle name="Accent6 24" xfId="25698" xr:uid="{A77A8A1E-E997-4CAF-9A27-318F5B5BE901}"/>
    <cellStyle name="Accent6 24 2" xfId="25699" xr:uid="{65421DC1-3737-4253-9778-CFEF5DA6C788}"/>
    <cellStyle name="Accent6 24 2 2" xfId="25700" xr:uid="{627A9FEA-35BC-4245-9D57-2498A8B53D1F}"/>
    <cellStyle name="Accent6 24 3" xfId="25701" xr:uid="{A6C4BC35-EBA5-480D-9859-3664E59BB334}"/>
    <cellStyle name="Accent6 24 4" xfId="25702" xr:uid="{CB3BBA0D-F63D-4BAF-ABCC-26E4825DEE24}"/>
    <cellStyle name="Accent6 24 5" xfId="25703" xr:uid="{55500F3F-A40E-4DF0-94C3-4BD60EB4823A}"/>
    <cellStyle name="Accent6 24 6" xfId="25704" xr:uid="{149FDC88-0C65-4E2A-A6AA-23E4B670DA93}"/>
    <cellStyle name="Accent6 24 7" xfId="25705" xr:uid="{14EA4F59-02D1-45AA-B748-4BB115D415FD}"/>
    <cellStyle name="Accent6 25" xfId="25706" xr:uid="{013BF5FC-7D18-46C7-8D4A-FE387A8E94B5}"/>
    <cellStyle name="Accent6 25 2" xfId="25707" xr:uid="{9C8FDF1F-D408-4EB0-80DB-E92FB57739EC}"/>
    <cellStyle name="Accent6 25 2 2" xfId="25708" xr:uid="{7AE05803-0EE9-4E50-B6B8-D5FA87FED47C}"/>
    <cellStyle name="Accent6 25 3" xfId="25709" xr:uid="{F3F730CE-781C-4D79-9DFD-E1FFFD553000}"/>
    <cellStyle name="Accent6 25 4" xfId="25710" xr:uid="{E7B08BC2-8196-4155-8E00-E7794F9A74AF}"/>
    <cellStyle name="Accent6 25 5" xfId="25711" xr:uid="{E637B127-6313-491C-B6FF-A3D28D737246}"/>
    <cellStyle name="Accent6 25 6" xfId="25712" xr:uid="{C0C51686-DB33-4338-85E3-93E0AD26E9F0}"/>
    <cellStyle name="Accent6 25 7" xfId="25713" xr:uid="{10ABB293-BF5C-456C-A526-A59B3D4C5B81}"/>
    <cellStyle name="Accent6 26" xfId="25714" xr:uid="{33F00482-61B9-4EE2-9DE5-43062ADE966C}"/>
    <cellStyle name="Accent6 26 2" xfId="25715" xr:uid="{0383E86D-7D9E-4F44-B2BE-0E06BDF7B5FB}"/>
    <cellStyle name="Accent6 26 2 2" xfId="25716" xr:uid="{1394A659-1D2D-479B-88DA-7B183FB114DC}"/>
    <cellStyle name="Accent6 26 3" xfId="25717" xr:uid="{473851A8-C47A-4393-8FD1-ECF57DD1AE13}"/>
    <cellStyle name="Accent6 26 4" xfId="25718" xr:uid="{2B49C67C-DD6E-4752-856E-90E4E5A7095E}"/>
    <cellStyle name="Accent6 26 5" xfId="25719" xr:uid="{AB414853-FC43-4468-B596-5881CF8AA7F7}"/>
    <cellStyle name="Accent6 26 6" xfId="25720" xr:uid="{64448F26-5EF4-4F64-94E6-8BA9FF70612D}"/>
    <cellStyle name="Accent6 26 7" xfId="25721" xr:uid="{409B987D-6C33-4A55-908D-E992CA3D2640}"/>
    <cellStyle name="Accent6 27" xfId="25722" xr:uid="{80547C17-9A64-4E37-A56B-019E57C24FBF}"/>
    <cellStyle name="Accent6 27 2" xfId="25723" xr:uid="{A8D2D105-58B0-4586-A26B-406185FC0D9F}"/>
    <cellStyle name="Accent6 27 2 2" xfId="25724" xr:uid="{E4F05F22-DC5B-46F3-B655-5C7D8F03B141}"/>
    <cellStyle name="Accent6 27 3" xfId="25725" xr:uid="{B9424050-2AF5-4053-9B4B-EDB2335B79FA}"/>
    <cellStyle name="Accent6 27 4" xfId="25726" xr:uid="{DFB7B23E-6511-45C7-8A65-17F404B934E7}"/>
    <cellStyle name="Accent6 27 5" xfId="25727" xr:uid="{B501B62B-D910-453C-B324-5AFC04556F61}"/>
    <cellStyle name="Accent6 27 6" xfId="25728" xr:uid="{A27A70EC-9B54-4296-A63D-634D2C853730}"/>
    <cellStyle name="Accent6 27 7" xfId="25729" xr:uid="{FAADE0CB-393B-4F98-9B04-7B05E443552E}"/>
    <cellStyle name="Accent6 28" xfId="25730" xr:uid="{1738EFD5-8B53-48B8-B262-5CF3FA491F43}"/>
    <cellStyle name="Accent6 28 2" xfId="25731" xr:uid="{523D73A7-6E73-4739-9528-D43B18A0B472}"/>
    <cellStyle name="Accent6 28 2 2" xfId="25732" xr:uid="{C623925F-96BC-4ED7-A661-2381908B484C}"/>
    <cellStyle name="Accent6 28 3" xfId="25733" xr:uid="{2BB8CFF2-604D-446F-970D-1EE37E562AA7}"/>
    <cellStyle name="Accent6 28 4" xfId="25734" xr:uid="{5998D79D-9A66-4308-B88B-AF9C05F7EA87}"/>
    <cellStyle name="Accent6 28 5" xfId="25735" xr:uid="{13F722B8-20CF-4C14-858D-E2A26248BAA1}"/>
    <cellStyle name="Accent6 28 6" xfId="25736" xr:uid="{8DC5DCAD-5C30-48E9-B562-AB3918BFC1D2}"/>
    <cellStyle name="Accent6 28 7" xfId="25737" xr:uid="{33ED580C-CC13-45C4-9137-4F253BA2CF55}"/>
    <cellStyle name="Accent6 29" xfId="25738" xr:uid="{A0563D70-C30E-49D7-A182-9D1B86E6CB31}"/>
    <cellStyle name="Accent6 29 2" xfId="25739" xr:uid="{AE6C2AAA-4C9C-41F7-9DAA-0727107732E3}"/>
    <cellStyle name="Accent6 29 2 2" xfId="25740" xr:uid="{C03945C8-1970-4185-9A59-2F30155A85DA}"/>
    <cellStyle name="Accent6 29 3" xfId="25741" xr:uid="{C6D952A0-E613-4D9D-8489-DB04FF367C76}"/>
    <cellStyle name="Accent6 29 4" xfId="25742" xr:uid="{2F1CE4F6-8FC9-4F45-90E4-E4ADFA21A4C4}"/>
    <cellStyle name="Accent6 29 5" xfId="25743" xr:uid="{B07FA4B6-BA88-410E-BBDA-9A37983746E0}"/>
    <cellStyle name="Accent6 29 6" xfId="25744" xr:uid="{1D75F83B-813C-4A67-A036-07054C4AFA89}"/>
    <cellStyle name="Accent6 29 7" xfId="25745" xr:uid="{61E34323-0208-4E62-B9A9-F4452C675273}"/>
    <cellStyle name="Accent6 3" xfId="273" xr:uid="{43D6F69C-72E4-436F-B196-E61425DB13DE}"/>
    <cellStyle name="Accent6 3 2" xfId="25747" xr:uid="{A96A323B-74DF-4DBB-A0F9-B455C4015C6E}"/>
    <cellStyle name="Accent6 3 2 2" xfId="25748" xr:uid="{6AACEEC9-63E6-4EB6-A468-E95E7C7C388C}"/>
    <cellStyle name="Accent6 3 3" xfId="25749" xr:uid="{7C47F986-F6C3-4007-9B7B-6FD6F77876F8}"/>
    <cellStyle name="Accent6 3 4" xfId="25750" xr:uid="{D07C5751-277D-4F30-AC66-CA27FBA057A3}"/>
    <cellStyle name="Accent6 3 5" xfId="25751" xr:uid="{8ED59C2A-C862-453A-9F67-E8C970A0EBC8}"/>
    <cellStyle name="Accent6 3 6" xfId="25752" xr:uid="{8CA112C1-BAD7-4C78-BBE7-446997F8E7F9}"/>
    <cellStyle name="Accent6 3 7" xfId="25753" xr:uid="{29510208-FF3F-43EC-A85B-30E4C3FCC39B}"/>
    <cellStyle name="Accent6 3 8" xfId="25746" xr:uid="{AB86ED10-7B45-49CE-9016-7130B8C52FD3}"/>
    <cellStyle name="Accent6 3 9" xfId="5631" xr:uid="{99783E6F-9E68-46BF-B90F-456BCCFDD743}"/>
    <cellStyle name="Accent6 30" xfId="25754" xr:uid="{F63D0A6E-A674-42C0-9122-0329B5E7A0B2}"/>
    <cellStyle name="Accent6 30 2" xfId="25755" xr:uid="{CF804D49-B859-4781-B04D-B6B24C703946}"/>
    <cellStyle name="Accent6 30 2 2" xfId="25756" xr:uid="{0BC69BA5-B19B-41B7-A803-1B7344D79FBE}"/>
    <cellStyle name="Accent6 30 3" xfId="25757" xr:uid="{9804387E-7EFC-4CA5-8397-02F2439F2992}"/>
    <cellStyle name="Accent6 30 4" xfId="25758" xr:uid="{7628B8CC-2F41-4B6A-9C2E-ECAE3AC0D996}"/>
    <cellStyle name="Accent6 30 5" xfId="25759" xr:uid="{65F940D7-9E00-4BF4-B578-A5261CCE9F2F}"/>
    <cellStyle name="Accent6 30 6" xfId="25760" xr:uid="{75B2F9D6-62A3-4CB8-8C27-75DB44D23CB2}"/>
    <cellStyle name="Accent6 30 7" xfId="25761" xr:uid="{E4C4B923-F0ED-4415-AB2E-ED687619689C}"/>
    <cellStyle name="Accent6 31" xfId="25762" xr:uid="{B34E35FC-418E-47D4-BA42-94E90866F107}"/>
    <cellStyle name="Accent6 31 2" xfId="25763" xr:uid="{2066BE63-CFF2-4C0F-BDB6-AC2BDC4C39BB}"/>
    <cellStyle name="Accent6 31 2 2" xfId="25764" xr:uid="{8EC9E3E9-5CD3-4657-8DBF-90527701304E}"/>
    <cellStyle name="Accent6 31 3" xfId="25765" xr:uid="{65FBB523-7A05-4924-A0DA-3D2479BF2EAF}"/>
    <cellStyle name="Accent6 31 4" xfId="25766" xr:uid="{C2CACD8D-DD68-404F-8D86-4365DB7B3650}"/>
    <cellStyle name="Accent6 31 5" xfId="25767" xr:uid="{66A4A72B-F37C-4BEF-862D-E9C2B0809EB7}"/>
    <cellStyle name="Accent6 31 6" xfId="25768" xr:uid="{DE0D800A-D1AD-49A0-B1BC-7E734769EDA0}"/>
    <cellStyle name="Accent6 31 7" xfId="25769" xr:uid="{843396DA-6E73-4BB6-B1B8-E7C2B3017ED4}"/>
    <cellStyle name="Accent6 32" xfId="25770" xr:uid="{AD8AFB35-8B90-4D46-B73B-B57A5CE858AB}"/>
    <cellStyle name="Accent6 32 2" xfId="25771" xr:uid="{6DC1DB67-98E5-4B56-8E04-C37E950726A5}"/>
    <cellStyle name="Accent6 32 2 2" xfId="25772" xr:uid="{55037AEB-B595-4441-AE9E-3778E66EE874}"/>
    <cellStyle name="Accent6 32 3" xfId="25773" xr:uid="{A3202486-66FF-450D-B8BE-79B12C113AD7}"/>
    <cellStyle name="Accent6 32 4" xfId="25774" xr:uid="{42C92D97-B4F4-4F5B-B5B4-6D15E4787886}"/>
    <cellStyle name="Accent6 32 5" xfId="25775" xr:uid="{D0FA7DC3-01C2-480D-B17D-5A0B029EE8B3}"/>
    <cellStyle name="Accent6 32 6" xfId="25776" xr:uid="{FDA9725D-0084-4449-93BA-14659768D995}"/>
    <cellStyle name="Accent6 32 7" xfId="25777" xr:uid="{D003F881-D0F1-40B4-8386-E15C44B3229F}"/>
    <cellStyle name="Accent6 33" xfId="25778" xr:uid="{F135BD3A-E830-4607-A4B4-F32EAF30F849}"/>
    <cellStyle name="Accent6 33 2" xfId="25779" xr:uid="{3785423C-34F8-4325-8AB3-AF975BA58090}"/>
    <cellStyle name="Accent6 33 2 2" xfId="25780" xr:uid="{E8A902FE-68C4-4885-9819-DC9A731DF11C}"/>
    <cellStyle name="Accent6 33 3" xfId="25781" xr:uid="{B75B72A6-A57F-44CB-A8E3-4D963FBB95E4}"/>
    <cellStyle name="Accent6 33 4" xfId="25782" xr:uid="{09AAE1CD-7513-4AF0-9EA2-6CF13CCA1C16}"/>
    <cellStyle name="Accent6 33 5" xfId="25783" xr:uid="{D4A04871-6DBD-4612-A9F2-F8BE12718B68}"/>
    <cellStyle name="Accent6 33 6" xfId="25784" xr:uid="{AE8A1163-AC97-442E-973B-564F950A3741}"/>
    <cellStyle name="Accent6 33 7" xfId="25785" xr:uid="{E3A9CA6A-EAF3-457D-9841-505B1E4DB549}"/>
    <cellStyle name="Accent6 34" xfId="25786" xr:uid="{7105DC1A-333A-49EC-A0AE-2A514A164B09}"/>
    <cellStyle name="Accent6 34 2" xfId="25787" xr:uid="{171CF6FC-76C0-44D8-9162-648C2EF689DB}"/>
    <cellStyle name="Accent6 34 2 2" xfId="25788" xr:uid="{0E9C2AC8-1EC8-4654-99E9-BCB369B3DADB}"/>
    <cellStyle name="Accent6 34 3" xfId="25789" xr:uid="{F0D19A0A-5907-4BAF-8F58-03EC2DBA155C}"/>
    <cellStyle name="Accent6 34 4" xfId="25790" xr:uid="{908E4614-1FFC-49B6-BE6B-B47B4AFCCFEC}"/>
    <cellStyle name="Accent6 34 5" xfId="25791" xr:uid="{0B224EF6-79CD-4495-9B63-9B411DB6AD4A}"/>
    <cellStyle name="Accent6 34 6" xfId="25792" xr:uid="{09994D14-4FBE-4FF2-A78B-5EC95A11BC55}"/>
    <cellStyle name="Accent6 34 7" xfId="25793" xr:uid="{B539E923-38CA-45E1-9CD9-C64D3D9FC4EB}"/>
    <cellStyle name="Accent6 35" xfId="25794" xr:uid="{41D36E60-8287-43BB-A11E-F4DB2EE7787B}"/>
    <cellStyle name="Accent6 35 2" xfId="25795" xr:uid="{A6714529-33C8-42F8-B399-8348AB0385C4}"/>
    <cellStyle name="Accent6 35 2 2" xfId="25796" xr:uid="{C19AE5EC-B881-4971-877D-6970ACB3585B}"/>
    <cellStyle name="Accent6 35 3" xfId="25797" xr:uid="{7832848C-D6C1-4EAE-830F-82D12195BFAD}"/>
    <cellStyle name="Accent6 35 4" xfId="25798" xr:uid="{58967641-4F3C-459E-A056-799DCFA02D57}"/>
    <cellStyle name="Accent6 35 5" xfId="25799" xr:uid="{8DA8AA94-51F2-4022-858A-811266AB983E}"/>
    <cellStyle name="Accent6 35 6" xfId="25800" xr:uid="{1B938979-AB49-450A-945E-2CE3605ADC43}"/>
    <cellStyle name="Accent6 35 7" xfId="25801" xr:uid="{5FD32F84-C29F-4956-A936-DB953907C27D}"/>
    <cellStyle name="Accent6 36" xfId="25802" xr:uid="{89C7DFCD-E047-456D-82D4-99A4E494A301}"/>
    <cellStyle name="Accent6 36 2" xfId="25803" xr:uid="{8DBADE2E-12F3-4B74-951C-B90661547373}"/>
    <cellStyle name="Accent6 36 2 2" xfId="25804" xr:uid="{35D6E6C3-0AEF-4D10-9158-F5F89FB5CF02}"/>
    <cellStyle name="Accent6 36 3" xfId="25805" xr:uid="{9DFA9DD3-33DD-4194-B131-403B0EB0E13C}"/>
    <cellStyle name="Accent6 36 4" xfId="25806" xr:uid="{52ED445B-B05F-4188-850C-D5DA2F2B441C}"/>
    <cellStyle name="Accent6 36 5" xfId="25807" xr:uid="{F5658614-53B7-4D08-B2C4-D76C15E5131B}"/>
    <cellStyle name="Accent6 36 6" xfId="25808" xr:uid="{4B06254B-F47D-49BD-8E25-E5E09562CE00}"/>
    <cellStyle name="Accent6 36 7" xfId="25809" xr:uid="{388609A4-B534-485D-A51C-A7733BFAA197}"/>
    <cellStyle name="Accent6 37" xfId="25810" xr:uid="{AD734E4C-E038-48DA-BC42-AA89860DBDAD}"/>
    <cellStyle name="Accent6 37 2" xfId="25811" xr:uid="{09A3689B-3A7F-41E1-8EA8-4756F52C3A4B}"/>
    <cellStyle name="Accent6 37 2 2" xfId="25812" xr:uid="{E8B7CE7F-104A-4BE5-A81C-D0BBD391674F}"/>
    <cellStyle name="Accent6 37 3" xfId="25813" xr:uid="{15C83A67-98FD-48CB-85C3-87CE6EBD70DF}"/>
    <cellStyle name="Accent6 37 4" xfId="25814" xr:uid="{6FFC1961-F3B5-40A5-9C54-2CA8C157ED2B}"/>
    <cellStyle name="Accent6 37 5" xfId="25815" xr:uid="{B5903081-EE0F-4855-982F-E620ABE0B9F6}"/>
    <cellStyle name="Accent6 37 6" xfId="25816" xr:uid="{CBF8518B-8505-4244-8798-F48E523CE261}"/>
    <cellStyle name="Accent6 37 7" xfId="25817" xr:uid="{F92588D0-4EDF-4161-899C-9ED1F74C3327}"/>
    <cellStyle name="Accent6 38" xfId="25818" xr:uid="{38CE4082-104F-4EF7-AAB5-94518E6119E9}"/>
    <cellStyle name="Accent6 38 2" xfId="25819" xr:uid="{BE91236F-476E-492B-A91F-B7BEE0459727}"/>
    <cellStyle name="Accent6 38 2 2" xfId="25820" xr:uid="{F04D214B-E93D-472F-856D-DC25F3D61367}"/>
    <cellStyle name="Accent6 38 3" xfId="25821" xr:uid="{E815385B-3021-431E-A4B0-D22396CC1D56}"/>
    <cellStyle name="Accent6 38 4" xfId="25822" xr:uid="{8CC751B1-5995-425E-84E2-524580979F3B}"/>
    <cellStyle name="Accent6 38 5" xfId="25823" xr:uid="{8A5ED1E3-8238-4E1B-A233-B2ABD78E3D0E}"/>
    <cellStyle name="Accent6 38 6" xfId="25824" xr:uid="{26753C06-7BFF-4A42-BF66-C55F3BAA1E69}"/>
    <cellStyle name="Accent6 38 7" xfId="25825" xr:uid="{1D34EAEF-C7B7-4BD3-B90E-3DA268B50A21}"/>
    <cellStyle name="Accent6 39" xfId="25826" xr:uid="{69A2AA1A-5D26-412D-B305-7B88AA23AA73}"/>
    <cellStyle name="Accent6 39 2" xfId="25827" xr:uid="{DB26E507-8046-4E9C-8862-48C14A2CB82A}"/>
    <cellStyle name="Accent6 39 2 2" xfId="25828" xr:uid="{825FE9D7-D26A-4F22-A0F2-638A8C43515F}"/>
    <cellStyle name="Accent6 39 3" xfId="25829" xr:uid="{DE120A18-15E4-4737-B824-9371668BDC9E}"/>
    <cellStyle name="Accent6 39 4" xfId="25830" xr:uid="{B964E1FC-121E-46F0-AE6D-BAEFEE6FAC75}"/>
    <cellStyle name="Accent6 39 5" xfId="25831" xr:uid="{7A655156-35F1-454B-A56A-DFF2C1FA3C64}"/>
    <cellStyle name="Accent6 39 6" xfId="25832" xr:uid="{E0567E6D-7A5C-46CF-89B4-1719524D977A}"/>
    <cellStyle name="Accent6 39 7" xfId="25833" xr:uid="{2DE93E25-C20E-4888-B2A8-60A80D1A221C}"/>
    <cellStyle name="Accent6 4" xfId="274" xr:uid="{D20C795D-ABC3-40F6-83AC-5A0ACA171DCF}"/>
    <cellStyle name="Accent6 4 2" xfId="25835" xr:uid="{191EE7D7-E3E8-43DD-80EA-C06E1C95F0C1}"/>
    <cellStyle name="Accent6 4 2 2" xfId="25836" xr:uid="{11D5BBB9-9E20-4D8C-8DCF-C7CDF419BED0}"/>
    <cellStyle name="Accent6 4 3" xfId="25837" xr:uid="{F4A42935-6364-43BC-80AB-DEBCBF456F7E}"/>
    <cellStyle name="Accent6 4 4" xfId="25838" xr:uid="{3AD82F01-3E7D-4E9A-88C5-F0EFA12CCCAF}"/>
    <cellStyle name="Accent6 4 5" xfId="25839" xr:uid="{E254C345-057E-464D-B6E7-5FD9D34DB97D}"/>
    <cellStyle name="Accent6 4 6" xfId="25840" xr:uid="{61CA4F32-C4CA-4D24-96B4-D50E29FA25FE}"/>
    <cellStyle name="Accent6 4 7" xfId="25841" xr:uid="{15928DC4-B782-4298-B37D-EDE9BC351AC8}"/>
    <cellStyle name="Accent6 4 8" xfId="25834" xr:uid="{271A9DF6-6B5A-40A6-A101-A15017FD6032}"/>
    <cellStyle name="Accent6 40" xfId="25842" xr:uid="{4C9283CC-2F6C-4FA4-907C-359BFEB74CEE}"/>
    <cellStyle name="Accent6 40 2" xfId="25843" xr:uid="{EE744F63-A161-4CF6-ADAC-3BAC852AF67B}"/>
    <cellStyle name="Accent6 40 2 2" xfId="25844" xr:uid="{FE362280-46A7-4C8F-80F2-2BD0282ED761}"/>
    <cellStyle name="Accent6 40 3" xfId="25845" xr:uid="{426DE6DE-E6D9-46CB-899F-AAB6EF62A754}"/>
    <cellStyle name="Accent6 40 4" xfId="25846" xr:uid="{86B51E63-9435-4014-A57A-DE7C503CC975}"/>
    <cellStyle name="Accent6 40 5" xfId="25847" xr:uid="{59D749E7-A792-4C0E-BEE2-7EC12D3E2BBC}"/>
    <cellStyle name="Accent6 40 6" xfId="25848" xr:uid="{4CE52A83-F1B3-4B0F-A11C-867DB0E3041F}"/>
    <cellStyle name="Accent6 40 7" xfId="25849" xr:uid="{31B43D2C-33C2-4DAF-92B5-E3D47814D52B}"/>
    <cellStyle name="Accent6 41" xfId="25850" xr:uid="{D3B7289E-D23F-49AD-BCE9-6DDC3DB30832}"/>
    <cellStyle name="Accent6 41 2" xfId="25851" xr:uid="{CF608CC0-D2CA-4416-92BB-FFA653CBAC9F}"/>
    <cellStyle name="Accent6 41 2 2" xfId="25852" xr:uid="{31260289-37BD-450A-9C2C-9EB0A6B5BDEC}"/>
    <cellStyle name="Accent6 41 3" xfId="25853" xr:uid="{5C32D9FD-83FA-445E-A593-338DF04ED255}"/>
    <cellStyle name="Accent6 41 4" xfId="25854" xr:uid="{96637C3D-8D24-4CBD-AEF9-9C3D47D41957}"/>
    <cellStyle name="Accent6 41 5" xfId="25855" xr:uid="{7481B583-86FE-4392-9A8E-C051D8BC7558}"/>
    <cellStyle name="Accent6 41 6" xfId="25856" xr:uid="{8439A3FE-854B-4AAD-A860-9C648BF4823B}"/>
    <cellStyle name="Accent6 41 7" xfId="25857" xr:uid="{73E8DD53-811B-473E-BCB8-04485B8215D5}"/>
    <cellStyle name="Accent6 42" xfId="25858" xr:uid="{A86E6EE4-BA94-4414-BD86-26FEDCA21DB8}"/>
    <cellStyle name="Accent6 42 2" xfId="25859" xr:uid="{7AEF586F-50CF-4D6C-8F13-9D8FACD824C8}"/>
    <cellStyle name="Accent6 42 2 2" xfId="25860" xr:uid="{BD026708-89FF-4636-AC42-39ED38B1B76E}"/>
    <cellStyle name="Accent6 42 3" xfId="25861" xr:uid="{133AA540-B978-47DE-8E6C-8EE19F800EE4}"/>
    <cellStyle name="Accent6 42 4" xfId="25862" xr:uid="{60621244-0C0D-4995-AFED-DC031FEC491B}"/>
    <cellStyle name="Accent6 42 5" xfId="25863" xr:uid="{F588C04F-97B4-4D2C-B780-FABFC81201E4}"/>
    <cellStyle name="Accent6 42 6" xfId="25864" xr:uid="{20621D63-769C-4D4A-BEFB-3AC5EC8FA1B8}"/>
    <cellStyle name="Accent6 42 7" xfId="25865" xr:uid="{3F9D9E15-AC9C-45C6-B253-13EC31054A4A}"/>
    <cellStyle name="Accent6 43" xfId="25866" xr:uid="{53BA3153-36F0-4CA0-8459-149E5F4D54EB}"/>
    <cellStyle name="Accent6 43 2" xfId="25867" xr:uid="{B925442C-DD40-47AA-BC4A-6265557C6B27}"/>
    <cellStyle name="Accent6 43 2 2" xfId="25868" xr:uid="{4111AFAC-1864-4C4F-B27F-4DE471DACF50}"/>
    <cellStyle name="Accent6 43 3" xfId="25869" xr:uid="{5BA3361B-34A6-485B-BEB7-120EAA6173F7}"/>
    <cellStyle name="Accent6 43 4" xfId="25870" xr:uid="{A474DDD6-7908-4D7A-92BD-10F5F3F06FC3}"/>
    <cellStyle name="Accent6 43 5" xfId="25871" xr:uid="{B4D8221E-E496-4708-A212-241477A03F83}"/>
    <cellStyle name="Accent6 43 6" xfId="25872" xr:uid="{C8F75177-4CDF-4ECC-A84A-15045D6C6A93}"/>
    <cellStyle name="Accent6 43 7" xfId="25873" xr:uid="{0C694DB1-4F1B-44A1-A2E3-85301927F16D}"/>
    <cellStyle name="Accent6 44" xfId="25874" xr:uid="{F4EC4A98-EEAD-4D16-8218-92183E430AF9}"/>
    <cellStyle name="Accent6 44 2" xfId="25875" xr:uid="{34C21262-C63F-4138-AE52-BE8F7C1739DC}"/>
    <cellStyle name="Accent6 44 2 2" xfId="25876" xr:uid="{22E7EA9D-66DE-4403-9A0F-C094F6273927}"/>
    <cellStyle name="Accent6 44 3" xfId="25877" xr:uid="{6D1782B8-FA7E-443B-8B2D-B9E350F6D8C1}"/>
    <cellStyle name="Accent6 44 4" xfId="25878" xr:uid="{59F32095-4006-4F01-A05C-56D3B5954D82}"/>
    <cellStyle name="Accent6 44 5" xfId="25879" xr:uid="{1CD9CF9D-BA73-4D7D-B3AF-38CD230C13EB}"/>
    <cellStyle name="Accent6 44 6" xfId="25880" xr:uid="{4FD5A377-86E7-47EB-89A2-7567DDF39659}"/>
    <cellStyle name="Accent6 44 7" xfId="25881" xr:uid="{006C0546-4FBC-4C2A-8505-EC875D2C771C}"/>
    <cellStyle name="Accent6 45" xfId="25882" xr:uid="{8E566223-ACE0-463C-947B-49C1A84AA15E}"/>
    <cellStyle name="Accent6 45 2" xfId="25883" xr:uid="{7BE71D65-E58A-4DB0-9FFF-ADEBEA3E11D1}"/>
    <cellStyle name="Accent6 45 2 2" xfId="25884" xr:uid="{46ABC0F1-D07A-4E39-BF13-825FC9A5476D}"/>
    <cellStyle name="Accent6 45 3" xfId="25885" xr:uid="{C7ED52E0-DDE9-480F-9523-BCDDDA0BD36A}"/>
    <cellStyle name="Accent6 45 4" xfId="25886" xr:uid="{352D56BB-8430-443A-822E-F9D6FEBAE102}"/>
    <cellStyle name="Accent6 45 5" xfId="25887" xr:uid="{BFEB4AE0-6661-4A1B-9BDB-161B5F0640C5}"/>
    <cellStyle name="Accent6 45 6" xfId="25888" xr:uid="{6F1128A2-7BBE-4EAB-8192-EDB16C5F3010}"/>
    <cellStyle name="Accent6 45 7" xfId="25889" xr:uid="{DC0772D7-9D1C-426A-B303-7C741E12881F}"/>
    <cellStyle name="Accent6 46" xfId="25890" xr:uid="{ABDEE38E-A158-4436-A228-0525EC581688}"/>
    <cellStyle name="Accent6 46 2" xfId="25891" xr:uid="{080D3EE8-D7CB-47D8-96D9-ADF03803CF3F}"/>
    <cellStyle name="Accent6 46 2 2" xfId="25892" xr:uid="{446B2691-5929-418D-8BD2-F26F119BCCCD}"/>
    <cellStyle name="Accent6 46 3" xfId="25893" xr:uid="{6C47695D-D61E-4BF5-B45A-50D60283AC74}"/>
    <cellStyle name="Accent6 46 4" xfId="25894" xr:uid="{5D761824-4682-4000-9826-592CE20C7DB6}"/>
    <cellStyle name="Accent6 46 5" xfId="25895" xr:uid="{6CB9293E-FE62-487A-9BEE-1DF6D59BA938}"/>
    <cellStyle name="Accent6 46 6" xfId="25896" xr:uid="{910FFCBB-25A6-4D67-9B93-491A231092B4}"/>
    <cellStyle name="Accent6 46 7" xfId="25897" xr:uid="{D4183E36-4057-447F-ADF3-D0A9E84B1A5B}"/>
    <cellStyle name="Accent6 47" xfId="25898" xr:uid="{296FC7F7-A46C-4140-B660-276DDFC67C2A}"/>
    <cellStyle name="Accent6 47 2" xfId="25899" xr:uid="{4C067E94-3748-4615-AF24-3A8966D7481C}"/>
    <cellStyle name="Accent6 47 2 2" xfId="25900" xr:uid="{297D89F7-EC2A-436D-BABC-9E21B7091B39}"/>
    <cellStyle name="Accent6 47 3" xfId="25901" xr:uid="{D92557E4-43D0-48EC-A105-40A5B033DA1E}"/>
    <cellStyle name="Accent6 47 4" xfId="25902" xr:uid="{59E2B792-35C2-482E-8248-5949945BCAC9}"/>
    <cellStyle name="Accent6 47 5" xfId="25903" xr:uid="{5A936DC9-8BBB-477F-B4E9-071F6E54BB9A}"/>
    <cellStyle name="Accent6 47 6" xfId="25904" xr:uid="{BF3FF297-1EBE-4489-9C09-633788484CAD}"/>
    <cellStyle name="Accent6 47 7" xfId="25905" xr:uid="{1CA4294A-4FB7-4CFA-ADE4-842632966522}"/>
    <cellStyle name="Accent6 48" xfId="25906" xr:uid="{5EB07598-A2F9-4D76-A5CA-8FCF010CCFFF}"/>
    <cellStyle name="Accent6 48 2" xfId="25907" xr:uid="{2E75C5C6-1DA8-441F-8FF0-2EDD95D4AD5E}"/>
    <cellStyle name="Accent6 48 2 2" xfId="25908" xr:uid="{574DE219-FFA6-4D89-8E1A-B9E3A2A8C857}"/>
    <cellStyle name="Accent6 48 3" xfId="25909" xr:uid="{A148E5BB-43CA-40DA-AF3C-D7E9AD72636E}"/>
    <cellStyle name="Accent6 48 4" xfId="25910" xr:uid="{187AB9B9-2149-4354-967E-1362FD8D6E04}"/>
    <cellStyle name="Accent6 48 5" xfId="25911" xr:uid="{DDADCAB5-E5FA-40C5-9248-1F52CA6D8433}"/>
    <cellStyle name="Accent6 48 6" xfId="25912" xr:uid="{FD22932F-7C8B-4CD3-8D8C-4534102F9DC6}"/>
    <cellStyle name="Accent6 48 7" xfId="25913" xr:uid="{A0D40FCF-4D0A-478B-B5B0-D2CE79898DAE}"/>
    <cellStyle name="Accent6 49" xfId="25914" xr:uid="{EB7CB169-42FE-489E-9738-447E6E3BBED9}"/>
    <cellStyle name="Accent6 49 2" xfId="25915" xr:uid="{3F1F1756-202F-4CAC-A5E8-2AAFE9F86564}"/>
    <cellStyle name="Accent6 49 2 2" xfId="25916" xr:uid="{A1239379-C936-4F07-A32F-ABA1D9F02313}"/>
    <cellStyle name="Accent6 49 3" xfId="25917" xr:uid="{FEE19D63-F9FB-4F4E-A77F-963FB70A8BB5}"/>
    <cellStyle name="Accent6 49 4" xfId="25918" xr:uid="{ADDD2FA0-23D9-482C-808A-664AD398D7CD}"/>
    <cellStyle name="Accent6 49 5" xfId="25919" xr:uid="{BDFF5BBE-43FC-4BA2-A7B4-FD7647389CDF}"/>
    <cellStyle name="Accent6 49 6" xfId="25920" xr:uid="{B56D7CD5-95B5-4FB7-8FD5-875570EC9FF5}"/>
    <cellStyle name="Accent6 49 7" xfId="25921" xr:uid="{22D64BEE-CFAF-445D-ABD1-B8E986213219}"/>
    <cellStyle name="Accent6 5" xfId="25922" xr:uid="{A3A99E96-F297-4EB0-9B38-AA470FD7EAAE}"/>
    <cellStyle name="Accent6 5 2" xfId="25923" xr:uid="{8F451710-4553-468E-AA0E-6F52A265FD89}"/>
    <cellStyle name="Accent6 5 2 2" xfId="25924" xr:uid="{C21A7459-E66E-41AC-BAE0-F0A2059A6C91}"/>
    <cellStyle name="Accent6 5 3" xfId="25925" xr:uid="{B3CC00AD-A6D6-428C-91EB-2B80F3B97354}"/>
    <cellStyle name="Accent6 5 4" xfId="25926" xr:uid="{FDDC0E58-5043-42B3-A76E-F1A5D4503EDB}"/>
    <cellStyle name="Accent6 5 5" xfId="25927" xr:uid="{8F784178-DFE3-44A3-BBF2-91309419B23E}"/>
    <cellStyle name="Accent6 5 6" xfId="25928" xr:uid="{CB332723-E68B-4AAE-8D2C-4B73C7DB615C}"/>
    <cellStyle name="Accent6 5 7" xfId="25929" xr:uid="{E469EEC0-E740-4586-AC51-42DC3AD9646D}"/>
    <cellStyle name="Accent6 50" xfId="25930" xr:uid="{34E3AB91-CE5C-4A3F-8146-C473099A5F25}"/>
    <cellStyle name="Accent6 50 2" xfId="25931" xr:uid="{DC5E10B6-5E46-42BD-A6E2-FE403E03DEF7}"/>
    <cellStyle name="Accent6 50 2 2" xfId="25932" xr:uid="{2EDC204D-DFA2-467C-8D59-240688D6FC4B}"/>
    <cellStyle name="Accent6 50 3" xfId="25933" xr:uid="{0A539AD5-AE05-4279-B39F-0810E02B1883}"/>
    <cellStyle name="Accent6 50 4" xfId="25934" xr:uid="{DEF3F3D6-3F49-4882-82DC-08EF01A444D9}"/>
    <cellStyle name="Accent6 50 5" xfId="25935" xr:uid="{4EE693D0-8F70-4673-BEDD-0803C98E0DD3}"/>
    <cellStyle name="Accent6 50 6" xfId="25936" xr:uid="{585F2734-DF4D-4FD6-A4C8-88D14FE704AA}"/>
    <cellStyle name="Accent6 50 7" xfId="25937" xr:uid="{DD76606A-36C2-49CC-826E-964C49A25F3C}"/>
    <cellStyle name="Accent6 51" xfId="25938" xr:uid="{80BF1B7B-3F21-4FA0-93F3-18F6C3171508}"/>
    <cellStyle name="Accent6 51 2" xfId="25939" xr:uid="{F4B56F1A-DFB5-454B-8A64-0448F4750033}"/>
    <cellStyle name="Accent6 51 2 2" xfId="25940" xr:uid="{60179069-895B-40C2-BD71-EE04C0203FE4}"/>
    <cellStyle name="Accent6 51 3" xfId="25941" xr:uid="{08FA8098-E487-4084-81C6-40BE6951D05B}"/>
    <cellStyle name="Accent6 51 4" xfId="25942" xr:uid="{91A2B782-E43E-47EC-AD63-70F961A45951}"/>
    <cellStyle name="Accent6 51 5" xfId="25943" xr:uid="{434EF372-532C-4BBE-868F-C034B702A2C2}"/>
    <cellStyle name="Accent6 51 6" xfId="25944" xr:uid="{125CFBAB-15AC-4F51-A086-FFAF70A61177}"/>
    <cellStyle name="Accent6 51 7" xfId="25945" xr:uid="{6BCE21DF-1FB1-4672-BCF3-2AEC67E5B10C}"/>
    <cellStyle name="Accent6 52" xfId="25946" xr:uid="{527DF7F3-541D-4861-819A-DE3D379B2652}"/>
    <cellStyle name="Accent6 52 2" xfId="25947" xr:uid="{43DD135D-0717-4299-A63E-A6CC46CBD076}"/>
    <cellStyle name="Accent6 52 2 2" xfId="25948" xr:uid="{2A406DC9-5838-4C31-85C0-DD38B98183AE}"/>
    <cellStyle name="Accent6 52 3" xfId="25949" xr:uid="{F77969FB-C950-48B4-82F3-5B2706334080}"/>
    <cellStyle name="Accent6 52 4" xfId="25950" xr:uid="{3D0EB78D-FA0A-4F36-B664-AC1CA224F2E5}"/>
    <cellStyle name="Accent6 52 5" xfId="25951" xr:uid="{24599B1B-5AFB-415A-9EE7-74630DF0F89C}"/>
    <cellStyle name="Accent6 52 6" xfId="25952" xr:uid="{875F921A-490E-480E-997E-B06A1F14E785}"/>
    <cellStyle name="Accent6 52 7" xfId="25953" xr:uid="{5DD4C527-C23F-4F93-B537-1CF3B1150A04}"/>
    <cellStyle name="Accent6 53" xfId="25954" xr:uid="{7F7B8400-7DBB-4D29-BF7D-F98B259DF554}"/>
    <cellStyle name="Accent6 53 2" xfId="25955" xr:uid="{4CA6FE45-FBB6-4BBE-B47A-389B119ABF0A}"/>
    <cellStyle name="Accent6 53 2 2" xfId="25956" xr:uid="{B36F1C54-8EB8-4DC5-8ACB-F9C8771EABF6}"/>
    <cellStyle name="Accent6 53 3" xfId="25957" xr:uid="{E6A45738-4901-4A86-BE65-62345843E844}"/>
    <cellStyle name="Accent6 53 4" xfId="25958" xr:uid="{7F0B80BA-D26A-4175-8EDC-5DF36A2D3C10}"/>
    <cellStyle name="Accent6 53 5" xfId="25959" xr:uid="{D5A8ECF7-27AA-478E-9E61-E69C49D19083}"/>
    <cellStyle name="Accent6 53 6" xfId="25960" xr:uid="{A424560D-CB34-4471-81E8-7A595B4F7527}"/>
    <cellStyle name="Accent6 53 7" xfId="25961" xr:uid="{80A2C229-8E13-435E-B250-35694EE19BCE}"/>
    <cellStyle name="Accent6 54" xfId="25962" xr:uid="{8C2A3896-0E6D-4D98-A200-75D2EE6EDE17}"/>
    <cellStyle name="Accent6 54 2" xfId="25963" xr:uid="{BF3446A1-920B-4A0E-8F66-184BE86BA851}"/>
    <cellStyle name="Accent6 54 2 2" xfId="25964" xr:uid="{25BF2B82-1879-4A3E-A206-D0BE052A5182}"/>
    <cellStyle name="Accent6 54 3" xfId="25965" xr:uid="{F86A5CAF-A8BC-429C-BD6C-AD6BD7A95D0E}"/>
    <cellStyle name="Accent6 54 4" xfId="25966" xr:uid="{ADB206F0-5344-4B4F-B39A-49E9B33B7516}"/>
    <cellStyle name="Accent6 54 5" xfId="25967" xr:uid="{96B5E895-AF75-47B0-977D-F66E384B0AFE}"/>
    <cellStyle name="Accent6 54 6" xfId="25968" xr:uid="{1995A1EE-7B2A-414E-ACA2-0A2DDE2FDA15}"/>
    <cellStyle name="Accent6 54 7" xfId="25969" xr:uid="{4F32DF4C-1A4A-4200-B7B8-0449A2E8A654}"/>
    <cellStyle name="Accent6 55" xfId="25970" xr:uid="{0B63CD49-87B0-4C8B-9CAC-79D96EC41D45}"/>
    <cellStyle name="Accent6 55 2" xfId="25971" xr:uid="{FD297C18-AB29-46FE-87F7-09EF4B699FE8}"/>
    <cellStyle name="Accent6 55 3" xfId="25972" xr:uid="{F7A53441-D711-4ACD-BFCE-246CBBAB12D8}"/>
    <cellStyle name="Accent6 55 4" xfId="25973" xr:uid="{BBBDC686-35AB-444D-9E67-615A2C5E1FD0}"/>
    <cellStyle name="Accent6 55 5" xfId="25974" xr:uid="{68EDD7AD-9730-434E-9CE8-946E16B538D6}"/>
    <cellStyle name="Accent6 55 6" xfId="25975" xr:uid="{630C667D-BADF-4D37-89AA-CE9A225236C0}"/>
    <cellStyle name="Accent6 55 7" xfId="25976" xr:uid="{97EA094D-9F4F-4637-A41E-271FE8D05296}"/>
    <cellStyle name="Accent6 56" xfId="25977" xr:uid="{1BE3D56B-3C3A-4ACD-BDF2-4F0109DAC768}"/>
    <cellStyle name="Accent6 56 2" xfId="25978" xr:uid="{8CE06D7F-8125-4776-916A-6C7D188B62EC}"/>
    <cellStyle name="Accent6 57" xfId="25979" xr:uid="{B9B02F4B-ED16-4C59-BE5B-78331D5CC003}"/>
    <cellStyle name="Accent6 58" xfId="25980" xr:uid="{2A64EE6C-A926-4065-8B3A-3D71EFE2E55D}"/>
    <cellStyle name="Accent6 59" xfId="25981" xr:uid="{FFA7F849-F501-411D-84CF-05BC95FC0813}"/>
    <cellStyle name="Accent6 6" xfId="25982" xr:uid="{C64A99CC-36A4-427E-9AAB-4DE627CFFB6C}"/>
    <cellStyle name="Accent6 6 2" xfId="25983" xr:uid="{564EA845-9ED6-44B9-AF2E-41BFEB2B112C}"/>
    <cellStyle name="Accent6 6 2 2" xfId="25984" xr:uid="{7468F1B6-4BFD-4D31-928D-562388A6A45F}"/>
    <cellStyle name="Accent6 6 3" xfId="25985" xr:uid="{5920B111-6B73-4D9A-B307-6CA0490825B1}"/>
    <cellStyle name="Accent6 6 4" xfId="25986" xr:uid="{C32DB592-5F74-4FD4-B1F7-BB958E5300F4}"/>
    <cellStyle name="Accent6 6 5" xfId="25987" xr:uid="{F1C2B3ED-6D85-4486-807F-218D0510B034}"/>
    <cellStyle name="Accent6 6 6" xfId="25988" xr:uid="{F82A8236-731E-44CA-8717-31579F768B18}"/>
    <cellStyle name="Accent6 6 7" xfId="25989" xr:uid="{16DB02E7-9256-4C0B-8871-F133AAA9165D}"/>
    <cellStyle name="Accent6 60" xfId="25990" xr:uid="{C0B0BCA0-BC59-449E-ADB7-C07E4A70117A}"/>
    <cellStyle name="Accent6 61" xfId="25991" xr:uid="{2BC9AC9B-7240-46EA-8CEA-CAE968607F11}"/>
    <cellStyle name="Accent6 62" xfId="25992" xr:uid="{CD9A856B-4AD1-4E54-AB25-71F7DC81F7AF}"/>
    <cellStyle name="Accent6 62 2" xfId="25993" xr:uid="{A1805FBF-40FD-46B4-8DEC-7916F4DB8B41}"/>
    <cellStyle name="Accent6 62 3" xfId="25994" xr:uid="{2FD15156-653C-43C0-A1DE-3C864666DD2F}"/>
    <cellStyle name="Accent6 62 4" xfId="25995" xr:uid="{FB2A0ECD-5F56-4770-B0C3-5DA07FCD8518}"/>
    <cellStyle name="Accent6 62 5" xfId="25996" xr:uid="{62D2340C-05D9-424E-8C36-3829190928EA}"/>
    <cellStyle name="Accent6 62 6" xfId="25997" xr:uid="{94609A7A-36A3-4244-80B2-F679B0FDEB38}"/>
    <cellStyle name="Accent6 63" xfId="25998" xr:uid="{118DB7C2-C593-462B-9264-F7B4CECB2FA9}"/>
    <cellStyle name="Accent6 63 2" xfId="25999" xr:uid="{EDA00B66-666D-4775-B643-64888B341848}"/>
    <cellStyle name="Accent6 63 3" xfId="26000" xr:uid="{6E859B07-998B-4E18-9095-FF4B2800DCA2}"/>
    <cellStyle name="Accent6 63 4" xfId="26001" xr:uid="{F5C2DCF7-E93D-41CA-94A1-3C3566819DBE}"/>
    <cellStyle name="Accent6 63 5" xfId="26002" xr:uid="{6789D20B-F299-4778-9473-F9A0348B8F65}"/>
    <cellStyle name="Accent6 63 6" xfId="26003" xr:uid="{D05C6182-16F5-4055-9D79-EC05C5530D76}"/>
    <cellStyle name="Accent6 64" xfId="26004" xr:uid="{00302915-8C80-4CB4-9FD7-956AE0301D4A}"/>
    <cellStyle name="Accent6 65" xfId="26005" xr:uid="{12F08551-5C40-452B-9B73-C734323CA9E4}"/>
    <cellStyle name="Accent6 66" xfId="26006" xr:uid="{DB8F4800-215E-4AC9-91A7-59E60F58BDC5}"/>
    <cellStyle name="Accent6 67" xfId="26007" xr:uid="{DD2DD1F5-D9C9-471E-BDB9-68E2239941E8}"/>
    <cellStyle name="Accent6 68" xfId="26008" xr:uid="{521A0DB3-09D8-46D8-AF18-C8ED70EEA91C}"/>
    <cellStyle name="Accent6 69" xfId="26009" xr:uid="{715548E5-961D-4206-B1AA-BF5ACBFBFA62}"/>
    <cellStyle name="Accent6 7" xfId="26010" xr:uid="{17F2966F-62D7-4032-88B7-042B5F10CF1F}"/>
    <cellStyle name="Accent6 7 2" xfId="26011" xr:uid="{15060589-EB78-461E-BD76-24BADA0F59BE}"/>
    <cellStyle name="Accent6 7 2 2" xfId="26012" xr:uid="{79DDC03D-13EE-42D9-910D-629DB01A2C23}"/>
    <cellStyle name="Accent6 7 3" xfId="26013" xr:uid="{112686FE-201C-4C1D-BDAD-C3FEFC8BE9E5}"/>
    <cellStyle name="Accent6 7 4" xfId="26014" xr:uid="{AEDF0B91-8054-4C33-B579-FD7B8AB29962}"/>
    <cellStyle name="Accent6 7 5" xfId="26015" xr:uid="{6D1E2A1C-9285-438B-8D5D-518A5256E779}"/>
    <cellStyle name="Accent6 7 6" xfId="26016" xr:uid="{DBD01398-B0CC-4BBD-9041-436668B6C2D0}"/>
    <cellStyle name="Accent6 7 7" xfId="26017" xr:uid="{3AA0454E-DD18-46C7-9D8B-AAB215C4D0DF}"/>
    <cellStyle name="Accent6 70" xfId="26018" xr:uid="{0FF000D6-BD1D-4004-AC8C-206F8DADBF86}"/>
    <cellStyle name="Accent6 71" xfId="26019" xr:uid="{960F0F21-1A99-4E22-9371-FCADC1ACE6D0}"/>
    <cellStyle name="Accent6 72" xfId="26020" xr:uid="{EDCD1896-9392-4ACA-A896-0CCCB8D0CA41}"/>
    <cellStyle name="Accent6 73" xfId="26021" xr:uid="{FC912DEF-8739-455B-8331-3BED638FE946}"/>
    <cellStyle name="Accent6 74" xfId="38078" xr:uid="{F67812D6-3A9A-4554-82D0-F56456E46F07}"/>
    <cellStyle name="Accent6 75" xfId="38127" xr:uid="{A906DAA0-C6CD-4490-91E7-5D7D72A1429E}"/>
    <cellStyle name="Accent6 76" xfId="38054" xr:uid="{17C8574E-A342-4124-91F6-67F1F4FB26F6}"/>
    <cellStyle name="Accent6 77" xfId="38133" xr:uid="{CAFA18A4-67DA-47B5-B849-8E403E7E9043}"/>
    <cellStyle name="Accent6 8" xfId="26022" xr:uid="{DD47142E-CA05-4D08-9EC1-4B969904D08B}"/>
    <cellStyle name="Accent6 8 2" xfId="26023" xr:uid="{101F43E6-5F53-436D-87D4-B2CBE8A6097C}"/>
    <cellStyle name="Accent6 8 2 2" xfId="26024" xr:uid="{612FAE28-DF5B-4D35-A3AA-EB5CCACB2142}"/>
    <cellStyle name="Accent6 8 3" xfId="26025" xr:uid="{62ABF6B1-2E8D-428C-87F6-57B4B375676B}"/>
    <cellStyle name="Accent6 8 4" xfId="26026" xr:uid="{011C211C-6B82-46F4-97D8-38B15FE40A9C}"/>
    <cellStyle name="Accent6 8 5" xfId="26027" xr:uid="{B36B4F1F-3957-4D27-96F1-ABA0D0B3A6D4}"/>
    <cellStyle name="Accent6 8 6" xfId="26028" xr:uid="{4185EEFB-EF15-42AD-9E5A-6EAA9B9645D4}"/>
    <cellStyle name="Accent6 8 7" xfId="26029" xr:uid="{D3D16DED-53F4-409B-84BD-436C285F94AF}"/>
    <cellStyle name="Accent6 9" xfId="26030" xr:uid="{0F5189A5-545C-4DBE-AA39-B955F3B713A4}"/>
    <cellStyle name="Accent6 9 2" xfId="26031" xr:uid="{FBF89FDD-E62F-465A-BBEC-99620028D249}"/>
    <cellStyle name="Accent6 9 2 2" xfId="26032" xr:uid="{3C341EEA-470A-4A2A-86F0-54EAED0BFC09}"/>
    <cellStyle name="Accent6 9 3" xfId="26033" xr:uid="{F3F02EE3-9FE2-4EC5-B951-D181CDD8E10C}"/>
    <cellStyle name="Accent6 9 4" xfId="26034" xr:uid="{7836C460-9950-4C8B-902D-88634747B425}"/>
    <cellStyle name="Accent6 9 5" xfId="26035" xr:uid="{5C2D8869-1555-40AB-94F8-476B32958EB9}"/>
    <cellStyle name="Accent6 9 6" xfId="26036" xr:uid="{BB712991-7154-47F5-9D1F-D859FF203964}"/>
    <cellStyle name="Accent6 9 7" xfId="26037" xr:uid="{9F3C52DB-A564-409F-A6B8-ACB50FEE7959}"/>
    <cellStyle name="AFE" xfId="26038" xr:uid="{268F65FB-DAEB-472E-B381-B1DC3AE1C378}"/>
    <cellStyle name="Bad" xfId="16" builtinId="27" customBuiltin="1"/>
    <cellStyle name="Bad 10" xfId="26039" xr:uid="{C0E5B427-DEDC-4893-B708-D8BE9E053E70}"/>
    <cellStyle name="Bad 10 2" xfId="26040" xr:uid="{69449D63-DF98-486D-B059-3DFD6E960EA7}"/>
    <cellStyle name="Bad 10 2 2" xfId="26041" xr:uid="{34D149EA-1B2A-47E5-B059-0DD41DC9ED8D}"/>
    <cellStyle name="Bad 10 3" xfId="26042" xr:uid="{2FFBDE64-7A50-4F28-BE83-F5956B1B12A3}"/>
    <cellStyle name="Bad 10 4" xfId="26043" xr:uid="{2A1CFB4B-820B-42E2-BB97-12D68DE4AA72}"/>
    <cellStyle name="Bad 10 5" xfId="26044" xr:uid="{F591B2D2-A2DE-44D7-A4AB-9DAC9274CC36}"/>
    <cellStyle name="Bad 10 6" xfId="26045" xr:uid="{07CEE123-7A68-4460-BA32-ED91519F23DE}"/>
    <cellStyle name="Bad 10 7" xfId="26046" xr:uid="{62DE82E3-9489-4411-AD72-D5C930D3C1AD}"/>
    <cellStyle name="Bad 11" xfId="26047" xr:uid="{A58602B6-5F37-4CE8-B1C8-246A19A051AD}"/>
    <cellStyle name="Bad 11 2" xfId="26048" xr:uid="{6DDB0E0A-D638-43A7-B9A9-C9AF1AC76A41}"/>
    <cellStyle name="Bad 11 2 2" xfId="26049" xr:uid="{E35FE691-5CA8-42D3-B659-D4890DCA8ECE}"/>
    <cellStyle name="Bad 11 3" xfId="26050" xr:uid="{03072783-3DEF-4085-B22D-3145FF179C21}"/>
    <cellStyle name="Bad 11 4" xfId="26051" xr:uid="{0D765E4F-0FE3-4A22-B992-BC0B90A76CC3}"/>
    <cellStyle name="Bad 11 5" xfId="26052" xr:uid="{244B9AC7-2CF5-4987-BB36-7B6B96E1272B}"/>
    <cellStyle name="Bad 11 6" xfId="26053" xr:uid="{F2E64454-C90E-4A57-B51A-0333C5726E25}"/>
    <cellStyle name="Bad 11 7" xfId="26054" xr:uid="{CE105089-41C6-4357-B0A9-BB0F8B0000C9}"/>
    <cellStyle name="Bad 12" xfId="26055" xr:uid="{F10FEE43-97CD-4586-9CAB-63F574BE1392}"/>
    <cellStyle name="Bad 12 2" xfId="26056" xr:uid="{CC7FECD3-6EF3-4CC7-A7AD-280B7FB3D143}"/>
    <cellStyle name="Bad 12 2 2" xfId="26057" xr:uid="{01010AC3-F55A-480B-A310-4D03C3EE9683}"/>
    <cellStyle name="Bad 12 3" xfId="26058" xr:uid="{18369FEE-8DB3-45FF-BAF3-79857CBC9FCF}"/>
    <cellStyle name="Bad 12 4" xfId="26059" xr:uid="{96A7F916-FBD0-4C7D-89A1-BDEF93AF8588}"/>
    <cellStyle name="Bad 12 5" xfId="26060" xr:uid="{F9AC31DF-F7E1-4A5D-B210-CBD8042147AF}"/>
    <cellStyle name="Bad 12 6" xfId="26061" xr:uid="{7E8BDC37-F670-4CBF-A039-AB2720C944BC}"/>
    <cellStyle name="Bad 12 7" xfId="26062" xr:uid="{1FC35E58-C853-4D1F-AF75-FCC4989F7838}"/>
    <cellStyle name="Bad 13" xfId="26063" xr:uid="{7DF99CB2-7D60-4709-A18F-6FF5A1BA4F49}"/>
    <cellStyle name="Bad 13 2" xfId="26064" xr:uid="{70ADF1CB-C4D2-4D10-8C1F-A135AA984473}"/>
    <cellStyle name="Bad 13 2 2" xfId="26065" xr:uid="{E62A83A2-F792-401B-B729-B46A55F02231}"/>
    <cellStyle name="Bad 13 3" xfId="26066" xr:uid="{34C9C771-8CA1-4D82-BD67-A31CAF9820E7}"/>
    <cellStyle name="Bad 13 4" xfId="26067" xr:uid="{27F750EE-414D-409C-B583-A09F8C5C1212}"/>
    <cellStyle name="Bad 13 5" xfId="26068" xr:uid="{6F34FE7E-BCD4-4599-AA45-3B370B719BF6}"/>
    <cellStyle name="Bad 13 6" xfId="26069" xr:uid="{8CAF7510-7FCA-4D27-9653-BE5BBE41F921}"/>
    <cellStyle name="Bad 13 7" xfId="26070" xr:uid="{87BD642F-EDA5-4063-987C-31C0C0818207}"/>
    <cellStyle name="Bad 14" xfId="26071" xr:uid="{320334C8-1FDE-40C4-B183-D768FA8B6160}"/>
    <cellStyle name="Bad 14 2" xfId="26072" xr:uid="{E44156DB-9DE2-4A31-A985-62FF8ED70018}"/>
    <cellStyle name="Bad 14 2 2" xfId="26073" xr:uid="{657E8EE8-179F-462E-84E7-3C2007ADA12F}"/>
    <cellStyle name="Bad 14 3" xfId="26074" xr:uid="{E768CD8C-190B-4B7D-94CA-6CE9616D9458}"/>
    <cellStyle name="Bad 14 4" xfId="26075" xr:uid="{1792AAD4-9D81-4517-BF00-4C9EC544A9CC}"/>
    <cellStyle name="Bad 14 5" xfId="26076" xr:uid="{CF08C5C0-FD63-4326-A126-BD43DDF3E03D}"/>
    <cellStyle name="Bad 14 6" xfId="26077" xr:uid="{2B2E7AF8-E026-46C0-9373-4E7E868B468C}"/>
    <cellStyle name="Bad 14 7" xfId="26078" xr:uid="{40E116CB-BDB6-41D8-8F13-79D5C8959F06}"/>
    <cellStyle name="Bad 15" xfId="26079" xr:uid="{1A0A7C6B-41E1-489A-829D-EA76B0732908}"/>
    <cellStyle name="Bad 15 2" xfId="26080" xr:uid="{9EC80535-B4A1-4749-A5AB-CCF8E86F1A09}"/>
    <cellStyle name="Bad 15 2 2" xfId="26081" xr:uid="{FFD12DEF-2655-4A72-B8D2-5B939E40A856}"/>
    <cellStyle name="Bad 15 3" xfId="26082" xr:uid="{4F685990-C190-4C8D-AC90-3E9C14F49B80}"/>
    <cellStyle name="Bad 15 4" xfId="26083" xr:uid="{6667A462-FE0E-454A-82A8-95431819C85C}"/>
    <cellStyle name="Bad 15 5" xfId="26084" xr:uid="{DBAE2D82-CB31-46DB-BD0B-A8BB180E1598}"/>
    <cellStyle name="Bad 15 6" xfId="26085" xr:uid="{B4F6CE0E-ECD6-4D32-9E81-E26227C0E217}"/>
    <cellStyle name="Bad 15 7" xfId="26086" xr:uid="{B86ED727-D852-4D5D-830C-97971A46031E}"/>
    <cellStyle name="Bad 16" xfId="26087" xr:uid="{638A9A97-AB9B-417D-BEE0-E14D2C8C0EDD}"/>
    <cellStyle name="Bad 16 2" xfId="26088" xr:uid="{38C76AC7-E338-4F2D-9243-0276A6305034}"/>
    <cellStyle name="Bad 16 2 2" xfId="26089" xr:uid="{82D69D59-BA9A-4134-89B7-14A21AE958BD}"/>
    <cellStyle name="Bad 16 3" xfId="26090" xr:uid="{87E579EB-C453-4CAA-8B33-7B14950B0C8D}"/>
    <cellStyle name="Bad 16 4" xfId="26091" xr:uid="{62518220-28FA-481D-9954-BBAE1F82D4C0}"/>
    <cellStyle name="Bad 16 5" xfId="26092" xr:uid="{014B5E01-1147-40DF-B3AE-0A38732F9138}"/>
    <cellStyle name="Bad 16 6" xfId="26093" xr:uid="{ECE516DA-6877-4F48-971D-E483E82F9375}"/>
    <cellStyle name="Bad 16 7" xfId="26094" xr:uid="{CEA2651B-2BFF-458F-AC46-474639D0F210}"/>
    <cellStyle name="Bad 17" xfId="26095" xr:uid="{E234D3A8-45A8-468C-863D-D61143799336}"/>
    <cellStyle name="Bad 17 2" xfId="26096" xr:uid="{8F2B542C-0CC8-47CB-8EAB-0F7ECF42F76A}"/>
    <cellStyle name="Bad 17 2 2" xfId="26097" xr:uid="{D7B20778-1A17-4663-A9FA-4D334FF80D7A}"/>
    <cellStyle name="Bad 17 3" xfId="26098" xr:uid="{52F7B18D-DE33-467B-A5DA-A5907479D9FF}"/>
    <cellStyle name="Bad 17 4" xfId="26099" xr:uid="{A646D8C7-2E7B-4325-A64E-5F73A588A2A4}"/>
    <cellStyle name="Bad 17 5" xfId="26100" xr:uid="{7DF8B633-78B9-4A09-ABE8-439DB5C3CCDE}"/>
    <cellStyle name="Bad 17 6" xfId="26101" xr:uid="{020B3AAB-86AD-4E66-A7A0-32CC00277C28}"/>
    <cellStyle name="Bad 17 7" xfId="26102" xr:uid="{7D95A98F-3623-4D9B-9A8A-2FD5FC5F5A4F}"/>
    <cellStyle name="Bad 18" xfId="26103" xr:uid="{CAC81232-17FA-4B87-B2DD-5B41B86FE20F}"/>
    <cellStyle name="Bad 18 2" xfId="26104" xr:uid="{DCFE64EC-DAC1-4CC7-9A36-F66C2CD8D9D0}"/>
    <cellStyle name="Bad 18 2 2" xfId="26105" xr:uid="{D322AB61-D3EF-417C-9527-33C4E317E836}"/>
    <cellStyle name="Bad 18 3" xfId="26106" xr:uid="{6F138EDF-23B0-46D0-AB3B-BFD1A465D6EA}"/>
    <cellStyle name="Bad 18 4" xfId="26107" xr:uid="{E6B496A6-5030-48B8-9FCB-9FD65130FDDB}"/>
    <cellStyle name="Bad 18 5" xfId="26108" xr:uid="{D0380180-6625-444E-A142-D2764B607AB6}"/>
    <cellStyle name="Bad 18 6" xfId="26109" xr:uid="{7D20777F-EA7D-4B28-B3D1-1800D65145B8}"/>
    <cellStyle name="Bad 18 7" xfId="26110" xr:uid="{FF4F1FCB-D68A-4054-8D90-25461292E266}"/>
    <cellStyle name="Bad 19" xfId="26111" xr:uid="{EA68CA44-D26C-4A1F-8308-E1CB1AD93E43}"/>
    <cellStyle name="Bad 19 2" xfId="26112" xr:uid="{E4BDA5C2-62F3-4119-9560-E740498721D8}"/>
    <cellStyle name="Bad 19 2 2" xfId="26113" xr:uid="{8AA29931-E2EE-4922-B0C3-E8077A75863C}"/>
    <cellStyle name="Bad 19 3" xfId="26114" xr:uid="{2A9292E1-85E2-4C65-B287-B065FCC40F2F}"/>
    <cellStyle name="Bad 19 4" xfId="26115" xr:uid="{B08F9390-021C-43E5-89AE-3109D21357BF}"/>
    <cellStyle name="Bad 19 5" xfId="26116" xr:uid="{78A6D77A-D76D-47BF-BF2A-AAB547FA996D}"/>
    <cellStyle name="Bad 19 6" xfId="26117" xr:uid="{E7CA4FF0-323C-48D2-8958-91439267D0A4}"/>
    <cellStyle name="Bad 19 7" xfId="26118" xr:uid="{E42F78AC-80C3-4238-B4E4-67FFD6426D3C}"/>
    <cellStyle name="Bad 2" xfId="275" xr:uid="{CB80D594-00DF-4CC9-9DF0-CFD08C537629}"/>
    <cellStyle name="Bad 2 10" xfId="37712" xr:uid="{1B133B54-96D7-4323-8BA4-53BEDB06F2F3}"/>
    <cellStyle name="Bad 2 11" xfId="5478" xr:uid="{CDC425DA-68B4-4C9F-A3A9-D0AB15D31317}"/>
    <cellStyle name="Bad 2 2" xfId="26120" xr:uid="{A028AC62-05B8-4F3E-B2C1-E8C1EF2728C7}"/>
    <cellStyle name="Bad 2 2 2" xfId="26121" xr:uid="{E1D16B80-07EB-4781-ACCA-CA929E0A0ED9}"/>
    <cellStyle name="Bad 2 3" xfId="26122" xr:uid="{180A6579-D037-41DE-B426-1968B70E405B}"/>
    <cellStyle name="Bad 2 4" xfId="26123" xr:uid="{E0ACBD54-0515-4A4A-B504-D4B6DAB338DC}"/>
    <cellStyle name="Bad 2 5" xfId="26124" xr:uid="{94B1A062-D7BF-4C6E-B939-AA10EBCE89C3}"/>
    <cellStyle name="Bad 2 6" xfId="26125" xr:uid="{E5B9282A-D67F-498F-B3DC-3C976A8B46D9}"/>
    <cellStyle name="Bad 2 7" xfId="26126" xr:uid="{718AE6E0-D0B1-4A08-94B8-02F17D5D2D04}"/>
    <cellStyle name="Bad 2 8" xfId="26127" xr:uid="{7741D04B-0377-42B5-84DF-8FC58FDC41D5}"/>
    <cellStyle name="Bad 2 9" xfId="26119" xr:uid="{1B52BC56-F6F6-45F0-AC3B-C0516216957C}"/>
    <cellStyle name="Bad 20" xfId="26128" xr:uid="{2A5D08B5-D72D-4EDC-807A-144EA3FCED5C}"/>
    <cellStyle name="Bad 20 2" xfId="26129" xr:uid="{F3C275F2-6B6F-4BD8-80D2-C10477BC35F4}"/>
    <cellStyle name="Bad 20 2 2" xfId="26130" xr:uid="{ECF2F1CD-BBDC-4762-9B9C-5EE63E19CF61}"/>
    <cellStyle name="Bad 20 3" xfId="26131" xr:uid="{5762EFEE-A32F-4EDD-8FF9-669E174DABBE}"/>
    <cellStyle name="Bad 20 4" xfId="26132" xr:uid="{2A623DE4-081B-40C1-B82F-BBFCDB0A004E}"/>
    <cellStyle name="Bad 20 5" xfId="26133" xr:uid="{526FA05D-5477-4EC2-BDA8-DC81CE136083}"/>
    <cellStyle name="Bad 20 6" xfId="26134" xr:uid="{DF69F428-3A11-4F6D-B343-FC5ABA471977}"/>
    <cellStyle name="Bad 20 7" xfId="26135" xr:uid="{C3B8258A-50E7-4F2D-B741-BC7C6A6DF339}"/>
    <cellStyle name="Bad 21" xfId="26136" xr:uid="{B69414C0-23FC-4A3A-A677-FBB104D0CD5E}"/>
    <cellStyle name="Bad 21 2" xfId="26137" xr:uid="{69CB3FCD-2BCA-4C4D-B759-F01CFD5B8E46}"/>
    <cellStyle name="Bad 21 2 2" xfId="26138" xr:uid="{27E38A48-29BD-42A5-AA8F-A8F8088A33EB}"/>
    <cellStyle name="Bad 21 3" xfId="26139" xr:uid="{F99BDE1A-BDEB-4FD4-A085-6E28EB59641F}"/>
    <cellStyle name="Bad 21 4" xfId="26140" xr:uid="{C4A7004A-CFA7-41A9-8509-89332FCD34F5}"/>
    <cellStyle name="Bad 21 5" xfId="26141" xr:uid="{4B699A26-A4AA-460A-B965-C447CD221AE6}"/>
    <cellStyle name="Bad 21 6" xfId="26142" xr:uid="{B055501D-6379-4C56-B595-2FA4C7A72746}"/>
    <cellStyle name="Bad 21 7" xfId="26143" xr:uid="{00CC086C-4743-4C86-ADE6-1AE94BDA13EE}"/>
    <cellStyle name="Bad 22" xfId="26144" xr:uid="{5F69F972-73C0-4652-92C4-04D90C3C6167}"/>
    <cellStyle name="Bad 22 2" xfId="26145" xr:uid="{19C5A064-549C-4A5A-BC05-11D8D432FCC1}"/>
    <cellStyle name="Bad 22 2 2" xfId="26146" xr:uid="{25194A65-1BCA-4DF0-9375-E3388AC59F8A}"/>
    <cellStyle name="Bad 22 3" xfId="26147" xr:uid="{B3CAB1E4-690C-4C85-914A-BCF124E5147D}"/>
    <cellStyle name="Bad 22 4" xfId="26148" xr:uid="{F16EA0E8-C833-4813-A0B1-CE9F242D1F85}"/>
    <cellStyle name="Bad 22 5" xfId="26149" xr:uid="{CBE81E81-B907-4324-8B43-6725CA59FAEE}"/>
    <cellStyle name="Bad 22 6" xfId="26150" xr:uid="{66E4B7D9-B171-4639-B96F-0F472607E624}"/>
    <cellStyle name="Bad 22 7" xfId="26151" xr:uid="{7B001D87-7D37-4E03-AF00-05422A8454FB}"/>
    <cellStyle name="Bad 23" xfId="26152" xr:uid="{BD883A5B-17F5-4896-A065-EC8A0DF7D78C}"/>
    <cellStyle name="Bad 23 2" xfId="26153" xr:uid="{1DAF644E-60B0-4C6C-95EB-2A04125956ED}"/>
    <cellStyle name="Bad 23 2 2" xfId="26154" xr:uid="{4A54B461-05D8-428D-BA2E-3E327347FC8C}"/>
    <cellStyle name="Bad 23 3" xfId="26155" xr:uid="{F0759E76-0D13-4BE6-A788-888250870353}"/>
    <cellStyle name="Bad 23 4" xfId="26156" xr:uid="{345E6922-790E-40BE-B512-D3AA9604AC2A}"/>
    <cellStyle name="Bad 23 5" xfId="26157" xr:uid="{27CBDC83-3175-4333-BDEC-86A90F4486E2}"/>
    <cellStyle name="Bad 23 6" xfId="26158" xr:uid="{8EA48160-0E41-4308-AE9E-D59D293DC128}"/>
    <cellStyle name="Bad 23 7" xfId="26159" xr:uid="{FE7257B4-47F8-494D-8A98-21B6D7D42E33}"/>
    <cellStyle name="Bad 24" xfId="26160" xr:uid="{18C53E03-72AF-4517-B033-9E58B005ED88}"/>
    <cellStyle name="Bad 24 2" xfId="26161" xr:uid="{334868BE-6A1F-459A-B69C-192D9579A2B6}"/>
    <cellStyle name="Bad 24 2 2" xfId="26162" xr:uid="{58A33208-6E17-40B3-B6E4-DB6CFD28D2D0}"/>
    <cellStyle name="Bad 24 3" xfId="26163" xr:uid="{13E33E06-7370-4B3A-B463-2EBBF82C1249}"/>
    <cellStyle name="Bad 24 4" xfId="26164" xr:uid="{D43A19B0-4404-4006-B5B2-E54B17181CB9}"/>
    <cellStyle name="Bad 24 5" xfId="26165" xr:uid="{49682B64-36B2-4BC2-B5E4-1D66878C8BA4}"/>
    <cellStyle name="Bad 24 6" xfId="26166" xr:uid="{AC84569F-64F9-44CB-A124-085C74694D07}"/>
    <cellStyle name="Bad 24 7" xfId="26167" xr:uid="{A1F76CC3-7B2F-4B8C-B48A-F69722492874}"/>
    <cellStyle name="Bad 25" xfId="26168" xr:uid="{A29D894B-32A9-48BA-98B3-CC3671C9DDDE}"/>
    <cellStyle name="Bad 25 2" xfId="26169" xr:uid="{FFDBF26D-A428-47A9-B1F1-AB7356BF497F}"/>
    <cellStyle name="Bad 25 2 2" xfId="26170" xr:uid="{4F9838B2-ABC8-4C96-AF07-F2AD336E633C}"/>
    <cellStyle name="Bad 25 3" xfId="26171" xr:uid="{106A2E54-FC36-444B-87D6-9A5B2E6E15F9}"/>
    <cellStyle name="Bad 25 4" xfId="26172" xr:uid="{ADA5C3E3-CBAD-48F6-AF40-280FEA9719B1}"/>
    <cellStyle name="Bad 25 5" xfId="26173" xr:uid="{7F7D4FB9-A2D6-4744-8360-8163C29FEF55}"/>
    <cellStyle name="Bad 25 6" xfId="26174" xr:uid="{0EFF2CA4-D20C-4CBB-8803-E70A2D69409F}"/>
    <cellStyle name="Bad 25 7" xfId="26175" xr:uid="{D2912BE9-4121-47EB-A6D7-206DB6AA8FB5}"/>
    <cellStyle name="Bad 26" xfId="26176" xr:uid="{81B39BB7-0ED6-4CFC-96A8-735C0456D33D}"/>
    <cellStyle name="Bad 26 2" xfId="26177" xr:uid="{47314BBC-48E5-4723-8B22-5B4F07E9F91A}"/>
    <cellStyle name="Bad 26 2 2" xfId="26178" xr:uid="{4170DCBF-715A-41D8-BB71-15B3D416AE05}"/>
    <cellStyle name="Bad 26 3" xfId="26179" xr:uid="{3CBB198D-DABB-431E-A6BA-74758ADE7EA4}"/>
    <cellStyle name="Bad 26 4" xfId="26180" xr:uid="{AB0A9A67-DE7F-4EA0-B077-3716708FF33B}"/>
    <cellStyle name="Bad 26 5" xfId="26181" xr:uid="{C927B957-69D8-4D08-BFDA-2EAD3617C0CF}"/>
    <cellStyle name="Bad 26 6" xfId="26182" xr:uid="{FE4598EE-7434-4831-825B-7A5B39F5634B}"/>
    <cellStyle name="Bad 26 7" xfId="26183" xr:uid="{00463A13-F95C-434E-AF4C-C554B5601FEB}"/>
    <cellStyle name="Bad 27" xfId="26184" xr:uid="{63074491-C33A-4D50-BDB2-EAD8A6D7C956}"/>
    <cellStyle name="Bad 27 2" xfId="26185" xr:uid="{85CC7F8E-B9DF-4D3C-8B79-B0997BB634FB}"/>
    <cellStyle name="Bad 27 2 2" xfId="26186" xr:uid="{CD956E7B-64D5-49DC-AC43-14C2BD358831}"/>
    <cellStyle name="Bad 27 3" xfId="26187" xr:uid="{577B9690-243B-4119-A0B1-DCA9D49891BD}"/>
    <cellStyle name="Bad 27 4" xfId="26188" xr:uid="{E83E562B-51D4-46D8-B0BB-F53BC4A04EFC}"/>
    <cellStyle name="Bad 27 5" xfId="26189" xr:uid="{FBF5559F-5E11-410F-8415-5A5CA66C1491}"/>
    <cellStyle name="Bad 27 6" xfId="26190" xr:uid="{EBA6B351-FE49-425F-A0E8-335C9C637950}"/>
    <cellStyle name="Bad 27 7" xfId="26191" xr:uid="{106319FF-AD4A-4809-9F99-A4CED7D519FE}"/>
    <cellStyle name="Bad 28" xfId="26192" xr:uid="{16ED2C76-D97A-465E-AF36-92040A7F3910}"/>
    <cellStyle name="Bad 28 2" xfId="26193" xr:uid="{AC52D8CB-3D7F-4546-A910-22032247C729}"/>
    <cellStyle name="Bad 28 2 2" xfId="26194" xr:uid="{D30C394E-6D5C-4241-BB17-773DA649F92A}"/>
    <cellStyle name="Bad 28 3" xfId="26195" xr:uid="{2F304FBE-8CFD-403C-ABCD-C5A8F88AA1EA}"/>
    <cellStyle name="Bad 28 4" xfId="26196" xr:uid="{F02FE088-C3AB-4703-9AA9-ABA9F58AED9F}"/>
    <cellStyle name="Bad 28 5" xfId="26197" xr:uid="{58C412C9-66F0-4196-980E-2F67F240C678}"/>
    <cellStyle name="Bad 28 6" xfId="26198" xr:uid="{8D8E522A-B609-4551-A60B-23FCAFB1E09B}"/>
    <cellStyle name="Bad 28 7" xfId="26199" xr:uid="{B4637316-586E-4FB1-AE5D-049E8745395A}"/>
    <cellStyle name="Bad 29" xfId="26200" xr:uid="{E08629EB-B8C3-4BC1-8051-1BCA304E77E8}"/>
    <cellStyle name="Bad 29 2" xfId="26201" xr:uid="{699E66B5-7B35-46AD-9EFA-95D6FFAED699}"/>
    <cellStyle name="Bad 29 2 2" xfId="26202" xr:uid="{4C04EB1D-39BB-48A3-8472-84850393D70F}"/>
    <cellStyle name="Bad 29 3" xfId="26203" xr:uid="{8141AD09-A2CA-4F4D-A165-09319140BC48}"/>
    <cellStyle name="Bad 29 4" xfId="26204" xr:uid="{000DEE0E-65B3-4D5E-B8FF-2069FD8AF1E3}"/>
    <cellStyle name="Bad 29 5" xfId="26205" xr:uid="{E47D5975-089E-474A-A9F4-E796FF4C0E16}"/>
    <cellStyle name="Bad 29 6" xfId="26206" xr:uid="{6CE50C87-6865-4CAB-AE10-9D43ACBB40C2}"/>
    <cellStyle name="Bad 29 7" xfId="26207" xr:uid="{5DB8DE9B-09A5-4AD6-9E19-327514DCDFD9}"/>
    <cellStyle name="Bad 3" xfId="276" xr:uid="{2BFD46D0-D5B9-402C-A6A4-AD5EEB2374DA}"/>
    <cellStyle name="Bad 3 2" xfId="26209" xr:uid="{524F06FA-65C3-472F-AB91-41EF6AE8FC0D}"/>
    <cellStyle name="Bad 3 2 2" xfId="26210" xr:uid="{D25FE08F-9658-4F1A-B3C0-46DE1935A841}"/>
    <cellStyle name="Bad 3 3" xfId="26211" xr:uid="{BE03E7F3-5DE3-4A2A-8C9E-3471B8C6D9BD}"/>
    <cellStyle name="Bad 3 4" xfId="26212" xr:uid="{2DDF23C3-4DB4-4983-9541-4B81035BA02F}"/>
    <cellStyle name="Bad 3 5" xfId="26213" xr:uid="{D616CE12-CC61-4005-838B-5E18546036A5}"/>
    <cellStyle name="Bad 3 6" xfId="26214" xr:uid="{8EAC78CD-3A81-428D-9E51-8FDCFD410309}"/>
    <cellStyle name="Bad 3 7" xfId="26215" xr:uid="{06DC42F0-CB40-481D-84FA-099223282390}"/>
    <cellStyle name="Bad 3 8" xfId="26208" xr:uid="{985285B5-6E19-4679-A217-9EC51ABE7883}"/>
    <cellStyle name="Bad 3 9" xfId="5605" xr:uid="{A785002C-5191-46C6-9C9D-773760DD0DEC}"/>
    <cellStyle name="Bad 30" xfId="26216" xr:uid="{DBD4CB93-E8E2-433D-A9FE-1E261D83C914}"/>
    <cellStyle name="Bad 30 2" xfId="26217" xr:uid="{2405A8A3-A2EE-448D-946A-712676562980}"/>
    <cellStyle name="Bad 30 2 2" xfId="26218" xr:uid="{A76C7523-DE35-4D8B-9B63-45BA46604AA8}"/>
    <cellStyle name="Bad 30 3" xfId="26219" xr:uid="{5EF07751-4D83-4F5F-B8FC-0BCC2C6925E9}"/>
    <cellStyle name="Bad 30 4" xfId="26220" xr:uid="{91925C36-7D05-4EFB-8FFB-BC84DF75A3FE}"/>
    <cellStyle name="Bad 30 5" xfId="26221" xr:uid="{96651337-06C1-4215-A814-288173272570}"/>
    <cellStyle name="Bad 30 6" xfId="26222" xr:uid="{073682AD-BD25-4675-B4FE-896D9CA290C8}"/>
    <cellStyle name="Bad 30 7" xfId="26223" xr:uid="{0E0613BF-D230-4E11-B383-AF7DACC099F9}"/>
    <cellStyle name="Bad 31" xfId="26224" xr:uid="{E9F69B49-938F-413A-9AE0-F2950BB8E749}"/>
    <cellStyle name="Bad 31 2" xfId="26225" xr:uid="{2745F4BD-D178-44ED-85D4-ABDAB485DD92}"/>
    <cellStyle name="Bad 31 2 2" xfId="26226" xr:uid="{FE734AF3-7FA8-44B2-8193-A551897A76E3}"/>
    <cellStyle name="Bad 31 3" xfId="26227" xr:uid="{50B4B4D1-8717-4A51-B0A6-987FB798A926}"/>
    <cellStyle name="Bad 31 4" xfId="26228" xr:uid="{162DC93C-D509-493A-9B6E-76597EE1C1CA}"/>
    <cellStyle name="Bad 31 5" xfId="26229" xr:uid="{D5F87050-4BCE-4F11-9DEA-F06F945ACDF4}"/>
    <cellStyle name="Bad 31 6" xfId="26230" xr:uid="{8D0F8D15-98EE-4C4B-9736-335175CAD6E8}"/>
    <cellStyle name="Bad 31 7" xfId="26231" xr:uid="{7629DC43-24ED-4464-BFBE-035AA62A0B08}"/>
    <cellStyle name="Bad 32" xfId="26232" xr:uid="{D7F71C84-6B28-44B0-B646-50A351C7FFD1}"/>
    <cellStyle name="Bad 32 2" xfId="26233" xr:uid="{C14A925C-B90A-44A7-88D4-300047BF436F}"/>
    <cellStyle name="Bad 32 2 2" xfId="26234" xr:uid="{C489E237-4BCB-43BD-97F3-47D55CD260D6}"/>
    <cellStyle name="Bad 32 3" xfId="26235" xr:uid="{7BF18239-2EE5-4FCA-BED2-976C8861BC08}"/>
    <cellStyle name="Bad 32 4" xfId="26236" xr:uid="{0257B2D1-BE0A-4A81-A2A1-F72A2173342C}"/>
    <cellStyle name="Bad 32 5" xfId="26237" xr:uid="{492E5B51-AD2D-410B-906D-596F13157491}"/>
    <cellStyle name="Bad 32 6" xfId="26238" xr:uid="{C596F547-5611-45F8-A12E-F1AFBD049C78}"/>
    <cellStyle name="Bad 32 7" xfId="26239" xr:uid="{6D00EC30-50F4-41B2-8302-07282EF301E4}"/>
    <cellStyle name="Bad 33" xfId="26240" xr:uid="{E807F191-ABC0-4ABC-95E4-DF854D15B0F9}"/>
    <cellStyle name="Bad 33 2" xfId="26241" xr:uid="{679BEE92-8E8A-4FBA-9B44-DE9C310B7F5E}"/>
    <cellStyle name="Bad 33 2 2" xfId="26242" xr:uid="{68A45CF1-ABEC-4158-A89B-D2688A2876AB}"/>
    <cellStyle name="Bad 33 3" xfId="26243" xr:uid="{4781762E-A3DF-483A-9995-1058A69A4F83}"/>
    <cellStyle name="Bad 33 4" xfId="26244" xr:uid="{1DFD121A-B2F9-44FC-9856-B64919A57262}"/>
    <cellStyle name="Bad 33 5" xfId="26245" xr:uid="{591A7E83-40AC-43D0-9F22-EC141B779572}"/>
    <cellStyle name="Bad 33 6" xfId="26246" xr:uid="{6EF32614-E6BB-4983-BB24-BACE0507AB41}"/>
    <cellStyle name="Bad 33 7" xfId="26247" xr:uid="{766F3946-C3D9-4660-BEF7-D428C6D46A5E}"/>
    <cellStyle name="Bad 34" xfId="26248" xr:uid="{58F23B11-169F-47AF-B05D-20C3539AC94B}"/>
    <cellStyle name="Bad 34 2" xfId="26249" xr:uid="{3A60E9E3-EA26-454A-926E-CC96BF086FA6}"/>
    <cellStyle name="Bad 34 2 2" xfId="26250" xr:uid="{04F7D490-F8A3-436A-824C-C5CA90EB716F}"/>
    <cellStyle name="Bad 34 3" xfId="26251" xr:uid="{1137A37B-6567-4C34-BED8-78B1497DB54A}"/>
    <cellStyle name="Bad 34 4" xfId="26252" xr:uid="{19D883AC-F835-4ED8-9F84-6DEF728B901B}"/>
    <cellStyle name="Bad 34 5" xfId="26253" xr:uid="{79A28DA4-BD56-4A90-B115-649E74BA2C97}"/>
    <cellStyle name="Bad 34 6" xfId="26254" xr:uid="{3E724B56-A0F1-4FE4-899D-CD52FC654FEF}"/>
    <cellStyle name="Bad 34 7" xfId="26255" xr:uid="{4E6B07BA-2368-4A88-BDCF-72E9EBE329B7}"/>
    <cellStyle name="Bad 35" xfId="26256" xr:uid="{6E22FD17-7A4D-46F3-89E3-F3B56DD85DCA}"/>
    <cellStyle name="Bad 35 2" xfId="26257" xr:uid="{78C32BDC-5246-4F1E-A7F8-94CD90F58671}"/>
    <cellStyle name="Bad 35 2 2" xfId="26258" xr:uid="{6FDBAE08-C8A5-46F6-A1BE-70775E661D3F}"/>
    <cellStyle name="Bad 35 3" xfId="26259" xr:uid="{BFBED09D-18FC-4603-A884-F7CB6D9542E9}"/>
    <cellStyle name="Bad 35 4" xfId="26260" xr:uid="{92B91D74-10AD-4F82-ADDD-C0841E39C3CE}"/>
    <cellStyle name="Bad 35 5" xfId="26261" xr:uid="{23FF90DE-C2DD-4FD5-959A-D5B94C7643FB}"/>
    <cellStyle name="Bad 35 6" xfId="26262" xr:uid="{71625F96-8C69-498B-AF8C-79D0E7990150}"/>
    <cellStyle name="Bad 35 7" xfId="26263" xr:uid="{E72456AB-A75F-437F-A34C-4009A247EC55}"/>
    <cellStyle name="Bad 36" xfId="26264" xr:uid="{621091B0-7CDA-4105-A9F1-570B7F3AE9EF}"/>
    <cellStyle name="Bad 36 2" xfId="26265" xr:uid="{CC4072B1-CD74-4036-AE76-BF3AB556DF11}"/>
    <cellStyle name="Bad 36 2 2" xfId="26266" xr:uid="{148DF065-51EA-41D4-A889-422B467C1A40}"/>
    <cellStyle name="Bad 36 3" xfId="26267" xr:uid="{B57729C8-1959-4594-9ABD-7F40C17FEF6F}"/>
    <cellStyle name="Bad 36 4" xfId="26268" xr:uid="{CDA5F627-8D9B-45F1-993D-0231F27C5E47}"/>
    <cellStyle name="Bad 36 5" xfId="26269" xr:uid="{F01FCC2D-F5AF-4D6F-9020-3AAB1DA20F60}"/>
    <cellStyle name="Bad 36 6" xfId="26270" xr:uid="{7E69B0DB-72EA-4243-BC8B-206AD11B33E2}"/>
    <cellStyle name="Bad 36 7" xfId="26271" xr:uid="{50BA45EE-D72B-4F18-919C-1176ECA467CF}"/>
    <cellStyle name="Bad 37" xfId="26272" xr:uid="{923119A4-4F98-4BA3-9340-C0A3BBCD0265}"/>
    <cellStyle name="Bad 37 2" xfId="26273" xr:uid="{9D5D5DB5-8C51-41FF-B0B1-88E046D83398}"/>
    <cellStyle name="Bad 37 2 2" xfId="26274" xr:uid="{BD6B4D10-31CF-4117-BB21-CD941F9483CB}"/>
    <cellStyle name="Bad 37 3" xfId="26275" xr:uid="{FBE3E865-7A6C-4411-931D-F4B3F3894614}"/>
    <cellStyle name="Bad 37 4" xfId="26276" xr:uid="{D94302A6-E3D9-42AE-9E0B-353BF46DF508}"/>
    <cellStyle name="Bad 37 5" xfId="26277" xr:uid="{53F994C6-449F-43B8-8B11-E72112B51BAD}"/>
    <cellStyle name="Bad 37 6" xfId="26278" xr:uid="{40BD114A-C624-4951-879C-DA2573B539DD}"/>
    <cellStyle name="Bad 37 7" xfId="26279" xr:uid="{B3EEC7DE-0B90-49D6-A9CA-2E2AEB09A204}"/>
    <cellStyle name="Bad 38" xfId="26280" xr:uid="{4935F8FC-5005-4161-ACC9-0E02BC135097}"/>
    <cellStyle name="Bad 38 2" xfId="26281" xr:uid="{96467933-C7F9-4C68-A2D9-889FBC0668C3}"/>
    <cellStyle name="Bad 38 2 2" xfId="26282" xr:uid="{E84C72F3-7E21-4B13-A4C3-8A4C00B220D9}"/>
    <cellStyle name="Bad 38 3" xfId="26283" xr:uid="{62C58516-B271-4B67-ADFA-F85A18E917A4}"/>
    <cellStyle name="Bad 38 4" xfId="26284" xr:uid="{7B2FDBA8-CEA9-4873-916E-039858E95E88}"/>
    <cellStyle name="Bad 38 5" xfId="26285" xr:uid="{903FB3A6-755A-462F-8231-E6599CAE7575}"/>
    <cellStyle name="Bad 38 6" xfId="26286" xr:uid="{834016F0-7F07-453C-A47C-970180B1F5D6}"/>
    <cellStyle name="Bad 38 7" xfId="26287" xr:uid="{7A57AB86-744F-4983-9738-70E186860D26}"/>
    <cellStyle name="Bad 39" xfId="26288" xr:uid="{094A52FF-E68F-4E4F-9776-3A2534840A5F}"/>
    <cellStyle name="Bad 39 2" xfId="26289" xr:uid="{0A17C463-7BE8-47E8-BB41-AAFF9D8A4EE8}"/>
    <cellStyle name="Bad 39 2 2" xfId="26290" xr:uid="{05BD5E95-C151-4306-B3C4-69779A9586D7}"/>
    <cellStyle name="Bad 39 3" xfId="26291" xr:uid="{96DCF051-5329-4EB2-8C7E-7CDE5CB9F071}"/>
    <cellStyle name="Bad 39 4" xfId="26292" xr:uid="{4DCB6496-621D-4D4E-A008-E35786CF2380}"/>
    <cellStyle name="Bad 39 5" xfId="26293" xr:uid="{EBE076B2-2ED2-4265-A9C6-8E39535489BB}"/>
    <cellStyle name="Bad 39 6" xfId="26294" xr:uid="{B9A7417E-4A53-4624-A6F7-9DB704595C1B}"/>
    <cellStyle name="Bad 39 7" xfId="26295" xr:uid="{0E9CF74E-8FC4-40D3-8DEF-FA602B49A841}"/>
    <cellStyle name="Bad 4" xfId="277" xr:uid="{C3F704A5-96C9-451F-AD2E-BF32BB847FDB}"/>
    <cellStyle name="Bad 4 2" xfId="26297" xr:uid="{337997FE-9BA1-496E-A762-1FACE98006C3}"/>
    <cellStyle name="Bad 4 2 2" xfId="26298" xr:uid="{F91D083A-3492-4A9E-BF70-4FCA679A41E9}"/>
    <cellStyle name="Bad 4 3" xfId="26299" xr:uid="{2CD7ADA0-8017-4510-8386-D9BF0735635F}"/>
    <cellStyle name="Bad 4 4" xfId="26300" xr:uid="{0495B54C-8AF6-4FF2-AC4C-35BD9C2694ED}"/>
    <cellStyle name="Bad 4 5" xfId="26301" xr:uid="{21755BFE-CA76-4D4F-9E28-2AF8626713CF}"/>
    <cellStyle name="Bad 4 6" xfId="26302" xr:uid="{D70F33DF-3F20-4581-BE69-D61F80141C16}"/>
    <cellStyle name="Bad 4 7" xfId="26303" xr:uid="{DFF00740-65DE-41CC-ACDB-40871335D95A}"/>
    <cellStyle name="Bad 4 8" xfId="26296" xr:uid="{4794C341-2B84-4145-8A5F-FDF4C12AC318}"/>
    <cellStyle name="Bad 40" xfId="26304" xr:uid="{7317E84C-2F61-4B1A-B89F-2C946347E98A}"/>
    <cellStyle name="Bad 40 2" xfId="26305" xr:uid="{1086E213-1C87-4F7A-AC0D-ECFB1758D931}"/>
    <cellStyle name="Bad 40 2 2" xfId="26306" xr:uid="{6FF73EFC-5D36-4599-A0E6-EA945C155FAB}"/>
    <cellStyle name="Bad 40 3" xfId="26307" xr:uid="{9132327B-0184-4881-B1A4-E6F41A80926A}"/>
    <cellStyle name="Bad 40 4" xfId="26308" xr:uid="{9BBB4F60-6FBF-432B-85E5-315F374AE725}"/>
    <cellStyle name="Bad 40 5" xfId="26309" xr:uid="{50562DFF-A6D9-465D-BC68-2E422CF3DFF5}"/>
    <cellStyle name="Bad 40 6" xfId="26310" xr:uid="{4D2DF5BC-5526-4DCD-8FAD-85111642EFC7}"/>
    <cellStyle name="Bad 40 7" xfId="26311" xr:uid="{4721DB42-1318-4875-A071-8F6DCCB7AE05}"/>
    <cellStyle name="Bad 41" xfId="26312" xr:uid="{019CCC33-B45A-4FE2-9963-C5B495DA47E9}"/>
    <cellStyle name="Bad 41 2" xfId="26313" xr:uid="{380FC8D9-358E-45B3-A745-F49B6EF1046E}"/>
    <cellStyle name="Bad 41 2 2" xfId="26314" xr:uid="{2FBE7264-0EAC-40F1-8DD4-1E4032862442}"/>
    <cellStyle name="Bad 41 3" xfId="26315" xr:uid="{70858A4D-2329-4401-86B3-C929BBDA1165}"/>
    <cellStyle name="Bad 41 4" xfId="26316" xr:uid="{443B3C54-47E8-4341-BD9A-CC856428B517}"/>
    <cellStyle name="Bad 41 5" xfId="26317" xr:uid="{24555737-1369-4001-8357-694AC3F164AE}"/>
    <cellStyle name="Bad 41 6" xfId="26318" xr:uid="{24EA5248-878C-4FC9-A4F7-A3C7232C4D8D}"/>
    <cellStyle name="Bad 41 7" xfId="26319" xr:uid="{5E32591F-AD93-4F32-831C-9172735896C3}"/>
    <cellStyle name="Bad 42" xfId="26320" xr:uid="{87A2681A-4B1D-431B-BE05-11EE180547EB}"/>
    <cellStyle name="Bad 42 2" xfId="26321" xr:uid="{A3DB9984-BB22-46B6-96A6-8F994DA368C5}"/>
    <cellStyle name="Bad 42 2 2" xfId="26322" xr:uid="{306BCDF4-5355-41D5-BCEC-F61A65614BAC}"/>
    <cellStyle name="Bad 42 3" xfId="26323" xr:uid="{084838BA-802E-4DD0-9626-FB731A7D7A86}"/>
    <cellStyle name="Bad 42 4" xfId="26324" xr:uid="{E173555F-35A0-4D27-8894-CB78C47D81D2}"/>
    <cellStyle name="Bad 42 5" xfId="26325" xr:uid="{D55D4847-6823-43FC-86BB-F8F37BAC731B}"/>
    <cellStyle name="Bad 42 6" xfId="26326" xr:uid="{F554336C-5537-4EE3-BBD2-CA583518050F}"/>
    <cellStyle name="Bad 42 7" xfId="26327" xr:uid="{87A36725-B144-40ED-A975-C7195BF5B328}"/>
    <cellStyle name="Bad 43" xfId="26328" xr:uid="{CB9BB861-2BB5-47D6-BE0B-62EE411C92B1}"/>
    <cellStyle name="Bad 43 2" xfId="26329" xr:uid="{3B6E77B8-7F16-4B93-8289-086A9607866A}"/>
    <cellStyle name="Bad 43 2 2" xfId="26330" xr:uid="{98750808-FD2C-46E9-A891-C828802BBD9B}"/>
    <cellStyle name="Bad 43 3" xfId="26331" xr:uid="{30CA5F1D-6F6F-441A-895C-C8DF8AFDA319}"/>
    <cellStyle name="Bad 43 4" xfId="26332" xr:uid="{25D505A6-BF4B-412A-A9C0-9F996CD9CE60}"/>
    <cellStyle name="Bad 43 5" xfId="26333" xr:uid="{F9B17561-0913-4A5F-9777-64CE2AEFEB55}"/>
    <cellStyle name="Bad 43 6" xfId="26334" xr:uid="{F9C956A2-1555-495F-B43B-E7E0AC2CFE36}"/>
    <cellStyle name="Bad 43 7" xfId="26335" xr:uid="{6F28E396-3D4A-47D1-802B-CE39B94F044C}"/>
    <cellStyle name="Bad 44" xfId="26336" xr:uid="{68474264-66B9-4CFE-9F71-7487587E66E6}"/>
    <cellStyle name="Bad 44 2" xfId="26337" xr:uid="{3D66BE26-BF46-47EE-9E08-E11196911185}"/>
    <cellStyle name="Bad 44 2 2" xfId="26338" xr:uid="{25B603CA-C6D8-411E-903A-A19615E9685D}"/>
    <cellStyle name="Bad 44 3" xfId="26339" xr:uid="{C4B16E39-FD1A-454F-BCCD-677564C70BD4}"/>
    <cellStyle name="Bad 44 4" xfId="26340" xr:uid="{BAEE15A7-C4E2-489C-92A6-4533CF9FDC54}"/>
    <cellStyle name="Bad 44 5" xfId="26341" xr:uid="{16C9BD3E-9C02-42F6-A083-27A9E7E0258A}"/>
    <cellStyle name="Bad 44 6" xfId="26342" xr:uid="{255C0D98-11D8-4DAA-AB91-041167F30F86}"/>
    <cellStyle name="Bad 44 7" xfId="26343" xr:uid="{7A9A91FA-2571-467E-93A9-207B94974DCA}"/>
    <cellStyle name="Bad 45" xfId="26344" xr:uid="{F2C2E56F-0B71-4C19-8E33-C390833462AF}"/>
    <cellStyle name="Bad 45 2" xfId="26345" xr:uid="{4C6A48BE-547C-41B0-B364-43100459EA78}"/>
    <cellStyle name="Bad 45 2 2" xfId="26346" xr:uid="{03804BE7-62D1-4407-BF69-15C460B106D1}"/>
    <cellStyle name="Bad 45 3" xfId="26347" xr:uid="{331CF29E-8D0B-4E9A-BD8C-D7CDE3B29774}"/>
    <cellStyle name="Bad 45 4" xfId="26348" xr:uid="{0D347E31-6298-465F-8E59-734A92A5F74B}"/>
    <cellStyle name="Bad 45 5" xfId="26349" xr:uid="{F00E149A-EEFA-4DB7-8061-669F2F62BDE2}"/>
    <cellStyle name="Bad 45 6" xfId="26350" xr:uid="{AC2E7907-9A52-4A08-B1CC-D2AD1A57CCFA}"/>
    <cellStyle name="Bad 45 7" xfId="26351" xr:uid="{858524C8-1148-4F5A-87FA-7BA9C958CEA0}"/>
    <cellStyle name="Bad 46" xfId="26352" xr:uid="{2BDF144D-E041-450D-A090-DD4B561386EB}"/>
    <cellStyle name="Bad 46 2" xfId="26353" xr:uid="{AA3BA6B1-9775-4EFA-A36F-83F8D1A9A1D9}"/>
    <cellStyle name="Bad 46 2 2" xfId="26354" xr:uid="{A6996126-BEFF-415B-AD88-B2ADADECA5BD}"/>
    <cellStyle name="Bad 46 3" xfId="26355" xr:uid="{92C28192-090A-4D28-9A8F-DDA0D19EFBA3}"/>
    <cellStyle name="Bad 46 4" xfId="26356" xr:uid="{AE052D18-222B-469E-BD51-D9131BEC92E6}"/>
    <cellStyle name="Bad 46 5" xfId="26357" xr:uid="{FF9C6737-B232-4A32-95B5-E0B9ED535DD4}"/>
    <cellStyle name="Bad 46 6" xfId="26358" xr:uid="{EFB464CB-05B9-4233-90A9-94865ADEEF34}"/>
    <cellStyle name="Bad 46 7" xfId="26359" xr:uid="{BA32E091-26E8-4127-913A-66FC897651F3}"/>
    <cellStyle name="Bad 47" xfId="26360" xr:uid="{C6C5489E-ADB3-4E10-BB9C-0B893849E591}"/>
    <cellStyle name="Bad 47 2" xfId="26361" xr:uid="{EB4BC28A-DF81-45B2-AD4A-84AE30F4FBA1}"/>
    <cellStyle name="Bad 47 2 2" xfId="26362" xr:uid="{3D440292-A297-4DD1-911A-271A361B3663}"/>
    <cellStyle name="Bad 47 3" xfId="26363" xr:uid="{23610428-0A88-489F-919E-44C3A0B0B0A9}"/>
    <cellStyle name="Bad 47 4" xfId="26364" xr:uid="{E18BC96F-F2AC-4C23-9A29-25F1FBF1AF66}"/>
    <cellStyle name="Bad 47 5" xfId="26365" xr:uid="{558908ED-F223-45A3-88D7-C42C0271756D}"/>
    <cellStyle name="Bad 47 6" xfId="26366" xr:uid="{265C6E99-B6BC-4492-A23A-D57EEFEC290A}"/>
    <cellStyle name="Bad 47 7" xfId="26367" xr:uid="{3AA20DA7-9E19-4CB3-A647-1AD51A4AAE77}"/>
    <cellStyle name="Bad 48" xfId="26368" xr:uid="{F5B0328E-47A4-40C8-A50C-B86BB884EB14}"/>
    <cellStyle name="Bad 48 2" xfId="26369" xr:uid="{DC1FF1F9-1B61-4EEA-B1A2-C1374A1B5861}"/>
    <cellStyle name="Bad 48 2 2" xfId="26370" xr:uid="{FF0BA5F9-47D8-42A2-89DB-501B87E5597C}"/>
    <cellStyle name="Bad 48 3" xfId="26371" xr:uid="{165CEC80-7B9D-4736-A46A-36DD6227F974}"/>
    <cellStyle name="Bad 48 4" xfId="26372" xr:uid="{62857DBE-0A6F-4BB6-A952-6D2ADE6B13CD}"/>
    <cellStyle name="Bad 48 5" xfId="26373" xr:uid="{7DDBEEFD-6FDE-49DB-8D32-7FB47D5DFDAE}"/>
    <cellStyle name="Bad 48 6" xfId="26374" xr:uid="{E09F238F-ADBB-4CC3-A7FF-7D8F3618F445}"/>
    <cellStyle name="Bad 48 7" xfId="26375" xr:uid="{A1D785FE-4999-412A-941E-1DACDCD97093}"/>
    <cellStyle name="Bad 49" xfId="26376" xr:uid="{72DC92C5-A045-4254-B5D8-889932EF9EFF}"/>
    <cellStyle name="Bad 49 2" xfId="26377" xr:uid="{61175403-644B-4BF3-A086-72832A1082C1}"/>
    <cellStyle name="Bad 49 2 2" xfId="26378" xr:uid="{5170F30A-1EAD-4F67-B0CB-A19022FF4760}"/>
    <cellStyle name="Bad 49 3" xfId="26379" xr:uid="{132C842D-F995-4B53-976C-9747E12E7276}"/>
    <cellStyle name="Bad 49 4" xfId="26380" xr:uid="{A9FE8C98-73B7-4A2A-8780-1CB389A43DB7}"/>
    <cellStyle name="Bad 49 5" xfId="26381" xr:uid="{9E002590-A2FF-4583-A5D0-029C6168C3E2}"/>
    <cellStyle name="Bad 49 6" xfId="26382" xr:uid="{6A9996A7-965C-4655-B4CF-4A179FE5D210}"/>
    <cellStyle name="Bad 49 7" xfId="26383" xr:uid="{54AF5364-4933-4A64-921D-4E99C9D20432}"/>
    <cellStyle name="Bad 5" xfId="26384" xr:uid="{3646E074-6DF8-44A0-8992-E581CF326D09}"/>
    <cellStyle name="Bad 5 2" xfId="26385" xr:uid="{F2FCD542-5835-4BA1-9036-96E7BAB8BA04}"/>
    <cellStyle name="Bad 5 2 2" xfId="26386" xr:uid="{0E08E695-5DDB-460B-BC15-69A360D9DDD5}"/>
    <cellStyle name="Bad 5 3" xfId="26387" xr:uid="{E24CA2E8-E5AB-420C-8B97-E0B99D1B8B4F}"/>
    <cellStyle name="Bad 5 4" xfId="26388" xr:uid="{679BD54B-724B-41B8-AFAE-A4A6CC4EFFAC}"/>
    <cellStyle name="Bad 5 5" xfId="26389" xr:uid="{B384CCE6-049A-4ECA-B389-95559012AA4C}"/>
    <cellStyle name="Bad 5 6" xfId="26390" xr:uid="{117622B3-A4DB-4C9A-AAB2-FFB5A12F388E}"/>
    <cellStyle name="Bad 5 7" xfId="26391" xr:uid="{593EA31C-88A5-4FB9-B908-55062A23B25F}"/>
    <cellStyle name="Bad 50" xfId="26392" xr:uid="{6CCD53CC-4745-4AC9-BAF1-E3BF0A56BAE8}"/>
    <cellStyle name="Bad 50 2" xfId="26393" xr:uid="{B0935D9E-2CDA-4F15-BEA6-1FBFC725E3E7}"/>
    <cellStyle name="Bad 50 2 2" xfId="26394" xr:uid="{A5CCD7B4-7B44-4C54-A72B-07C20FA269C1}"/>
    <cellStyle name="Bad 50 3" xfId="26395" xr:uid="{CFA8A364-0268-4C87-8EDB-81BF9CAC5631}"/>
    <cellStyle name="Bad 50 4" xfId="26396" xr:uid="{FBDE9B84-3133-4E64-AF71-E7DC59EA1D88}"/>
    <cellStyle name="Bad 50 5" xfId="26397" xr:uid="{4EA7FC19-1CCF-4F08-BCDA-87245598FAF6}"/>
    <cellStyle name="Bad 50 6" xfId="26398" xr:uid="{7E0941D6-3C3E-4A4C-A1FE-A5A1456EF86E}"/>
    <cellStyle name="Bad 50 7" xfId="26399" xr:uid="{BB18A4AC-463B-440A-A9BF-FF4F5495A37D}"/>
    <cellStyle name="Bad 51" xfId="26400" xr:uid="{CE7D2BDC-7907-40F9-8BF1-1C75C11F155C}"/>
    <cellStyle name="Bad 51 2" xfId="26401" xr:uid="{DEFB25F7-FCEF-449C-B995-9D77684CCF3A}"/>
    <cellStyle name="Bad 51 2 2" xfId="26402" xr:uid="{CC81E7EC-32DB-4E3B-8FFB-CB39B3745D01}"/>
    <cellStyle name="Bad 51 3" xfId="26403" xr:uid="{4CC4C365-FC30-4D79-97B4-4BEE7F5ADE36}"/>
    <cellStyle name="Bad 51 4" xfId="26404" xr:uid="{FBE4264F-C8B7-4387-BC33-8A7AE6722724}"/>
    <cellStyle name="Bad 51 5" xfId="26405" xr:uid="{D4DB8FEC-7F1B-46DC-991F-92C9C3E53075}"/>
    <cellStyle name="Bad 51 6" xfId="26406" xr:uid="{2A3E66C5-429D-487E-87FB-493830E20EF3}"/>
    <cellStyle name="Bad 51 7" xfId="26407" xr:uid="{088AEB32-3422-4D32-BC9F-9093BFB4011F}"/>
    <cellStyle name="Bad 52" xfId="26408" xr:uid="{49A16667-4923-46AE-89B9-E7DAE83D06A9}"/>
    <cellStyle name="Bad 52 2" xfId="26409" xr:uid="{45A49A7A-B6CB-41F0-B1B2-D343455A59B0}"/>
    <cellStyle name="Bad 52 2 2" xfId="26410" xr:uid="{8AF0807C-3A9C-4D6F-A9DA-E3C639A565E0}"/>
    <cellStyle name="Bad 52 3" xfId="26411" xr:uid="{E0785D83-4426-483B-84B6-79D7F4B51E9E}"/>
    <cellStyle name="Bad 52 4" xfId="26412" xr:uid="{90C7781B-6A5D-455F-B137-DBE0AA7857A0}"/>
    <cellStyle name="Bad 52 5" xfId="26413" xr:uid="{78B119C1-08ED-4294-BFD9-9DA46220C77D}"/>
    <cellStyle name="Bad 52 6" xfId="26414" xr:uid="{AB2A0B12-6246-4B32-8E7C-8C4F545EC6E9}"/>
    <cellStyle name="Bad 52 7" xfId="26415" xr:uid="{0E32265C-FBB3-43BB-8FB4-916AE5D39DFD}"/>
    <cellStyle name="Bad 53" xfId="26416" xr:uid="{688F32CA-8F30-4478-9F42-B143EF0F7ECF}"/>
    <cellStyle name="Bad 53 2" xfId="26417" xr:uid="{3A129D0F-4D2B-4F3E-A823-58621C4E1C6A}"/>
    <cellStyle name="Bad 53 2 2" xfId="26418" xr:uid="{00887D5F-83FE-465C-A2F0-34FDA9A1C4B7}"/>
    <cellStyle name="Bad 53 3" xfId="26419" xr:uid="{861A0F1D-C0D4-4EEA-A9B0-55F232F6533A}"/>
    <cellStyle name="Bad 53 4" xfId="26420" xr:uid="{A40B174C-E58A-46D1-93FC-657CC96D8F1D}"/>
    <cellStyle name="Bad 53 5" xfId="26421" xr:uid="{EB30E0CE-A188-4F38-8B40-773521FB9192}"/>
    <cellStyle name="Bad 53 6" xfId="26422" xr:uid="{CB92B0C2-8282-4912-A785-262464F01D23}"/>
    <cellStyle name="Bad 53 7" xfId="26423" xr:uid="{09F6E482-435B-4B06-8958-85FA7BCF4B21}"/>
    <cellStyle name="Bad 54" xfId="26424" xr:uid="{71CD3B90-DFF9-49E0-B4FE-9239ABC1A2F5}"/>
    <cellStyle name="Bad 54 2" xfId="26425" xr:uid="{A38716E4-DF06-4003-823F-E446E782CDC4}"/>
    <cellStyle name="Bad 54 2 2" xfId="26426" xr:uid="{C61B3479-600B-44F4-8480-5BC8DF4A6488}"/>
    <cellStyle name="Bad 54 3" xfId="26427" xr:uid="{0E462653-F5DD-45F4-9E56-38199DD67423}"/>
    <cellStyle name="Bad 54 4" xfId="26428" xr:uid="{7D0497C9-E501-4EDB-B234-F0383D82A4D4}"/>
    <cellStyle name="Bad 54 5" xfId="26429" xr:uid="{8F0C5448-EA49-41DA-9114-FA08504D58ED}"/>
    <cellStyle name="Bad 54 6" xfId="26430" xr:uid="{9CFCC17A-028E-415C-8DC0-F52105D91C02}"/>
    <cellStyle name="Bad 54 7" xfId="26431" xr:uid="{B7CF52D7-DE40-43A5-9AED-C74375525E5F}"/>
    <cellStyle name="Bad 55" xfId="26432" xr:uid="{E48C47E4-964B-4711-A076-7E9FB9AA58D2}"/>
    <cellStyle name="Bad 55 2" xfId="26433" xr:uid="{67DA83CD-14EE-4957-9500-F0B028220869}"/>
    <cellStyle name="Bad 55 3" xfId="26434" xr:uid="{15F4EDE5-2D77-452E-B810-3A804AD909C5}"/>
    <cellStyle name="Bad 55 4" xfId="26435" xr:uid="{5A08C759-513A-4B91-BBD1-4B84BEC20CD5}"/>
    <cellStyle name="Bad 55 5" xfId="26436" xr:uid="{5963D38B-59C7-486D-9134-0D2CA9D49496}"/>
    <cellStyle name="Bad 55 6" xfId="26437" xr:uid="{A842B59D-4962-4670-9798-4B277D5428A3}"/>
    <cellStyle name="Bad 55 7" xfId="26438" xr:uid="{3B92D5AE-A978-4071-A558-733D90765725}"/>
    <cellStyle name="Bad 56" xfId="26439" xr:uid="{B0544CBE-F564-4B37-8E2C-F34DA1F0DA17}"/>
    <cellStyle name="Bad 56 2" xfId="26440" xr:uid="{34BCD700-FDDE-4D99-806B-470A360CDE96}"/>
    <cellStyle name="Bad 57" xfId="26441" xr:uid="{DC9BCAB7-73E0-40A5-B83D-318BF09D247A}"/>
    <cellStyle name="Bad 58" xfId="26442" xr:uid="{AD1516A3-5B9C-4F2B-B275-88AB35DDE176}"/>
    <cellStyle name="Bad 59" xfId="26443" xr:uid="{B7F03E48-930F-40D1-AEA7-F4A9647D214E}"/>
    <cellStyle name="Bad 6" xfId="26444" xr:uid="{D763D404-40B9-424F-ADC2-26357A7E54D6}"/>
    <cellStyle name="Bad 6 2" xfId="26445" xr:uid="{5091C865-4DD3-47DE-8CEE-242A0C6504C5}"/>
    <cellStyle name="Bad 6 2 2" xfId="26446" xr:uid="{FB983F6A-1899-4939-863A-46775E3C7E43}"/>
    <cellStyle name="Bad 6 3" xfId="26447" xr:uid="{CA0BE642-3345-4AFD-AD64-66857AD887CA}"/>
    <cellStyle name="Bad 6 4" xfId="26448" xr:uid="{DF2F4059-7532-4444-BD60-9A4BA832ABA9}"/>
    <cellStyle name="Bad 6 5" xfId="26449" xr:uid="{1643CC8B-5719-4CED-BB4B-5FB03875F26C}"/>
    <cellStyle name="Bad 6 6" xfId="26450" xr:uid="{FB7DB1B9-9E4B-44D7-A94B-A8443C61792D}"/>
    <cellStyle name="Bad 6 7" xfId="26451" xr:uid="{3196C314-D15A-4EC1-B907-A87DEF029B45}"/>
    <cellStyle name="Bad 60" xfId="26452" xr:uid="{FEA1F136-9AE0-4BCE-95E1-5975456A429D}"/>
    <cellStyle name="Bad 61" xfId="26453" xr:uid="{C02F4A0E-281B-4FD2-B5A7-01B820A23E08}"/>
    <cellStyle name="Bad 62" xfId="26454" xr:uid="{7B848CE9-DF9C-47B8-9F6C-AE4F18199F56}"/>
    <cellStyle name="Bad 62 2" xfId="26455" xr:uid="{CCB85766-4DE8-4AA9-A968-4855132779DA}"/>
    <cellStyle name="Bad 62 3" xfId="26456" xr:uid="{6320D821-419B-4C2B-8F16-EC555521D5E4}"/>
    <cellStyle name="Bad 62 4" xfId="26457" xr:uid="{78DCCE1C-06F0-462B-8EB8-D8E5F2FAF164}"/>
    <cellStyle name="Bad 62 5" xfId="26458" xr:uid="{3B42B31D-021B-4A18-856A-4B3B67519723}"/>
    <cellStyle name="Bad 62 6" xfId="26459" xr:uid="{C8D52BC5-2419-406F-BF60-D0627A93ED59}"/>
    <cellStyle name="Bad 63" xfId="26460" xr:uid="{C41C0C8C-200C-423B-981C-3969099C5F7B}"/>
    <cellStyle name="Bad 63 2" xfId="26461" xr:uid="{1468F4A4-ECAB-4AA7-94DE-BF1A6492B6ED}"/>
    <cellStyle name="Bad 63 3" xfId="26462" xr:uid="{6F3F92CA-41B5-4E3C-A211-294A4C344A5C}"/>
    <cellStyle name="Bad 63 4" xfId="26463" xr:uid="{EA033CD2-5677-4AB0-A1A6-B302ECC7BD9A}"/>
    <cellStyle name="Bad 63 5" xfId="26464" xr:uid="{A648D810-5109-445A-8FE7-C51E2588075D}"/>
    <cellStyle name="Bad 63 6" xfId="26465" xr:uid="{B1793AB9-BB36-4DB4-BAD0-D2491A047724}"/>
    <cellStyle name="Bad 64" xfId="26466" xr:uid="{3C2301EE-EC63-4828-9CBC-DF751BBD91AE}"/>
    <cellStyle name="Bad 65" xfId="26467" xr:uid="{ECBDF9E9-1997-431A-A056-2951F4670C8C}"/>
    <cellStyle name="Bad 66" xfId="26468" xr:uid="{C9F0CAE5-6CC8-45CD-8EE5-797701C0DE59}"/>
    <cellStyle name="Bad 67" xfId="26469" xr:uid="{3C98EAD0-78B4-4B4A-9576-76E42E29B19E}"/>
    <cellStyle name="Bad 68" xfId="26470" xr:uid="{E3BE4518-992B-4CA9-ADBE-99F3D89C7CB9}"/>
    <cellStyle name="Bad 69" xfId="26471" xr:uid="{6FDE3183-1AA0-433A-AA5F-3BDDCE2DCD17}"/>
    <cellStyle name="Bad 7" xfId="26472" xr:uid="{47F44392-9EDA-468B-B737-7CF4E796BD33}"/>
    <cellStyle name="Bad 7 2" xfId="26473" xr:uid="{29C97540-19CB-4395-AA4C-327114004338}"/>
    <cellStyle name="Bad 7 2 2" xfId="26474" xr:uid="{63326D0A-F91D-413A-802B-FED51249D559}"/>
    <cellStyle name="Bad 7 3" xfId="26475" xr:uid="{8EAF2B24-5C17-4E95-9AC4-1FA1A1689E40}"/>
    <cellStyle name="Bad 7 4" xfId="26476" xr:uid="{8B15D5C7-A490-4EA8-B019-7E0B6C24D9E2}"/>
    <cellStyle name="Bad 7 5" xfId="26477" xr:uid="{E7FC6F1A-C01A-4AC4-9D78-61242631590A}"/>
    <cellStyle name="Bad 7 6" xfId="26478" xr:uid="{647D6ADF-46EC-4016-9C42-E8CB229CFDE9}"/>
    <cellStyle name="Bad 7 7" xfId="26479" xr:uid="{17419DB7-821E-4C81-BD1B-C09F7EEF9888}"/>
    <cellStyle name="Bad 70" xfId="26480" xr:uid="{22A3A2E2-762E-48AF-B1E5-385D79A4080E}"/>
    <cellStyle name="Bad 71" xfId="26481" xr:uid="{5AA2309F-B3D8-4435-B4DB-144204B3F342}"/>
    <cellStyle name="Bad 8" xfId="26482" xr:uid="{6403B3AA-B82C-4E3B-AAC4-F8B33DEBD1AE}"/>
    <cellStyle name="Bad 8 2" xfId="26483" xr:uid="{C86D4E6B-90A6-4A2E-8811-4BE532DD07F9}"/>
    <cellStyle name="Bad 8 2 2" xfId="26484" xr:uid="{A7A00224-662F-4C8E-AEF2-6A0D1F484C5A}"/>
    <cellStyle name="Bad 8 3" xfId="26485" xr:uid="{68BEF2A4-9D87-4981-8B73-55336AA97C3D}"/>
    <cellStyle name="Bad 8 4" xfId="26486" xr:uid="{167D3269-5569-48E3-88C4-6179C462D559}"/>
    <cellStyle name="Bad 8 5" xfId="26487" xr:uid="{44E28965-97BF-420C-ABF7-2EF8F0F555C5}"/>
    <cellStyle name="Bad 8 6" xfId="26488" xr:uid="{2C1A32D1-F0AC-496B-BC4D-A94A75A8B9BC}"/>
    <cellStyle name="Bad 8 7" xfId="26489" xr:uid="{EFA15A3E-F40E-4040-B92B-166F339EC350}"/>
    <cellStyle name="Bad 9" xfId="26490" xr:uid="{5734B69A-FC14-4AFF-A3AB-D24BF78889BA}"/>
    <cellStyle name="Bad 9 2" xfId="26491" xr:uid="{814CCE5D-3CF8-4739-92D4-5F9FAEAFEF74}"/>
    <cellStyle name="Bad 9 2 2" xfId="26492" xr:uid="{AA965444-6D5A-4FC2-88F5-27FA26C70DF9}"/>
    <cellStyle name="Bad 9 3" xfId="26493" xr:uid="{CB2BE75C-4A10-4F17-BBDD-23D63EE18075}"/>
    <cellStyle name="Bad 9 4" xfId="26494" xr:uid="{7CA0832F-0DC8-45E3-99F0-B290E040041B}"/>
    <cellStyle name="Bad 9 5" xfId="26495" xr:uid="{6AE38755-DE3C-4684-BB00-B9E710818FC0}"/>
    <cellStyle name="Bad 9 6" xfId="26496" xr:uid="{C0A6AA98-9090-4942-8B5D-50EFFD74F2CF}"/>
    <cellStyle name="Bad 9 7" xfId="26497" xr:uid="{413CF2C3-FF6B-4A35-81E5-AF6A7CC78C76}"/>
    <cellStyle name="BL - Style2" xfId="26498" xr:uid="{4DA1A70F-C2FE-425B-85E4-E74B093AB5C5}"/>
    <cellStyle name="Body" xfId="278" xr:uid="{A0B75310-0767-4702-9491-A42094F2EB3E}"/>
    <cellStyle name="Body 2" xfId="26499" xr:uid="{76052CCA-CDE4-4CA2-B075-D531C87A3664}"/>
    <cellStyle name="BOLD10 - Style1" xfId="26500" xr:uid="{4A044DF3-21D7-4150-9F33-4CEF1CA73F1C}"/>
    <cellStyle name="BOLD12 - Style3" xfId="26501" xr:uid="{6A9A9B41-C58C-4173-9731-579C33A26A78}"/>
    <cellStyle name="Border" xfId="279" xr:uid="{7CB8D62D-4A1D-4C36-B3A8-C70B10E2C96F}"/>
    <cellStyle name="Border 10" xfId="26502" xr:uid="{EC637073-2A75-4747-BDD0-0720FD75F92A}"/>
    <cellStyle name="Border 2" xfId="26503" xr:uid="{F22F97B2-652B-4CC0-AAD0-0AF8B2B0BFED}"/>
    <cellStyle name="Border 3" xfId="26504" xr:uid="{3BBB5018-253E-435C-AA91-E7E18194C825}"/>
    <cellStyle name="Border 4" xfId="26505" xr:uid="{68C131FD-F937-4E4A-8497-9127908B556C}"/>
    <cellStyle name="Border 5" xfId="26506" xr:uid="{F9BEACA8-8EF6-4B0B-B255-6BABE54EC202}"/>
    <cellStyle name="Border 6" xfId="26507" xr:uid="{DC68239A-8041-4C1E-9C9D-2C8D5C623789}"/>
    <cellStyle name="Border 7" xfId="26508" xr:uid="{799537A7-E1A9-4B70-885E-0A5EC15CB044}"/>
    <cellStyle name="Border 8" xfId="26509" xr:uid="{09802646-E769-4318-9A44-63F8787193E8}"/>
    <cellStyle name="Border 9" xfId="26510" xr:uid="{DFBE0F66-FCD6-408E-BAB6-DC6378530C44}"/>
    <cellStyle name="Border Heavy" xfId="26511" xr:uid="{B6AE30DB-3730-4505-BDB6-CD34DB1AAAEB}"/>
    <cellStyle name="Brand Align Left Text" xfId="280" xr:uid="{CB760795-31C6-4017-AD67-6CC83EB5D1AA}"/>
    <cellStyle name="Brand Default" xfId="281" xr:uid="{3796668C-AF10-4D93-9F3E-7286BA694484}"/>
    <cellStyle name="Brand Percent" xfId="282" xr:uid="{CC37B9CB-450B-4DCA-9B32-2AE31012C770}"/>
    <cellStyle name="Brand Source" xfId="283" xr:uid="{C4BC240A-3345-443A-B9D0-A91A60028063}"/>
    <cellStyle name="Brand Subtitle with Underline" xfId="284" xr:uid="{25A3F25B-B704-4FA8-9D33-5267E656B020}"/>
    <cellStyle name="Brand Subtitle without Underline" xfId="285" xr:uid="{904BF31E-4ECD-46B8-9AF8-9CAAE9E10619}"/>
    <cellStyle name="Brand Title" xfId="286" xr:uid="{FB2D45F8-192E-403E-9650-411138B5098A}"/>
    <cellStyle name="C00A" xfId="287" xr:uid="{8052CFB5-D4AF-4FC8-BDD4-4423C7F75577}"/>
    <cellStyle name="C00B" xfId="288" xr:uid="{5E403DD0-06AC-4EDB-BF78-870827DC6143}"/>
    <cellStyle name="C00L" xfId="289" xr:uid="{285B3AB7-10E4-4915-84EB-D03060A5DDEB}"/>
    <cellStyle name="C01A" xfId="290" xr:uid="{34949C0B-1E3C-42B2-A269-AB9E48169F49}"/>
    <cellStyle name="C01B" xfId="291" xr:uid="{1AB24863-1377-4BA2-B436-3D09CEA73B2C}"/>
    <cellStyle name="C01H" xfId="292" xr:uid="{3EFF9BAF-E2AC-4BD9-9F91-FB41B07B1BD9}"/>
    <cellStyle name="C01L" xfId="293" xr:uid="{D932AF68-A0B4-48E2-A92E-809ECC749829}"/>
    <cellStyle name="C02A" xfId="294" xr:uid="{A2F7DC59-3415-4722-A8FA-34E1088D026C}"/>
    <cellStyle name="C02B" xfId="295" xr:uid="{87ADF458-BD39-477F-8B9D-6AEF6DFDEA5A}"/>
    <cellStyle name="C02H" xfId="296" xr:uid="{0896BF37-1993-4B2E-B366-D8208C5D996C}"/>
    <cellStyle name="C02L" xfId="297" xr:uid="{3BC99562-1C8A-4E5E-AC12-113517CF0017}"/>
    <cellStyle name="C03A" xfId="298" xr:uid="{5576F4F0-3FA0-44D9-94AD-BF5D8EB33D7E}"/>
    <cellStyle name="C03B" xfId="299" xr:uid="{3AAE6DC3-F3E3-4345-84F1-40B38A4398CA}"/>
    <cellStyle name="C03H" xfId="300" xr:uid="{787EC553-DE70-47F6-80C3-51FA58133381}"/>
    <cellStyle name="C03L" xfId="301" xr:uid="{706C2FB8-6D78-42E2-A588-F697F9687EF0}"/>
    <cellStyle name="C04A" xfId="302" xr:uid="{F865180E-490D-48FF-B9A5-5E6A32D7B269}"/>
    <cellStyle name="C04B" xfId="303" xr:uid="{36053DEB-6D81-4233-967E-526167316BF8}"/>
    <cellStyle name="C04H" xfId="304" xr:uid="{A099189C-4EA3-4249-BB1D-B6E06AFE8164}"/>
    <cellStyle name="C04L" xfId="305" xr:uid="{97D6F827-A2B6-4B2A-928E-D097AF3D2562}"/>
    <cellStyle name="C05A" xfId="306" xr:uid="{AD40969F-B4D6-427E-AA85-449393D5F559}"/>
    <cellStyle name="C05B" xfId="307" xr:uid="{BB9B5AE9-DAAF-40F6-B22E-26E4C91F64CA}"/>
    <cellStyle name="C05H" xfId="308" xr:uid="{6DC87686-113B-411C-B61D-0391A574CBBC}"/>
    <cellStyle name="C05L" xfId="309" xr:uid="{676441A1-2FF2-4673-9883-FE918D9DC5D2}"/>
    <cellStyle name="C06A" xfId="310" xr:uid="{A3F9318C-0D17-44D1-AE4A-C9271EF426C3}"/>
    <cellStyle name="C06B" xfId="311" xr:uid="{9FC6E471-99F9-4895-82B6-62DA71E90526}"/>
    <cellStyle name="C06H" xfId="312" xr:uid="{218D6F9E-CBC3-45E3-A326-ECA52EA1E619}"/>
    <cellStyle name="C06L" xfId="313" xr:uid="{1B67CDE1-6613-4B46-9E17-13B2375A82F6}"/>
    <cellStyle name="C07A" xfId="314" xr:uid="{BFFD1E0D-57CE-456A-8CF0-AE1F671F4BC4}"/>
    <cellStyle name="C07B" xfId="315" xr:uid="{7554565A-CEF2-48BD-A951-810F238DED7C}"/>
    <cellStyle name="C07H" xfId="316" xr:uid="{4E41F483-0D58-4F7B-8EFD-0C510DCED4D5}"/>
    <cellStyle name="C07L" xfId="317" xr:uid="{054D7540-042A-448B-BE44-A4FA2AD13FEB}"/>
    <cellStyle name="Calc Currency (0)" xfId="1914" xr:uid="{EC33313E-0409-49C3-AF58-A10E6E3A86C2}"/>
    <cellStyle name="Calc Currency (0) 2" xfId="26512" xr:uid="{89B87634-D0D9-4FAD-B6D7-3A7F159BA7C2}"/>
    <cellStyle name="Calc Currency (0) 2 2" xfId="26513" xr:uid="{915FA475-0327-4FB8-92F1-C3757BE27A5E}"/>
    <cellStyle name="Calc Currency (0) 3" xfId="26514" xr:uid="{12888E99-1B7C-495B-A10E-70F3CAA521AF}"/>
    <cellStyle name="Calc Currency (2)" xfId="1915" xr:uid="{9E645A2A-84DA-47AF-AF7B-8D20E9598E20}"/>
    <cellStyle name="Calc Percent (0)" xfId="1916" xr:uid="{8BB87543-3846-4C6C-BBA1-CC435F886306}"/>
    <cellStyle name="Calc Percent (1)" xfId="1917" xr:uid="{261AB2ED-8D50-4C55-9CA7-F876F574A310}"/>
    <cellStyle name="Calc Percent (1) 2" xfId="26515" xr:uid="{7E809B0A-A8F6-422A-BA69-077B6CD50C5C}"/>
    <cellStyle name="Calc Percent (1) 2 2" xfId="26516" xr:uid="{FBA959BB-9C93-4BA2-87B0-326BED51C490}"/>
    <cellStyle name="Calc Percent (2)" xfId="1918" xr:uid="{5041E6E8-F983-4ED5-B17A-88EF99EFAE1D}"/>
    <cellStyle name="Calc Percent (2) 2" xfId="26517" xr:uid="{C34AFE53-F8CA-4AC9-AFF5-DDA9B39338A7}"/>
    <cellStyle name="Calc Percent (2) 2 2" xfId="26518" xr:uid="{8F5D1A02-6914-4DC1-9551-DD3BCDBF7CF9}"/>
    <cellStyle name="Calc Percent (2) 3" xfId="26519" xr:uid="{C84161F7-08EF-4A3D-9A2F-AC42EA5EEEB2}"/>
    <cellStyle name="Calc Units (0)" xfId="1919" xr:uid="{AE93830B-E7C6-485C-A9FB-9F0665FA7313}"/>
    <cellStyle name="Calc Units (0) 2" xfId="26520" xr:uid="{1B796299-8540-483A-B7A2-E208A0534114}"/>
    <cellStyle name="Calc Units (0) 2 2" xfId="26521" xr:uid="{704EE884-E38A-41A5-82B8-6F0DF1CD73DC}"/>
    <cellStyle name="Calc Units (0) 3" xfId="26522" xr:uid="{B884B87A-4095-493C-86F3-C7ABD8BF6D9E}"/>
    <cellStyle name="Calc Units (1)" xfId="1920" xr:uid="{A8234070-F7A9-43A8-9FC7-4FF2B006A019}"/>
    <cellStyle name="Calc Units (1) 2" xfId="26523" xr:uid="{9BE980CE-10F3-4F44-9D77-5FBC83F5DE6F}"/>
    <cellStyle name="Calc Units (1) 2 2" xfId="26524" xr:uid="{22A25AC2-C41E-49DE-9E17-A51DC777DC8F}"/>
    <cellStyle name="Calc Units (1) 3" xfId="26525" xr:uid="{E85AB6FF-56C9-43DA-B2A2-D31D53A41A41}"/>
    <cellStyle name="Calc Units (2)" xfId="1921" xr:uid="{240B9508-FF0D-4E68-9B28-B55D919AFDDD}"/>
    <cellStyle name="Calculation" xfId="20" builtinId="22" customBuiltin="1"/>
    <cellStyle name="Calculation 10" xfId="26526" xr:uid="{D38A18C4-4B4E-4886-82ED-74A3CA6322B9}"/>
    <cellStyle name="Calculation 10 2" xfId="26527" xr:uid="{B9B26891-BAD2-4D16-959B-03CE829D35E7}"/>
    <cellStyle name="Calculation 10 2 2" xfId="26528" xr:uid="{F0D84B8A-B61F-4232-BB40-5BA87BE5F4CD}"/>
    <cellStyle name="Calculation 10 3" xfId="26529" xr:uid="{B599959F-CFBA-41C0-A7E0-25B11BCD636C}"/>
    <cellStyle name="Calculation 10 4" xfId="26530" xr:uid="{F61EC9EA-D522-4924-BB3D-4A226E11AC18}"/>
    <cellStyle name="Calculation 10 5" xfId="26531" xr:uid="{C9693DCA-891E-48BC-A925-C078C0C53B48}"/>
    <cellStyle name="Calculation 10 6" xfId="26532" xr:uid="{066CC1B0-6144-487E-B388-EA79923BD77B}"/>
    <cellStyle name="Calculation 10 7" xfId="26533" xr:uid="{0181A191-8A12-484F-97C7-0EFB3237639C}"/>
    <cellStyle name="Calculation 10_รายได้จากการขาย" xfId="26534" xr:uid="{40A25A04-81D5-49BA-A17D-3FDD1E8A3F1A}"/>
    <cellStyle name="Calculation 11" xfId="26535" xr:uid="{A56601BF-84E2-41AE-996A-70D39BDF42B2}"/>
    <cellStyle name="Calculation 11 2" xfId="26536" xr:uid="{DA983CE5-E582-423B-9072-DC7EA6A9004A}"/>
    <cellStyle name="Calculation 11 2 2" xfId="26537" xr:uid="{C2CE726C-4E3B-40A5-A492-CFD1BDA7A0C0}"/>
    <cellStyle name="Calculation 11 3" xfId="26538" xr:uid="{A0D31FAF-71C3-435D-9A76-B1304E8186C7}"/>
    <cellStyle name="Calculation 11 4" xfId="26539" xr:uid="{9BB9D0FB-7C0C-4998-B93C-2EB6A51DCC7A}"/>
    <cellStyle name="Calculation 11 5" xfId="26540" xr:uid="{18D350DD-CF31-4683-BBB3-4DBF86F06877}"/>
    <cellStyle name="Calculation 11 6" xfId="26541" xr:uid="{1FEC00E7-F3E4-4A7E-9D38-4716BFE674BB}"/>
    <cellStyle name="Calculation 11 7" xfId="26542" xr:uid="{9580E345-1C6C-4432-8684-ED296BE5E944}"/>
    <cellStyle name="Calculation 11_รายได้จากการขาย" xfId="26543" xr:uid="{F3BC7D5D-732D-46B8-9307-365DCF99CDCB}"/>
    <cellStyle name="Calculation 12" xfId="26544" xr:uid="{765F61D5-3A28-4D64-A2D0-7CE2C1E28FF5}"/>
    <cellStyle name="Calculation 12 2" xfId="26545" xr:uid="{6E615746-B320-4771-A107-86BE9E47B23D}"/>
    <cellStyle name="Calculation 12 2 2" xfId="26546" xr:uid="{765D5C7E-C72B-4112-AB06-8ABAEB90A278}"/>
    <cellStyle name="Calculation 12 3" xfId="26547" xr:uid="{ED19A659-8B22-45E5-AE85-A7FFBEE07316}"/>
    <cellStyle name="Calculation 12 4" xfId="26548" xr:uid="{3FBB2421-EB33-4B97-A533-2D7988AEFDCD}"/>
    <cellStyle name="Calculation 12 5" xfId="26549" xr:uid="{E6D282A5-04F0-47DD-AB72-0B4AEBFADE44}"/>
    <cellStyle name="Calculation 12 6" xfId="26550" xr:uid="{82C904B5-DAFE-49AD-8617-195F15F83844}"/>
    <cellStyle name="Calculation 12 7" xfId="26551" xr:uid="{C0E1FDE0-83DE-48CC-BD39-99959B701CEE}"/>
    <cellStyle name="Calculation 12_รายได้จากการขาย" xfId="26552" xr:uid="{A769D266-5C3D-4D53-B45E-824EDA905974}"/>
    <cellStyle name="Calculation 13" xfId="26553" xr:uid="{BF7F4B34-362F-4693-8819-77C780725BBF}"/>
    <cellStyle name="Calculation 13 2" xfId="26554" xr:uid="{AFE325BB-57D9-450D-B4D3-3336F2A49822}"/>
    <cellStyle name="Calculation 13 2 2" xfId="26555" xr:uid="{A9082F76-B50C-4C49-BF86-B962D6952C0B}"/>
    <cellStyle name="Calculation 13 3" xfId="26556" xr:uid="{25ED6CE3-968C-4DDC-80F5-BD25146BECD4}"/>
    <cellStyle name="Calculation 13 4" xfId="26557" xr:uid="{E7D09F53-F95A-4C1B-AF7E-D1A5D1DF1010}"/>
    <cellStyle name="Calculation 13 5" xfId="26558" xr:uid="{42D3F801-5A2E-4007-83DE-4E2C05245572}"/>
    <cellStyle name="Calculation 13 6" xfId="26559" xr:uid="{5D614212-DDAA-4936-8C09-8EDAC38D0F5C}"/>
    <cellStyle name="Calculation 13 7" xfId="26560" xr:uid="{8C0244D5-7DBF-420F-B2F0-EDED9DC4F459}"/>
    <cellStyle name="Calculation 13_รายได้จากการขาย" xfId="26561" xr:uid="{3DEE8921-11C5-4F29-A77D-F3C5493BD5FA}"/>
    <cellStyle name="Calculation 14" xfId="26562" xr:uid="{72128960-AA5E-454B-8E52-9CB31B91615C}"/>
    <cellStyle name="Calculation 14 2" xfId="26563" xr:uid="{05B21A1C-6616-4097-AD72-B549C226DDF2}"/>
    <cellStyle name="Calculation 14 2 2" xfId="26564" xr:uid="{B77EF055-D4D5-449D-A788-05D60ECE9638}"/>
    <cellStyle name="Calculation 14 3" xfId="26565" xr:uid="{0A26BDC9-C4FA-4269-884B-EF5A531A1D57}"/>
    <cellStyle name="Calculation 14 4" xfId="26566" xr:uid="{7FF96CD8-549E-473C-906E-DED8FE674FA4}"/>
    <cellStyle name="Calculation 14 5" xfId="26567" xr:uid="{B10A477B-74F1-45B6-9998-75009C516EC1}"/>
    <cellStyle name="Calculation 14 6" xfId="26568" xr:uid="{6E4CF1B7-1BF0-4B4F-A56D-A6F259B9ACCB}"/>
    <cellStyle name="Calculation 14 7" xfId="26569" xr:uid="{DA17B879-BFC5-4FBC-BBA7-E6FEE9DC376F}"/>
    <cellStyle name="Calculation 14_รายได้จากการขาย" xfId="26570" xr:uid="{2CFF9FE0-AEA1-43E3-A07A-56AC458F65CF}"/>
    <cellStyle name="Calculation 15" xfId="26571" xr:uid="{332EE2A3-7CE7-4876-ADC0-2BC7D12FE401}"/>
    <cellStyle name="Calculation 15 2" xfId="26572" xr:uid="{3B6BAF38-A306-4817-9970-FC96AD12FF2C}"/>
    <cellStyle name="Calculation 15 2 2" xfId="26573" xr:uid="{FBD8DCFD-CA66-4406-85AB-03E57F62BA1A}"/>
    <cellStyle name="Calculation 15 3" xfId="26574" xr:uid="{0BFAED7E-7D8D-4741-863F-2D00A4A9283F}"/>
    <cellStyle name="Calculation 15 4" xfId="26575" xr:uid="{1874DC53-5E18-4484-8AD8-C3B59BC7A263}"/>
    <cellStyle name="Calculation 15 5" xfId="26576" xr:uid="{03578306-0E5F-476B-AD6C-EF3156BC4A9A}"/>
    <cellStyle name="Calculation 15 6" xfId="26577" xr:uid="{337ED298-F6D0-4978-819A-EB23168E40A0}"/>
    <cellStyle name="Calculation 15 7" xfId="26578" xr:uid="{1CDBACF8-2573-46BD-B9F4-08C85F18C772}"/>
    <cellStyle name="Calculation 15_รายได้จากการขาย" xfId="26579" xr:uid="{8724138C-8ACA-418E-9870-0A0A8687E48B}"/>
    <cellStyle name="Calculation 16" xfId="26580" xr:uid="{2DD3BCB0-11BE-46C9-916A-A9912D3DA3FD}"/>
    <cellStyle name="Calculation 16 2" xfId="26581" xr:uid="{B3532D1B-BF6F-4EB1-ACB7-B6041B22555C}"/>
    <cellStyle name="Calculation 16 2 2" xfId="26582" xr:uid="{3C68346B-5FE5-4275-847E-D3DB595031F1}"/>
    <cellStyle name="Calculation 16 3" xfId="26583" xr:uid="{3982F0D0-9B54-4D95-8A3E-12E85B54F01B}"/>
    <cellStyle name="Calculation 16 4" xfId="26584" xr:uid="{ACC6D6F7-D6BF-4886-A767-03C4BA47B187}"/>
    <cellStyle name="Calculation 16 5" xfId="26585" xr:uid="{EADEDAA3-74A6-4AC6-BCF6-1E6A68362251}"/>
    <cellStyle name="Calculation 16 6" xfId="26586" xr:uid="{F13C3E7B-C8EB-44A8-A222-B9ACFFE47702}"/>
    <cellStyle name="Calculation 16 7" xfId="26587" xr:uid="{1AB64724-CE9E-4193-8E01-C1799E642A90}"/>
    <cellStyle name="Calculation 16_รายได้จากการขาย" xfId="26588" xr:uid="{C94452C6-D2EF-4C3C-A7EA-BA2626479CF9}"/>
    <cellStyle name="Calculation 17" xfId="26589" xr:uid="{0BC1DFE7-A65B-4443-8001-68001450A349}"/>
    <cellStyle name="Calculation 17 2" xfId="26590" xr:uid="{51600DDE-47D6-45D9-89B4-7A3594857A75}"/>
    <cellStyle name="Calculation 17 2 2" xfId="26591" xr:uid="{E937223A-D2AB-4C03-B9A0-DCA6AAC22E82}"/>
    <cellStyle name="Calculation 17 3" xfId="26592" xr:uid="{11DD8BD1-1388-4B70-BD57-93449D6F097D}"/>
    <cellStyle name="Calculation 17 4" xfId="26593" xr:uid="{566387DB-2732-4B6B-AB14-6204CC06EF60}"/>
    <cellStyle name="Calculation 17 5" xfId="26594" xr:uid="{2FDEFAAC-6CA7-42F8-87BC-16B9611A6AB1}"/>
    <cellStyle name="Calculation 17 6" xfId="26595" xr:uid="{FA9F03A8-A604-4D29-BF86-00012C77ECC9}"/>
    <cellStyle name="Calculation 17 7" xfId="26596" xr:uid="{D5F3E6D0-9707-4025-8E5A-A7771AB56A95}"/>
    <cellStyle name="Calculation 17_รายได้จากการขาย" xfId="26597" xr:uid="{6FE6868F-0BF5-4EE6-89A7-EB8E5E2A2290}"/>
    <cellStyle name="Calculation 18" xfId="26598" xr:uid="{41D9912A-7EE0-4858-A4B7-F414646AE364}"/>
    <cellStyle name="Calculation 18 2" xfId="26599" xr:uid="{8134993F-A857-4352-887B-95A003214481}"/>
    <cellStyle name="Calculation 18 2 2" xfId="26600" xr:uid="{47C694B1-BBC1-4AA2-800A-EF41E60CD732}"/>
    <cellStyle name="Calculation 18 3" xfId="26601" xr:uid="{BB16B4C4-08A8-4C2B-A472-EE3A89ADB15A}"/>
    <cellStyle name="Calculation 18 4" xfId="26602" xr:uid="{561BEF60-698D-4A75-996D-7F6ED920F694}"/>
    <cellStyle name="Calculation 18 5" xfId="26603" xr:uid="{6C3E7481-1891-447F-A189-77BF7B37D7A0}"/>
    <cellStyle name="Calculation 18 6" xfId="26604" xr:uid="{0BE8AC5C-D52C-4FF9-9837-61902A9160AC}"/>
    <cellStyle name="Calculation 18 7" xfId="26605" xr:uid="{8E9CF2D0-EC5E-40E7-9429-615041029B4C}"/>
    <cellStyle name="Calculation 18_รายได้จากการขาย" xfId="26606" xr:uid="{475B6177-9FDC-48D5-8165-F85A12ED9A77}"/>
    <cellStyle name="Calculation 19" xfId="26607" xr:uid="{ABB7BD4F-6CC9-48CC-A7F0-06E5BD3001C1}"/>
    <cellStyle name="Calculation 19 2" xfId="26608" xr:uid="{2BE2D6AF-2CE8-4C5B-99AE-D10DFC573733}"/>
    <cellStyle name="Calculation 19 2 2" xfId="26609" xr:uid="{C4B06C48-270F-46DF-9291-986F6555F3CE}"/>
    <cellStyle name="Calculation 19 3" xfId="26610" xr:uid="{6D8DBFEE-44AC-46C9-B76C-D81E3EF0E335}"/>
    <cellStyle name="Calculation 19 4" xfId="26611" xr:uid="{3A5EDB8A-EDA0-45F5-85D9-2E797D6704DC}"/>
    <cellStyle name="Calculation 19 5" xfId="26612" xr:uid="{79C683F0-6475-4468-B3DB-BF4FEBE5683F}"/>
    <cellStyle name="Calculation 19 6" xfId="26613" xr:uid="{DFAFC71F-BA47-4BF8-A350-2865368B9EDD}"/>
    <cellStyle name="Calculation 19 7" xfId="26614" xr:uid="{60B7F1CE-7D12-4537-B2E3-564B73F1353E}"/>
    <cellStyle name="Calculation 19_รายได้จากการขาย" xfId="26615" xr:uid="{611F0C67-9E3B-4062-A6A7-EBAEBA6011ED}"/>
    <cellStyle name="Calculation 2" xfId="318" xr:uid="{FE27C27A-5F93-4D5A-82BB-D1FE2AEC31CB}"/>
    <cellStyle name="Calculation 2 10" xfId="37711" xr:uid="{A966FB38-C115-4B08-B1B1-BC1313E2AE53}"/>
    <cellStyle name="Calculation 2 11" xfId="5479" xr:uid="{CAF74C18-32CA-414A-9014-BCE29482CD74}"/>
    <cellStyle name="Calculation 2 2" xfId="26617" xr:uid="{0DAABF95-9812-4358-95C9-54D3E0C150A2}"/>
    <cellStyle name="Calculation 2 2 2" xfId="26618" xr:uid="{8AA49975-B69A-4956-B981-74D012413694}"/>
    <cellStyle name="Calculation 2 3" xfId="26619" xr:uid="{C3A312C9-FA34-4EE6-88B7-895FD23F82A0}"/>
    <cellStyle name="Calculation 2 4" xfId="26620" xr:uid="{3F9F7A85-41E8-44FC-9040-1A2E445DD7C6}"/>
    <cellStyle name="Calculation 2 5" xfId="26621" xr:uid="{0262B87D-640F-4B78-9204-727988C779CE}"/>
    <cellStyle name="Calculation 2 6" xfId="26622" xr:uid="{EDF8A845-F87C-4F6D-A0F1-19BB254A75A8}"/>
    <cellStyle name="Calculation 2 7" xfId="26623" xr:uid="{8B02D260-3083-49A2-A83C-4434E185042C}"/>
    <cellStyle name="Calculation 2 8" xfId="26624" xr:uid="{E24AB1F3-99C9-4E1D-ABD1-6821B7CAA223}"/>
    <cellStyle name="Calculation 2 9" xfId="26616" xr:uid="{C861C3EB-9D21-472A-A603-FB8AF33E2714}"/>
    <cellStyle name="Calculation 2_รายได้จากการขาย" xfId="26625" xr:uid="{FB8A447B-91EE-4580-B751-2FFF83F1779A}"/>
    <cellStyle name="Calculation 20" xfId="26626" xr:uid="{2345595E-264D-4B53-AF84-073C58300BE2}"/>
    <cellStyle name="Calculation 20 2" xfId="26627" xr:uid="{6F5A819F-5F31-474F-B8A1-EF48284C04DA}"/>
    <cellStyle name="Calculation 20 2 2" xfId="26628" xr:uid="{390509EC-FE99-4A0C-8BA8-C212250C9163}"/>
    <cellStyle name="Calculation 20 3" xfId="26629" xr:uid="{B0003CFE-AE89-4E8C-A665-B502C03FA621}"/>
    <cellStyle name="Calculation 20 4" xfId="26630" xr:uid="{DDE5C162-B9F8-4AB5-B384-1C7A3B15749C}"/>
    <cellStyle name="Calculation 20 5" xfId="26631" xr:uid="{76BE86D7-4255-4195-BCEF-D7FFC5E58123}"/>
    <cellStyle name="Calculation 20 6" xfId="26632" xr:uid="{5708FAE4-5A10-4991-9BB2-539E11D5ED29}"/>
    <cellStyle name="Calculation 20 7" xfId="26633" xr:uid="{3887817A-6AE1-4028-908D-B12DF9BDC8DD}"/>
    <cellStyle name="Calculation 20_รายได้จากการขาย" xfId="26634" xr:uid="{409A2CEC-A56D-4573-A16E-6B7B8AE27D7B}"/>
    <cellStyle name="Calculation 21" xfId="26635" xr:uid="{45BC2524-B7B8-4CA1-B576-FB9F8914657A}"/>
    <cellStyle name="Calculation 21 2" xfId="26636" xr:uid="{799E0825-9670-4290-ACA8-BFE3E87BBBA4}"/>
    <cellStyle name="Calculation 21 2 2" xfId="26637" xr:uid="{50024941-4AA9-4D3C-A032-575885C54315}"/>
    <cellStyle name="Calculation 21 3" xfId="26638" xr:uid="{84ADB2A5-EFEA-4FE2-A66C-FC6C99BD1675}"/>
    <cellStyle name="Calculation 21 4" xfId="26639" xr:uid="{6924FA5F-7CA9-4A08-AAA4-3A5C8660F0F4}"/>
    <cellStyle name="Calculation 21 5" xfId="26640" xr:uid="{D7163B92-DC3D-4140-8821-F43AD7D06359}"/>
    <cellStyle name="Calculation 21 6" xfId="26641" xr:uid="{F7DC1774-1BB6-4F48-A388-2AF525823986}"/>
    <cellStyle name="Calculation 21 7" xfId="26642" xr:uid="{14FE56C2-3AC3-4071-BBD2-8B11987BBBFA}"/>
    <cellStyle name="Calculation 21_รายได้จากการขาย" xfId="26643" xr:uid="{C4041E71-545B-43BF-8D85-13945F0BE1BB}"/>
    <cellStyle name="Calculation 22" xfId="26644" xr:uid="{5AD2551C-AAD6-4A55-A3A4-F4F02F74F2C9}"/>
    <cellStyle name="Calculation 22 2" xfId="26645" xr:uid="{257C487C-C059-4EBD-94A2-1A3696DC9D74}"/>
    <cellStyle name="Calculation 22 2 2" xfId="26646" xr:uid="{5E0AF90F-DE28-4E3F-9422-BCB0C109C3B4}"/>
    <cellStyle name="Calculation 22 3" xfId="26647" xr:uid="{84ED93DC-B404-4D8A-89BD-4454670178AE}"/>
    <cellStyle name="Calculation 22 4" xfId="26648" xr:uid="{163A37CB-0851-44FF-8774-B58E8877E9B4}"/>
    <cellStyle name="Calculation 22 5" xfId="26649" xr:uid="{73C44962-8FDE-4CEA-A68C-CF7C14EDFF7B}"/>
    <cellStyle name="Calculation 22 6" xfId="26650" xr:uid="{4AA54192-E979-4484-BD95-BCA3992B0921}"/>
    <cellStyle name="Calculation 22 7" xfId="26651" xr:uid="{4561792F-82C0-41FC-8FD5-BD27658811FB}"/>
    <cellStyle name="Calculation 22_รายได้จากการขาย" xfId="26652" xr:uid="{815FFE3D-F425-465E-8621-C4E8446418A3}"/>
    <cellStyle name="Calculation 23" xfId="26653" xr:uid="{70AA41E8-EEBB-4D70-AEC1-D82744DFEC57}"/>
    <cellStyle name="Calculation 23 2" xfId="26654" xr:uid="{4664965C-2C43-4287-89EB-44F307A7C0CD}"/>
    <cellStyle name="Calculation 23 2 2" xfId="26655" xr:uid="{5BCC678F-6089-4612-B24B-B939EB36FFBF}"/>
    <cellStyle name="Calculation 23 3" xfId="26656" xr:uid="{1473C637-398E-4E5A-869D-574C3B95FDDC}"/>
    <cellStyle name="Calculation 23 4" xfId="26657" xr:uid="{EC765CF4-17BF-44EF-A979-0FFF805723B0}"/>
    <cellStyle name="Calculation 23 5" xfId="26658" xr:uid="{64367CD7-713E-498A-AAC7-EBFE7A99A108}"/>
    <cellStyle name="Calculation 23 6" xfId="26659" xr:uid="{E0804207-4259-4FFD-B09D-F204A27D3CEA}"/>
    <cellStyle name="Calculation 23 7" xfId="26660" xr:uid="{DEEE954A-A391-4DDB-9A93-5AC8093FD2A8}"/>
    <cellStyle name="Calculation 23_รายได้จากการขาย" xfId="26661" xr:uid="{40F969A8-BD31-4236-A526-C9CA72157A7E}"/>
    <cellStyle name="Calculation 24" xfId="26662" xr:uid="{2B515F89-FA77-4173-AF4C-2FDCCCE4D120}"/>
    <cellStyle name="Calculation 24 2" xfId="26663" xr:uid="{295FCAA3-7928-450A-8BAD-564C923EEE40}"/>
    <cellStyle name="Calculation 24 2 2" xfId="26664" xr:uid="{2037F6DF-13BB-4EF2-89DB-2AF32707935F}"/>
    <cellStyle name="Calculation 24 3" xfId="26665" xr:uid="{237CC9CE-961D-4155-9263-E448744605D7}"/>
    <cellStyle name="Calculation 24 4" xfId="26666" xr:uid="{705C3BBE-9DCF-41F8-A2A3-FD7737ED4899}"/>
    <cellStyle name="Calculation 24 5" xfId="26667" xr:uid="{DD775D3A-9023-4031-AE8E-668203F007AE}"/>
    <cellStyle name="Calculation 24 6" xfId="26668" xr:uid="{203DF319-E048-4D67-B542-5617A6AD5141}"/>
    <cellStyle name="Calculation 24 7" xfId="26669" xr:uid="{C5A24F0F-14EE-4E67-A658-6A3CAC9F4F98}"/>
    <cellStyle name="Calculation 24_รายได้จากการขาย" xfId="26670" xr:uid="{4B21B103-A0CB-4571-9E27-F78BA0F0E464}"/>
    <cellStyle name="Calculation 25" xfId="26671" xr:uid="{1F92066F-6B4F-4E7E-BB2C-9ED8AA1D8C8C}"/>
    <cellStyle name="Calculation 25 2" xfId="26672" xr:uid="{7A6CE7BC-FAFB-4574-AC85-EACE559AABB7}"/>
    <cellStyle name="Calculation 25 2 2" xfId="26673" xr:uid="{A9760F19-5324-46F4-A30D-1F299C2C5E17}"/>
    <cellStyle name="Calculation 25 3" xfId="26674" xr:uid="{539A9070-A9DC-4DE0-9DD2-4B5BAB475A4F}"/>
    <cellStyle name="Calculation 25 4" xfId="26675" xr:uid="{BD943688-8A8E-4619-AEEC-7CDD6E96ABC5}"/>
    <cellStyle name="Calculation 25 5" xfId="26676" xr:uid="{AD1D23A8-96F8-4B67-9F6F-98C2941A4481}"/>
    <cellStyle name="Calculation 25 6" xfId="26677" xr:uid="{1FCC7709-BDCE-458B-AA49-09FD295EB3B9}"/>
    <cellStyle name="Calculation 25 7" xfId="26678" xr:uid="{EA9CF5A7-BE17-412E-AF1C-5096C9F55CA6}"/>
    <cellStyle name="Calculation 25_รายได้จากการขาย" xfId="26679" xr:uid="{1CD2CF3D-2960-458B-AB45-1AC55923C5B1}"/>
    <cellStyle name="Calculation 26" xfId="26680" xr:uid="{57CD2052-A66D-4DC0-972F-3BB3DAA04477}"/>
    <cellStyle name="Calculation 26 2" xfId="26681" xr:uid="{6FBFE66B-982D-49EC-898C-E253CF8AD388}"/>
    <cellStyle name="Calculation 26 2 2" xfId="26682" xr:uid="{A415D430-24B2-43C4-870B-9FD3CB18A974}"/>
    <cellStyle name="Calculation 26 3" xfId="26683" xr:uid="{F24E963A-B677-44AC-8A24-4BE822435BB4}"/>
    <cellStyle name="Calculation 26 4" xfId="26684" xr:uid="{321885A9-5424-435E-A03C-4473749EBEF0}"/>
    <cellStyle name="Calculation 26 5" xfId="26685" xr:uid="{9A23C684-92A2-4465-9C88-36980ADA463F}"/>
    <cellStyle name="Calculation 26 6" xfId="26686" xr:uid="{7004DEFE-505C-4A04-8EBB-FF6F8AEC20C1}"/>
    <cellStyle name="Calculation 26 7" xfId="26687" xr:uid="{83713B27-34F0-4FEB-BC9B-EA58C1B4A17F}"/>
    <cellStyle name="Calculation 26_รายได้จากการขาย" xfId="26688" xr:uid="{4F2C68DD-A820-4535-ACE5-953F1079A750}"/>
    <cellStyle name="Calculation 27" xfId="26689" xr:uid="{5AF52197-6524-42B4-8233-8C6B354DB47F}"/>
    <cellStyle name="Calculation 27 2" xfId="26690" xr:uid="{594B9041-8235-4BAB-B731-DC92C763DC4C}"/>
    <cellStyle name="Calculation 27 2 2" xfId="26691" xr:uid="{BAE8654D-AAB4-43AF-A384-6F423F6876C3}"/>
    <cellStyle name="Calculation 27 3" xfId="26692" xr:uid="{EED30840-3027-497F-9FE7-706C2CA0767F}"/>
    <cellStyle name="Calculation 27 4" xfId="26693" xr:uid="{72C2E91D-C985-4547-B019-E0153CDFA82B}"/>
    <cellStyle name="Calculation 27 5" xfId="26694" xr:uid="{7F41D035-5620-4469-8B66-1B8C723B379B}"/>
    <cellStyle name="Calculation 27 6" xfId="26695" xr:uid="{6B6A2475-B977-412A-B876-B32EFC2024FC}"/>
    <cellStyle name="Calculation 27 7" xfId="26696" xr:uid="{83560190-F773-4EEC-869E-3652BFE1D6F3}"/>
    <cellStyle name="Calculation 27_รายได้จากการขาย" xfId="26697" xr:uid="{3DA07728-FDE6-412E-9E0D-6860F77F88D4}"/>
    <cellStyle name="Calculation 28" xfId="26698" xr:uid="{61C5E5CF-6CEF-4310-BC3F-88C977BAEA30}"/>
    <cellStyle name="Calculation 28 2" xfId="26699" xr:uid="{EA676E89-C8DE-4D92-B525-6B02D386EFDB}"/>
    <cellStyle name="Calculation 28 2 2" xfId="26700" xr:uid="{E7498D3D-C47B-4D1B-A510-CA929B8ACFA0}"/>
    <cellStyle name="Calculation 28 3" xfId="26701" xr:uid="{8E26EB1C-E973-4548-8DBB-2F4BFE5A6D29}"/>
    <cellStyle name="Calculation 28 4" xfId="26702" xr:uid="{222E5531-D46A-4AD2-BC4C-B07BF59BF7E3}"/>
    <cellStyle name="Calculation 28 5" xfId="26703" xr:uid="{D17D0809-EDCC-4ACD-AF3D-8D19BAC82E29}"/>
    <cellStyle name="Calculation 28 6" xfId="26704" xr:uid="{2984F94A-FC23-454D-8F75-0C9E3C04DC77}"/>
    <cellStyle name="Calculation 28 7" xfId="26705" xr:uid="{25D6DA64-2374-4BF9-B846-66596AEF200D}"/>
    <cellStyle name="Calculation 28_รายได้จากการขาย" xfId="26706" xr:uid="{00AC0367-6494-4F10-B4B0-A3BED3BB2E1E}"/>
    <cellStyle name="Calculation 29" xfId="26707" xr:uid="{53D3D66F-A47E-49F0-9F95-7C2F5F267607}"/>
    <cellStyle name="Calculation 29 2" xfId="26708" xr:uid="{6B2A799D-7723-4045-941A-A4BBCD407B30}"/>
    <cellStyle name="Calculation 29 2 2" xfId="26709" xr:uid="{93C89F5C-7CBD-4CB6-BFEF-5FF24B42F5DC}"/>
    <cellStyle name="Calculation 29 3" xfId="26710" xr:uid="{35323FD1-ABD4-458A-817E-81EC4C150A7C}"/>
    <cellStyle name="Calculation 29 4" xfId="26711" xr:uid="{DF33DD3C-20B5-4AFB-A5FF-B7DC3DF2F846}"/>
    <cellStyle name="Calculation 29 5" xfId="26712" xr:uid="{0EF7760C-B241-46AC-B7DD-3C08001F154B}"/>
    <cellStyle name="Calculation 29 6" xfId="26713" xr:uid="{62EFA6B2-77FB-4703-AF39-8372B69EDC38}"/>
    <cellStyle name="Calculation 29 7" xfId="26714" xr:uid="{5A4B74EA-5A3B-4566-9799-6852A4B22BCD}"/>
    <cellStyle name="Calculation 29_รายได้จากการขาย" xfId="26715" xr:uid="{E79D6638-776C-4D10-B7CE-14A7BDFA1092}"/>
    <cellStyle name="Calculation 3" xfId="319" xr:uid="{8CB1EE67-06FC-4779-9FB1-735D75EFCF38}"/>
    <cellStyle name="Calculation 3 2" xfId="26717" xr:uid="{EA401228-63CB-4E3D-9A5E-022690405966}"/>
    <cellStyle name="Calculation 3 2 2" xfId="26718" xr:uid="{1A7C7538-39B1-4037-88CA-181DF5C13EAF}"/>
    <cellStyle name="Calculation 3 3" xfId="26719" xr:uid="{939F1B9C-92B6-426F-BB21-7DC12A36C0D5}"/>
    <cellStyle name="Calculation 3 4" xfId="26720" xr:uid="{0410DD25-53F5-4952-8154-C8E9E9D410F0}"/>
    <cellStyle name="Calculation 3 5" xfId="26721" xr:uid="{D93F92D6-86CC-4EA3-B9B3-CE5948ABA88F}"/>
    <cellStyle name="Calculation 3 6" xfId="26722" xr:uid="{69991FCC-DB6B-4BA1-9749-2FFB61EB5F15}"/>
    <cellStyle name="Calculation 3 7" xfId="26723" xr:uid="{A767A54E-8F44-45A5-A9F7-72D5B27111C1}"/>
    <cellStyle name="Calculation 3 8" xfId="26716" xr:uid="{6123B2B1-4E3A-46A8-8BB8-52D0B8DC9301}"/>
    <cellStyle name="Calculation 3 9" xfId="5609" xr:uid="{865B2ECC-64F8-4332-9A3F-4FDA7E062BA5}"/>
    <cellStyle name="Calculation 3_รายได้จากการขาย" xfId="26724" xr:uid="{EE4EB851-CD57-4294-936D-141EB96942DF}"/>
    <cellStyle name="Calculation 30" xfId="26725" xr:uid="{195F5644-DD07-4499-834F-3C1E50012DD9}"/>
    <cellStyle name="Calculation 30 2" xfId="26726" xr:uid="{70E484E0-1C65-44D7-9D90-61F4A3730478}"/>
    <cellStyle name="Calculation 30 2 2" xfId="26727" xr:uid="{E72710C6-D3A2-4DF7-8AF7-E1B072A0CE18}"/>
    <cellStyle name="Calculation 30 3" xfId="26728" xr:uid="{7E7DD344-F262-4939-A213-AFC0F577F233}"/>
    <cellStyle name="Calculation 30 4" xfId="26729" xr:uid="{F5B0224B-E534-4317-BFD4-736EB3FCE955}"/>
    <cellStyle name="Calculation 30 5" xfId="26730" xr:uid="{01E489E7-BA87-4F3E-BF80-A40BD95B7277}"/>
    <cellStyle name="Calculation 30 6" xfId="26731" xr:uid="{676D0753-B67C-490F-B42B-A664B8CFB6F0}"/>
    <cellStyle name="Calculation 30 7" xfId="26732" xr:uid="{5F23D19F-50D7-4B30-9737-843AFA09A0A6}"/>
    <cellStyle name="Calculation 30_รายได้จากการขาย" xfId="26733" xr:uid="{AAB61BF2-E7B9-4335-9168-9B8157C3CFC1}"/>
    <cellStyle name="Calculation 31" xfId="26734" xr:uid="{C01D1AC8-4F70-49BA-9D65-391A99F9043C}"/>
    <cellStyle name="Calculation 31 2" xfId="26735" xr:uid="{2016D3A4-9AC9-4D9B-8D1F-6F6B4F7446F5}"/>
    <cellStyle name="Calculation 31 2 2" xfId="26736" xr:uid="{D47A98AA-543C-4BE6-BCD3-231605520AE9}"/>
    <cellStyle name="Calculation 31 3" xfId="26737" xr:uid="{8CBCFEAA-8CCD-4EE9-96DD-6D6E856EC38B}"/>
    <cellStyle name="Calculation 31 4" xfId="26738" xr:uid="{37C45503-4C3D-4C85-8CDE-30C079947C7F}"/>
    <cellStyle name="Calculation 31 5" xfId="26739" xr:uid="{3007E80B-2461-4256-82A1-3E8FEE4EDD66}"/>
    <cellStyle name="Calculation 31 6" xfId="26740" xr:uid="{9F852132-079D-4345-93B3-4E7CD0D57746}"/>
    <cellStyle name="Calculation 31 7" xfId="26741" xr:uid="{07A4EB12-EA66-4F5F-9C2B-9485283677F2}"/>
    <cellStyle name="Calculation 31_รายได้จากการขาย" xfId="26742" xr:uid="{58D712A8-1B7C-45E2-A51D-CFCE21DE6E0A}"/>
    <cellStyle name="Calculation 32" xfId="26743" xr:uid="{B60D24AA-B52D-4684-A4EB-6F498F5F8402}"/>
    <cellStyle name="Calculation 32 2" xfId="26744" xr:uid="{01119872-1DEE-4C37-87F0-151F07150059}"/>
    <cellStyle name="Calculation 32 2 2" xfId="26745" xr:uid="{4C9BB57C-2D9C-4A0B-8FEB-D103B4E7527A}"/>
    <cellStyle name="Calculation 32 3" xfId="26746" xr:uid="{31995075-2491-4696-B958-A03F01061259}"/>
    <cellStyle name="Calculation 32 4" xfId="26747" xr:uid="{ECCC2DEE-0C9E-47E8-94D7-EA15F2344CDC}"/>
    <cellStyle name="Calculation 32 5" xfId="26748" xr:uid="{5BAB8BD1-1D4F-4072-88DD-C12BCEE1F163}"/>
    <cellStyle name="Calculation 32 6" xfId="26749" xr:uid="{24380196-4CE1-439F-88C2-400222D9A0B4}"/>
    <cellStyle name="Calculation 32 7" xfId="26750" xr:uid="{77416806-CAC1-4BAE-AC57-8E2A36567C3C}"/>
    <cellStyle name="Calculation 32_รายได้จากการขาย" xfId="26751" xr:uid="{080D4412-BF3E-4242-BABA-24A09A2A640D}"/>
    <cellStyle name="Calculation 33" xfId="26752" xr:uid="{D74ACFB8-067A-4775-817B-44161A0679F0}"/>
    <cellStyle name="Calculation 33 2" xfId="26753" xr:uid="{D0508B05-E1F5-49D0-87F9-84D98E82697A}"/>
    <cellStyle name="Calculation 33 2 2" xfId="26754" xr:uid="{966C500C-5124-4257-997D-E680DC5D44E9}"/>
    <cellStyle name="Calculation 33 3" xfId="26755" xr:uid="{F39E808D-F9F3-4C6E-8C2E-B423FFE09F59}"/>
    <cellStyle name="Calculation 33 4" xfId="26756" xr:uid="{2640E3F9-F830-4D56-9F41-A20234745595}"/>
    <cellStyle name="Calculation 33 5" xfId="26757" xr:uid="{4914EEB3-BDFA-4BCE-9A6B-A8837F9B8EDD}"/>
    <cellStyle name="Calculation 33 6" xfId="26758" xr:uid="{5A79F6E9-AA55-4635-92B4-D747DA7276F2}"/>
    <cellStyle name="Calculation 33 7" xfId="26759" xr:uid="{0D2EE9BA-669E-4B57-A317-066EBF6C8CB7}"/>
    <cellStyle name="Calculation 33_รายได้จากการขาย" xfId="26760" xr:uid="{5D587C74-F83A-494A-994B-CFF48735C3B4}"/>
    <cellStyle name="Calculation 34" xfId="26761" xr:uid="{FB294FB2-42B7-47BE-AE28-0530DD7CFE91}"/>
    <cellStyle name="Calculation 34 2" xfId="26762" xr:uid="{502EE82A-EF3A-4C5C-9F9A-835311DF7107}"/>
    <cellStyle name="Calculation 34 2 2" xfId="26763" xr:uid="{B5478B64-9196-4E7F-A21E-388B0DD84FCC}"/>
    <cellStyle name="Calculation 34 3" xfId="26764" xr:uid="{3936AA9C-96C3-4011-86DE-D156CF3E8695}"/>
    <cellStyle name="Calculation 34 4" xfId="26765" xr:uid="{D360EE4A-45EF-4852-88DC-604217A8E61F}"/>
    <cellStyle name="Calculation 34 5" xfId="26766" xr:uid="{57D20F3C-378F-4269-8FBE-4F2DFAAF87E5}"/>
    <cellStyle name="Calculation 34 6" xfId="26767" xr:uid="{29F04D58-24BF-422F-A954-91F1D8645CAE}"/>
    <cellStyle name="Calculation 34 7" xfId="26768" xr:uid="{A18E58F7-B9BA-47DD-B1AA-0D034D9473EF}"/>
    <cellStyle name="Calculation 34_รายได้จากการขาย" xfId="26769" xr:uid="{71A4ACCB-E4E8-4381-9BE1-E9D8FBBCDED4}"/>
    <cellStyle name="Calculation 35" xfId="26770" xr:uid="{4DF72864-67BA-4A1F-B3CB-923CEEF6D3B8}"/>
    <cellStyle name="Calculation 35 2" xfId="26771" xr:uid="{312C1173-B3A6-4A2F-AAD5-5C616DF38AC8}"/>
    <cellStyle name="Calculation 35 2 2" xfId="26772" xr:uid="{532D47B6-3074-445D-A11B-3C30968D8578}"/>
    <cellStyle name="Calculation 35 3" xfId="26773" xr:uid="{58266472-B668-401D-ACFB-6B7735CEC82B}"/>
    <cellStyle name="Calculation 35 4" xfId="26774" xr:uid="{CA602247-D48F-4D36-8D1F-55A002A55FDE}"/>
    <cellStyle name="Calculation 35 5" xfId="26775" xr:uid="{22FB3DA2-8504-4E02-A948-B5405F110ACF}"/>
    <cellStyle name="Calculation 35 6" xfId="26776" xr:uid="{38EE51BB-DE98-4186-9070-6402E1E6E405}"/>
    <cellStyle name="Calculation 35 7" xfId="26777" xr:uid="{B73A74C9-4901-4B07-B369-9A4C82E8597F}"/>
    <cellStyle name="Calculation 36" xfId="26778" xr:uid="{8B6DF850-1600-425B-86C1-8A6665169EE3}"/>
    <cellStyle name="Calculation 36 2" xfId="26779" xr:uid="{FCC8DC54-F505-4D7E-9B71-5BA94FC8AF7B}"/>
    <cellStyle name="Calculation 36 2 2" xfId="26780" xr:uid="{D5E36ACB-4123-4FDA-ABE3-B598AFFA95E2}"/>
    <cellStyle name="Calculation 36 3" xfId="26781" xr:uid="{C207A083-B24A-4D41-A78A-32C5C0DBF314}"/>
    <cellStyle name="Calculation 36 4" xfId="26782" xr:uid="{FB8C9258-E903-4106-8803-5D8D218BE6FC}"/>
    <cellStyle name="Calculation 36 5" xfId="26783" xr:uid="{BBE95A6C-7F98-49EE-8BF1-376A4DF3D33E}"/>
    <cellStyle name="Calculation 36 6" xfId="26784" xr:uid="{C143F675-17AA-4F7C-A1A9-639C5C20A19F}"/>
    <cellStyle name="Calculation 36 7" xfId="26785" xr:uid="{55D8B888-50A7-4E63-99B6-C196C92B2983}"/>
    <cellStyle name="Calculation 37" xfId="26786" xr:uid="{6B997AD4-818F-4744-8B49-12C93ED59B6C}"/>
    <cellStyle name="Calculation 37 2" xfId="26787" xr:uid="{2BB5BD7B-6DD2-4852-907C-06BA4C7FB10F}"/>
    <cellStyle name="Calculation 37 2 2" xfId="26788" xr:uid="{3E9FE063-2593-4AED-AB05-871710079262}"/>
    <cellStyle name="Calculation 37 3" xfId="26789" xr:uid="{0F36116A-36DB-4EFC-AEA8-7CCB25964BA8}"/>
    <cellStyle name="Calculation 37 4" xfId="26790" xr:uid="{DA0ADC6B-1C09-4C48-A116-CE5BA167BF8A}"/>
    <cellStyle name="Calculation 37 5" xfId="26791" xr:uid="{90616D8E-8081-4425-BE0E-4187E2A32D43}"/>
    <cellStyle name="Calculation 37 6" xfId="26792" xr:uid="{4234DBE4-660D-46E5-897F-57186CD71331}"/>
    <cellStyle name="Calculation 37 7" xfId="26793" xr:uid="{43AAC2E4-C6EC-42DD-865E-C386ECF6B30D}"/>
    <cellStyle name="Calculation 38" xfId="26794" xr:uid="{7C67505B-F209-40AE-971F-FB0D6A6B66BF}"/>
    <cellStyle name="Calculation 38 2" xfId="26795" xr:uid="{76083626-CDD1-480A-856B-562FBD1A4A7A}"/>
    <cellStyle name="Calculation 38 2 2" xfId="26796" xr:uid="{4E98C119-C590-4F6D-AD21-AEF4DE38A3E2}"/>
    <cellStyle name="Calculation 38 3" xfId="26797" xr:uid="{571B13F6-3967-46EC-B9A0-310A03CF5800}"/>
    <cellStyle name="Calculation 38 4" xfId="26798" xr:uid="{59DE5615-B1B8-42A9-8A89-32C06AEACF3D}"/>
    <cellStyle name="Calculation 38 5" xfId="26799" xr:uid="{BB4D6AAF-33D4-4926-9A2E-304C0598EC0A}"/>
    <cellStyle name="Calculation 38 6" xfId="26800" xr:uid="{573860B4-9A72-4CAD-803D-8C11DBB42E58}"/>
    <cellStyle name="Calculation 38 7" xfId="26801" xr:uid="{77E40954-15C7-4F17-B5BA-7DF60F0070CF}"/>
    <cellStyle name="Calculation 39" xfId="26802" xr:uid="{AB1C6E6A-E746-491B-B3BF-1C7FD265D0C4}"/>
    <cellStyle name="Calculation 39 2" xfId="26803" xr:uid="{16D246FE-488C-4525-A7F7-78A30D964A26}"/>
    <cellStyle name="Calculation 39 2 2" xfId="26804" xr:uid="{2A9E5E71-8B4C-4C1D-9EC7-EB2D3D5E563D}"/>
    <cellStyle name="Calculation 39 3" xfId="26805" xr:uid="{62FF9239-F5D9-40C4-BC56-6CDFCD0157B3}"/>
    <cellStyle name="Calculation 39 4" xfId="26806" xr:uid="{66AE5D64-C1AB-4164-BE23-906EFD7C132A}"/>
    <cellStyle name="Calculation 39 5" xfId="26807" xr:uid="{441539F7-AF65-49CF-9225-4216FE810956}"/>
    <cellStyle name="Calculation 39 6" xfId="26808" xr:uid="{D7385E04-A16D-4487-8AC7-11E9A4E3A956}"/>
    <cellStyle name="Calculation 39 7" xfId="26809" xr:uid="{A7CE1AF8-1787-46C8-865A-65D2AFE972E3}"/>
    <cellStyle name="Calculation 4" xfId="320" xr:uid="{7C777277-B638-4A0D-9415-C3AFC6CE44DF}"/>
    <cellStyle name="Calculation 4 2" xfId="26811" xr:uid="{AF3204C0-2D25-4C63-8CC1-4659920919D1}"/>
    <cellStyle name="Calculation 4 2 2" xfId="26812" xr:uid="{9C30E771-1885-4D50-A64D-AE6859BF5784}"/>
    <cellStyle name="Calculation 4 3" xfId="26813" xr:uid="{5295A391-A47E-4C00-9EC6-5B1D08A0AE0A}"/>
    <cellStyle name="Calculation 4 4" xfId="26814" xr:uid="{F05687A2-47B7-4B64-9948-9ADBB4B655BF}"/>
    <cellStyle name="Calculation 4 5" xfId="26815" xr:uid="{89E23320-0D6C-48CD-9DA9-235138D05722}"/>
    <cellStyle name="Calculation 4 6" xfId="26816" xr:uid="{1FCF6A90-FA27-4B0D-BB74-1E20943BF3B4}"/>
    <cellStyle name="Calculation 4 7" xfId="26817" xr:uid="{C87286CB-7F36-430A-9D93-C43495C94A17}"/>
    <cellStyle name="Calculation 4 8" xfId="26810" xr:uid="{EDFBC7C1-2AE7-4BB9-9A87-C3A6D43DF5BE}"/>
    <cellStyle name="Calculation 40" xfId="26818" xr:uid="{4FAAF705-037E-485D-B41C-0F985140D93C}"/>
    <cellStyle name="Calculation 40 2" xfId="26819" xr:uid="{827170F1-318D-485C-B67B-9D2E761242A4}"/>
    <cellStyle name="Calculation 40 2 2" xfId="26820" xr:uid="{6291CF78-E0A1-44A0-8AED-A3336CB686ED}"/>
    <cellStyle name="Calculation 40 3" xfId="26821" xr:uid="{2987E48B-916F-425D-9213-40F8D34A1E86}"/>
    <cellStyle name="Calculation 40 4" xfId="26822" xr:uid="{7E5B23F2-D7A6-4231-828C-37A527A0C3B0}"/>
    <cellStyle name="Calculation 40 5" xfId="26823" xr:uid="{3B2B9D94-7076-4D81-BA3F-419DE50E804A}"/>
    <cellStyle name="Calculation 40 6" xfId="26824" xr:uid="{469C209F-2A2E-4133-BE4B-F72E7A8EA7E7}"/>
    <cellStyle name="Calculation 40 7" xfId="26825" xr:uid="{33CB66A8-79EF-48C5-8A4A-21630DAC3EB8}"/>
    <cellStyle name="Calculation 41" xfId="26826" xr:uid="{67AB7CEB-D577-4632-9516-BC549C5A3CFD}"/>
    <cellStyle name="Calculation 41 2" xfId="26827" xr:uid="{9C905B7C-AE4E-49B3-9F04-EBB0EBED491A}"/>
    <cellStyle name="Calculation 41 2 2" xfId="26828" xr:uid="{37400479-A852-45AC-8AD9-00C307A3313A}"/>
    <cellStyle name="Calculation 41 3" xfId="26829" xr:uid="{4A24F6C4-46CB-4020-9E26-4DE67D232E03}"/>
    <cellStyle name="Calculation 41 4" xfId="26830" xr:uid="{EE1FA1CD-9DE9-454F-A324-3521B6951551}"/>
    <cellStyle name="Calculation 41 5" xfId="26831" xr:uid="{4F27A9B4-806B-417E-B543-46E36F1C0518}"/>
    <cellStyle name="Calculation 41 6" xfId="26832" xr:uid="{B321047A-7249-4AC5-9711-CF1DD211D87B}"/>
    <cellStyle name="Calculation 41 7" xfId="26833" xr:uid="{D6F26C66-1E68-49F4-A9F0-F2C9301945B0}"/>
    <cellStyle name="Calculation 42" xfId="26834" xr:uid="{B99D2C2E-9104-402B-8BE4-C01232EFAB73}"/>
    <cellStyle name="Calculation 42 2" xfId="26835" xr:uid="{2A6A2FEC-9657-4261-B65F-C969C057AFC1}"/>
    <cellStyle name="Calculation 42 2 2" xfId="26836" xr:uid="{D140FA0D-D51C-4EB7-A914-B552DFD1005E}"/>
    <cellStyle name="Calculation 42 3" xfId="26837" xr:uid="{E1A4C28C-66B5-41EE-B706-E5994761949C}"/>
    <cellStyle name="Calculation 42 4" xfId="26838" xr:uid="{9E94C303-77AF-4986-AABF-8B0C9DFC114A}"/>
    <cellStyle name="Calculation 42 5" xfId="26839" xr:uid="{923E99AE-1CCC-4F52-8D67-6984DE41D124}"/>
    <cellStyle name="Calculation 42 6" xfId="26840" xr:uid="{8E3557FD-0241-4BBA-9BB9-7216CD8511B5}"/>
    <cellStyle name="Calculation 42 7" xfId="26841" xr:uid="{43E2B37F-2966-412D-A751-08D72123D60D}"/>
    <cellStyle name="Calculation 43" xfId="26842" xr:uid="{1709A8FE-25D8-41BA-B04B-47E0B1E58DAB}"/>
    <cellStyle name="Calculation 43 2" xfId="26843" xr:uid="{69C5F6AE-FEFE-4339-BD99-898F6651530D}"/>
    <cellStyle name="Calculation 43 2 2" xfId="26844" xr:uid="{81C17C82-1331-45FE-A809-8D43FF8BCA0E}"/>
    <cellStyle name="Calculation 43 3" xfId="26845" xr:uid="{E9BD3023-0336-4084-A076-D3EA81237BEA}"/>
    <cellStyle name="Calculation 43 4" xfId="26846" xr:uid="{A028864A-9A37-4107-B2C5-8EDE094A5F7A}"/>
    <cellStyle name="Calculation 43 5" xfId="26847" xr:uid="{E89F67D8-6DAB-4093-BF59-A4F23B7EF111}"/>
    <cellStyle name="Calculation 43 6" xfId="26848" xr:uid="{957DD398-F36C-4BC9-ACE6-FE177BBB2A5C}"/>
    <cellStyle name="Calculation 43 7" xfId="26849" xr:uid="{3D0ACF18-4D7A-45EA-94CD-78BBD90109B5}"/>
    <cellStyle name="Calculation 44" xfId="26850" xr:uid="{2A6C96B0-EC92-47FB-AA66-18105BF48AC4}"/>
    <cellStyle name="Calculation 44 2" xfId="26851" xr:uid="{885B8796-4663-4A6D-BE0F-579492DAC83C}"/>
    <cellStyle name="Calculation 44 2 2" xfId="26852" xr:uid="{F50527E7-7AC7-4A48-8DAC-610F467EF749}"/>
    <cellStyle name="Calculation 44 3" xfId="26853" xr:uid="{C2B60159-13FC-4126-B1A2-1BBCE821CE5C}"/>
    <cellStyle name="Calculation 44 4" xfId="26854" xr:uid="{559975CC-F653-46D5-B448-803B4670777F}"/>
    <cellStyle name="Calculation 44 5" xfId="26855" xr:uid="{2E95B8B4-EA9C-48D4-8B43-8360C59B080B}"/>
    <cellStyle name="Calculation 44 6" xfId="26856" xr:uid="{AB4FB01C-C4A1-4D6C-A200-8BFBF86CA6F2}"/>
    <cellStyle name="Calculation 44 7" xfId="26857" xr:uid="{92A171BA-057C-4C48-888E-B2A2F7B73629}"/>
    <cellStyle name="Calculation 45" xfId="26858" xr:uid="{5F154B54-AAE5-4A96-BE29-4EB434236BEA}"/>
    <cellStyle name="Calculation 45 2" xfId="26859" xr:uid="{527425AD-2CA5-436F-A65D-54FBB39450A0}"/>
    <cellStyle name="Calculation 45 2 2" xfId="26860" xr:uid="{ED26AFFC-F0E9-4949-B1D5-660671BACA89}"/>
    <cellStyle name="Calculation 45 3" xfId="26861" xr:uid="{12C4943C-F505-422C-9CD8-60DBFA5E85B2}"/>
    <cellStyle name="Calculation 45 4" xfId="26862" xr:uid="{C1E03CB2-5B2F-402D-B942-42C089B9DD1D}"/>
    <cellStyle name="Calculation 45 5" xfId="26863" xr:uid="{7E66A063-7E3E-484C-B1FF-034B592BAC63}"/>
    <cellStyle name="Calculation 45 6" xfId="26864" xr:uid="{FE82513B-2907-4740-BB78-C777398C5F82}"/>
    <cellStyle name="Calculation 45 7" xfId="26865" xr:uid="{702516AE-EB48-4E55-B717-7EE0BD295A93}"/>
    <cellStyle name="Calculation 46" xfId="26866" xr:uid="{45BBBB47-5DB9-4C0C-9306-F3CA28801780}"/>
    <cellStyle name="Calculation 46 2" xfId="26867" xr:uid="{F0B67405-FB59-4FC8-BBA2-47E5663F1299}"/>
    <cellStyle name="Calculation 46 2 2" xfId="26868" xr:uid="{397C7A6D-8A71-4F0B-85EB-E137C3927101}"/>
    <cellStyle name="Calculation 46 3" xfId="26869" xr:uid="{2E08B042-A599-4840-9030-00E7FEA6EA4D}"/>
    <cellStyle name="Calculation 46 4" xfId="26870" xr:uid="{2B3F148F-AE92-4D96-9215-17DFAD6A9ABA}"/>
    <cellStyle name="Calculation 46 5" xfId="26871" xr:uid="{CA7D5784-5B03-4E02-B357-76835001FDFD}"/>
    <cellStyle name="Calculation 46 6" xfId="26872" xr:uid="{1787B7F8-6C29-4E25-A787-6C1311047B76}"/>
    <cellStyle name="Calculation 46 7" xfId="26873" xr:uid="{FE0CF86C-D3D5-44BB-808C-406B6C1FD4CC}"/>
    <cellStyle name="Calculation 47" xfId="26874" xr:uid="{022DF77C-8097-4D26-952B-EA4B59DB66C4}"/>
    <cellStyle name="Calculation 47 2" xfId="26875" xr:uid="{38BAFD38-9C0E-40BD-970C-773B765A9EBA}"/>
    <cellStyle name="Calculation 47 2 2" xfId="26876" xr:uid="{2F5D1DF8-3687-4BFF-977E-0355ED346302}"/>
    <cellStyle name="Calculation 47 3" xfId="26877" xr:uid="{625A834A-1AF4-4511-8DFC-1B99F2AC80F0}"/>
    <cellStyle name="Calculation 47 4" xfId="26878" xr:uid="{AC67A6D9-23AE-4DA1-9C66-B7221C86B836}"/>
    <cellStyle name="Calculation 47 5" xfId="26879" xr:uid="{F46F4C8D-2ADA-4B47-A5C1-E857172A4407}"/>
    <cellStyle name="Calculation 47 6" xfId="26880" xr:uid="{14F55503-3877-4318-A009-5F4044DD5792}"/>
    <cellStyle name="Calculation 47 7" xfId="26881" xr:uid="{2D49CA8E-153B-40C2-8A88-8E3F0E0F6AF1}"/>
    <cellStyle name="Calculation 48" xfId="26882" xr:uid="{0CD6F1B6-E832-4448-AD0A-07CCEF26FC8D}"/>
    <cellStyle name="Calculation 48 2" xfId="26883" xr:uid="{B2AB362C-DDAB-4DE0-A41B-EB822D24A0C2}"/>
    <cellStyle name="Calculation 48 2 2" xfId="26884" xr:uid="{DB57404B-21DA-4DAB-A39F-A999A1CFD0E7}"/>
    <cellStyle name="Calculation 48 3" xfId="26885" xr:uid="{BF873B82-8ED3-479D-ABE2-E5E033AA99C8}"/>
    <cellStyle name="Calculation 48 4" xfId="26886" xr:uid="{2CF109F9-73E1-41B0-9A38-E7ACE0C99705}"/>
    <cellStyle name="Calculation 48 5" xfId="26887" xr:uid="{5DEE04D4-BB61-4EA3-B436-72583F044271}"/>
    <cellStyle name="Calculation 48 6" xfId="26888" xr:uid="{D67FA7B5-CC71-4391-A23E-C3100A07BA73}"/>
    <cellStyle name="Calculation 48 7" xfId="26889" xr:uid="{1B66287A-C1AB-4605-ADD8-368A8E21C018}"/>
    <cellStyle name="Calculation 49" xfId="26890" xr:uid="{BC0F9D1C-6AC4-4C81-9764-D90093D5EFB1}"/>
    <cellStyle name="Calculation 49 2" xfId="26891" xr:uid="{6AA188CF-BC35-4FF2-85A3-63C0A2711616}"/>
    <cellStyle name="Calculation 49 2 2" xfId="26892" xr:uid="{E8F0DD6F-CB4E-4446-BA3B-6199A806DAD7}"/>
    <cellStyle name="Calculation 49 3" xfId="26893" xr:uid="{9CC07A96-DDC9-40C0-B131-6840B28B35AE}"/>
    <cellStyle name="Calculation 49 4" xfId="26894" xr:uid="{A968CEB5-582F-436B-9AA5-A06D27E854F0}"/>
    <cellStyle name="Calculation 49 5" xfId="26895" xr:uid="{A3C46B75-FF2E-4A3E-ACDF-A5F14098DF19}"/>
    <cellStyle name="Calculation 49 6" xfId="26896" xr:uid="{3776A87C-6D5B-4059-A954-47C03C3A784B}"/>
    <cellStyle name="Calculation 49 7" xfId="26897" xr:uid="{1F5C2725-B48E-424A-83EA-06B518E711CF}"/>
    <cellStyle name="Calculation 5" xfId="26898" xr:uid="{B4CEA95B-3DAF-4D13-926C-D8118860C99D}"/>
    <cellStyle name="Calculation 5 2" xfId="26899" xr:uid="{A7935ED0-293B-4A52-939A-D2DB5321FDB8}"/>
    <cellStyle name="Calculation 5 2 2" xfId="26900" xr:uid="{54114CAE-B58B-41A4-9DA2-2750B3EFC7BD}"/>
    <cellStyle name="Calculation 5 3" xfId="26901" xr:uid="{B7F0231D-D826-4E40-BF15-48BDD7DE0638}"/>
    <cellStyle name="Calculation 5 4" xfId="26902" xr:uid="{7EBCA42C-5500-44FE-B8C5-7F12509C7F09}"/>
    <cellStyle name="Calculation 5 5" xfId="26903" xr:uid="{A53063B8-2819-4BCF-B0A8-E6198CF42E9B}"/>
    <cellStyle name="Calculation 5 6" xfId="26904" xr:uid="{45C447A9-05AF-419A-BF2F-ACC5B85900D0}"/>
    <cellStyle name="Calculation 5 7" xfId="26905" xr:uid="{33E77983-673D-4803-ABEB-88430854A9A4}"/>
    <cellStyle name="Calculation 50" xfId="26906" xr:uid="{E31AA6A6-8162-45D3-9B7E-81389EBEFCB6}"/>
    <cellStyle name="Calculation 50 2" xfId="26907" xr:uid="{8BBBDCD1-A47A-4141-9415-CBC5BF629147}"/>
    <cellStyle name="Calculation 50 2 2" xfId="26908" xr:uid="{C63FD0C0-C508-4D95-9698-C42131CCA230}"/>
    <cellStyle name="Calculation 50 3" xfId="26909" xr:uid="{7A8A46EC-47BF-4F32-83B1-45369F2F5875}"/>
    <cellStyle name="Calculation 50 4" xfId="26910" xr:uid="{4C9C9DAC-3F30-489A-95B0-90DDE1E7CB2E}"/>
    <cellStyle name="Calculation 50 5" xfId="26911" xr:uid="{5626BB09-0C74-4859-B1A2-B65CB354B794}"/>
    <cellStyle name="Calculation 50 6" xfId="26912" xr:uid="{8800C2ED-18CA-4164-A205-37BF10742D68}"/>
    <cellStyle name="Calculation 50 7" xfId="26913" xr:uid="{56BF673D-8E7C-4D6B-8642-7896E4872C8E}"/>
    <cellStyle name="Calculation 51" xfId="26914" xr:uid="{E027958A-A8C5-4387-B9FD-3EBAF7349DE6}"/>
    <cellStyle name="Calculation 51 2" xfId="26915" xr:uid="{C321CE8F-5593-448B-9FF3-FE5FEB7E8D5B}"/>
    <cellStyle name="Calculation 51 2 2" xfId="26916" xr:uid="{D6DD0F3A-9609-4D59-9557-932DF667858B}"/>
    <cellStyle name="Calculation 51 3" xfId="26917" xr:uid="{FDA3BF7F-269F-4847-BDEA-C63FDE6B1DDB}"/>
    <cellStyle name="Calculation 51 4" xfId="26918" xr:uid="{2BB473CA-5F0B-4B56-AD1A-11DBDA58B208}"/>
    <cellStyle name="Calculation 51 5" xfId="26919" xr:uid="{323B3FC0-7661-4059-8A78-D337EF221FF8}"/>
    <cellStyle name="Calculation 51 6" xfId="26920" xr:uid="{B98AD88C-71FD-43B8-B4C8-A1562931F220}"/>
    <cellStyle name="Calculation 51 7" xfId="26921" xr:uid="{C314600F-C6DC-4C35-B24A-52216D393726}"/>
    <cellStyle name="Calculation 52" xfId="26922" xr:uid="{CD6D86AD-5A3D-4CF7-B6D0-438703C44602}"/>
    <cellStyle name="Calculation 52 2" xfId="26923" xr:uid="{482DB80E-CB86-4990-AC06-CCC7D7130878}"/>
    <cellStyle name="Calculation 52 2 2" xfId="26924" xr:uid="{9C244B2C-DA75-4920-92F5-102590595789}"/>
    <cellStyle name="Calculation 52 3" xfId="26925" xr:uid="{968F48DD-39C6-4B45-A6C8-54EE178F692A}"/>
    <cellStyle name="Calculation 52 4" xfId="26926" xr:uid="{C8D20B1A-27AD-46C5-A8DA-10D02D98085D}"/>
    <cellStyle name="Calculation 52 5" xfId="26927" xr:uid="{5FCF922B-CCC4-4ED7-843C-99C4F69789B6}"/>
    <cellStyle name="Calculation 52 6" xfId="26928" xr:uid="{89E4BA96-166C-42D1-9B9F-F6AF0B749286}"/>
    <cellStyle name="Calculation 52 7" xfId="26929" xr:uid="{09B9CB99-E32F-4256-AC49-BE933E184946}"/>
    <cellStyle name="Calculation 53" xfId="26930" xr:uid="{1E57CA0E-CDA8-415C-AA78-DD76A32AA319}"/>
    <cellStyle name="Calculation 53 2" xfId="26931" xr:uid="{DD165D5E-2C78-4622-BD49-8B362D0AA18A}"/>
    <cellStyle name="Calculation 53 2 2" xfId="26932" xr:uid="{B2A15878-3CA7-4971-8554-FE5BBBEF6233}"/>
    <cellStyle name="Calculation 53 3" xfId="26933" xr:uid="{5793CA38-1D39-40E0-84F6-A2DC85D636F1}"/>
    <cellStyle name="Calculation 53 4" xfId="26934" xr:uid="{644E3271-7856-414E-BCF0-5D3105443E8D}"/>
    <cellStyle name="Calculation 53 5" xfId="26935" xr:uid="{56C0BD72-E084-4E3B-8ED4-420E1D3BF260}"/>
    <cellStyle name="Calculation 53 6" xfId="26936" xr:uid="{F282120B-49F7-4A43-8FCA-D3B0040A967B}"/>
    <cellStyle name="Calculation 53 7" xfId="26937" xr:uid="{8C467B1B-0BC6-48F7-BBFA-9F0BCD2418E4}"/>
    <cellStyle name="Calculation 54" xfId="26938" xr:uid="{F08A2190-ABF6-4B35-9536-4340418CA8E7}"/>
    <cellStyle name="Calculation 54 2" xfId="26939" xr:uid="{5C906D8B-C2B8-43E6-B454-FC4A776823A7}"/>
    <cellStyle name="Calculation 54 2 2" xfId="26940" xr:uid="{C921B412-EBEF-41CE-9041-B87C53B76C81}"/>
    <cellStyle name="Calculation 54 3" xfId="26941" xr:uid="{3ECDA34C-7A24-458A-998A-D797A3E72F92}"/>
    <cellStyle name="Calculation 54 4" xfId="26942" xr:uid="{995987BF-9225-4445-914A-900F5BA02A99}"/>
    <cellStyle name="Calculation 54 5" xfId="26943" xr:uid="{B2CC9DAC-4CC3-41F0-A106-AA78BF46A10E}"/>
    <cellStyle name="Calculation 54 6" xfId="26944" xr:uid="{2AF21AEA-DD96-47E8-8F3A-F50AA40A9FA0}"/>
    <cellStyle name="Calculation 54 7" xfId="26945" xr:uid="{44856AE2-BF54-43EB-8A47-4BB8EFA655F3}"/>
    <cellStyle name="Calculation 55" xfId="26946" xr:uid="{4EF74209-8DF4-4B30-B0CF-B2978A816008}"/>
    <cellStyle name="Calculation 55 2" xfId="26947" xr:uid="{6B7C5BF6-F94A-4717-B908-AA8190C4EF50}"/>
    <cellStyle name="Calculation 55 3" xfId="26948" xr:uid="{8DBDD62D-0C31-4193-BB76-528A0A289DD7}"/>
    <cellStyle name="Calculation 55 4" xfId="26949" xr:uid="{4BF7CEFF-537F-4B19-926E-5C27F27956B1}"/>
    <cellStyle name="Calculation 55 5" xfId="26950" xr:uid="{8EEEAB74-99FC-4E51-95F8-235D58E77798}"/>
    <cellStyle name="Calculation 55 6" xfId="26951" xr:uid="{9052031E-D522-49A7-B0FD-16A960F892CB}"/>
    <cellStyle name="Calculation 55 7" xfId="26952" xr:uid="{EA711AB1-9A5C-4DCD-8206-173D961D2C2A}"/>
    <cellStyle name="Calculation 56" xfId="26953" xr:uid="{56C06C56-FFBE-46C2-AAA8-3B33CB9082A5}"/>
    <cellStyle name="Calculation 56 2" xfId="26954" xr:uid="{1738EF1C-6699-4F25-AD95-63CCB536CD50}"/>
    <cellStyle name="Calculation 57" xfId="26955" xr:uid="{2CDE094B-C502-4EFD-8FF9-B939291113D7}"/>
    <cellStyle name="Calculation 58" xfId="26956" xr:uid="{AD7FFBF9-D215-47C5-98F8-25795211D231}"/>
    <cellStyle name="Calculation 59" xfId="26957" xr:uid="{F8E69EFE-5700-4DB9-89B9-34717915DC3D}"/>
    <cellStyle name="Calculation 6" xfId="26958" xr:uid="{0BE1B9B1-7F7E-4438-998E-C5163581BB62}"/>
    <cellStyle name="Calculation 6 2" xfId="26959" xr:uid="{995D9C53-2720-4C60-A9EF-40D630A056DE}"/>
    <cellStyle name="Calculation 6 2 2" xfId="26960" xr:uid="{1CF34E8F-CBFA-4740-96B2-EEB9A6C7F412}"/>
    <cellStyle name="Calculation 6 3" xfId="26961" xr:uid="{90D934FF-EBB8-4175-A381-1C5B1A5F6031}"/>
    <cellStyle name="Calculation 6 4" xfId="26962" xr:uid="{6F9A6E65-B50E-49C5-929B-1093BC40D665}"/>
    <cellStyle name="Calculation 6 5" xfId="26963" xr:uid="{EF5231E0-9025-48F3-B6FA-11E65EA004B5}"/>
    <cellStyle name="Calculation 6 6" xfId="26964" xr:uid="{CB107EB5-F7E6-46CF-A0EE-58B139ABA514}"/>
    <cellStyle name="Calculation 6 7" xfId="26965" xr:uid="{319B8A80-F56A-49AE-959B-8AE2B6B39AA9}"/>
    <cellStyle name="Calculation 60" xfId="26966" xr:uid="{20BFCF45-1F01-4785-A363-26F3D67B26AF}"/>
    <cellStyle name="Calculation 61" xfId="26967" xr:uid="{CAD582E6-49CF-4891-9D8A-54EB8C8B158C}"/>
    <cellStyle name="Calculation 62" xfId="26968" xr:uid="{329EDF02-D0D0-402F-BEBA-44254B1D6A33}"/>
    <cellStyle name="Calculation 62 2" xfId="26969" xr:uid="{DAB4B8E0-CF97-442E-B8B5-471F992B0150}"/>
    <cellStyle name="Calculation 62 3" xfId="26970" xr:uid="{FF6B5E74-7B27-436B-9027-2F6D97C49499}"/>
    <cellStyle name="Calculation 62 4" xfId="26971" xr:uid="{C8B6239C-62E6-4CC6-9C03-A23526E959B3}"/>
    <cellStyle name="Calculation 62 5" xfId="26972" xr:uid="{5AA8D79C-99F3-4B50-8174-87E9A073F13E}"/>
    <cellStyle name="Calculation 62 6" xfId="26973" xr:uid="{C39C23D6-6585-47F6-BF8D-53FC12DDF4F4}"/>
    <cellStyle name="Calculation 63" xfId="26974" xr:uid="{A94ABFD5-75D0-452E-AF02-ECEF6D061756}"/>
    <cellStyle name="Calculation 63 2" xfId="26975" xr:uid="{36EC66E3-F553-49CE-B413-989A35634088}"/>
    <cellStyle name="Calculation 63 3" xfId="26976" xr:uid="{1A12AA13-CCB2-4DCA-B1EA-B7BA1465E7A0}"/>
    <cellStyle name="Calculation 63 4" xfId="26977" xr:uid="{019BB6AE-F671-43AD-9F40-22606156E2F2}"/>
    <cellStyle name="Calculation 63 5" xfId="26978" xr:uid="{0F4E6005-63F5-430C-BAB2-0AD5552C1328}"/>
    <cellStyle name="Calculation 63 6" xfId="26979" xr:uid="{68100C76-541A-45F5-B44C-392F740259B8}"/>
    <cellStyle name="Calculation 64" xfId="26980" xr:uid="{8493B68F-578F-4860-B507-1E36EB7689A5}"/>
    <cellStyle name="Calculation 64 2" xfId="26981" xr:uid="{7308273E-D47E-414A-A70C-D9455768434E}"/>
    <cellStyle name="Calculation 64 2 2" xfId="26982" xr:uid="{2ED1898C-F3F8-4B3D-BE52-F7695BF6C85C}"/>
    <cellStyle name="Calculation 64 2 3" xfId="26983" xr:uid="{643F2A5C-A5FF-4161-87A6-CF1DA2A25B7C}"/>
    <cellStyle name="Calculation 64 3" xfId="26984" xr:uid="{6F4299B2-5EF4-4215-9778-6610BC111F21}"/>
    <cellStyle name="Calculation 64 4" xfId="26985" xr:uid="{2474D1AB-94DE-47F3-9E60-CFA59F665988}"/>
    <cellStyle name="Calculation 64 5" xfId="26986" xr:uid="{AC545AE0-544F-4426-A4BB-D2E759549E42}"/>
    <cellStyle name="Calculation 64 6" xfId="26987" xr:uid="{28358530-D6DA-44E9-8CAF-3E7218B0ABD6}"/>
    <cellStyle name="Calculation 65" xfId="26988" xr:uid="{C1ED4E49-C10C-422F-AB42-1BC56ABEC11C}"/>
    <cellStyle name="Calculation 65 2" xfId="26989" xr:uid="{93E622A7-EB37-4E24-90F8-F199DAF42D9A}"/>
    <cellStyle name="Calculation 65 3" xfId="26990" xr:uid="{A5A445A3-8784-4101-B86C-D672AC717B46}"/>
    <cellStyle name="Calculation 66" xfId="26991" xr:uid="{F8B5D9BC-148E-42EF-9844-0AB47C71B6B8}"/>
    <cellStyle name="Calculation 66 2" xfId="26992" xr:uid="{571CF18F-3FB0-415A-BB4A-7E26270D736F}"/>
    <cellStyle name="Calculation 66 3" xfId="26993" xr:uid="{38581026-3A2F-4E0B-8450-1081DE1FC57F}"/>
    <cellStyle name="Calculation 67" xfId="26994" xr:uid="{D0ECFDA9-5541-4D4F-B5F3-7A419C981F3A}"/>
    <cellStyle name="Calculation 67 2" xfId="26995" xr:uid="{1E7C47C0-51C5-44B6-8D4F-32B1886F08C4}"/>
    <cellStyle name="Calculation 67 3" xfId="26996" xr:uid="{9EA19D29-719A-480D-AA92-289261588FF1}"/>
    <cellStyle name="Calculation 68" xfId="26997" xr:uid="{88C75703-4C11-426E-A734-07B476E57EC2}"/>
    <cellStyle name="Calculation 68 2" xfId="26998" xr:uid="{45A6E9B3-D186-46DB-B821-BC7B8E72A5DC}"/>
    <cellStyle name="Calculation 68 3" xfId="26999" xr:uid="{6B0F649B-6DDA-4BB7-B2DC-05EDC96A7E47}"/>
    <cellStyle name="Calculation 69" xfId="27000" xr:uid="{94F8CD4E-7780-44C4-A437-35B9F34AEAF7}"/>
    <cellStyle name="Calculation 7" xfId="27001" xr:uid="{E2B32413-9091-443E-B952-B985EC4EE68E}"/>
    <cellStyle name="Calculation 7 2" xfId="27002" xr:uid="{743F3B33-D1BC-4B84-A528-9935AB1FFC23}"/>
    <cellStyle name="Calculation 7 2 2" xfId="27003" xr:uid="{83EF3973-A85A-4A01-878E-5EBCFA0A41CF}"/>
    <cellStyle name="Calculation 7 3" xfId="27004" xr:uid="{C78A9B60-05A6-4E4D-B5DA-4509AE39ACF3}"/>
    <cellStyle name="Calculation 7 4" xfId="27005" xr:uid="{65E7281A-1637-409F-9CB0-9D46068B125B}"/>
    <cellStyle name="Calculation 7 5" xfId="27006" xr:uid="{064B8965-BB61-434D-8BD0-2E986237DD8A}"/>
    <cellStyle name="Calculation 7 6" xfId="27007" xr:uid="{57750A04-3E3C-48C5-8D76-1607685A347B}"/>
    <cellStyle name="Calculation 7 7" xfId="27008" xr:uid="{100DF4FE-0EE7-4DE7-9BC1-F67F731B6E26}"/>
    <cellStyle name="Calculation 70" xfId="27009" xr:uid="{844628BC-9027-4E20-A296-D6917A103527}"/>
    <cellStyle name="Calculation 71" xfId="27010" xr:uid="{0D3609BB-A9DA-48EB-AAE5-D8691B39B3E6}"/>
    <cellStyle name="Calculation 72" xfId="27011" xr:uid="{425BDC09-5484-46DF-B0F1-C589D98AC41E}"/>
    <cellStyle name="Calculation 73" xfId="27012" xr:uid="{15AF29CE-3EBB-469F-8488-3CD1DA0B668A}"/>
    <cellStyle name="Calculation 74" xfId="38068" xr:uid="{8E9428CE-06EE-4261-956B-8CF45267C83B}"/>
    <cellStyle name="Calculation 75" xfId="38107" xr:uid="{2C1C53E4-D20A-4707-A830-F849043A469C}"/>
    <cellStyle name="Calculation 76" xfId="38106" xr:uid="{1216E585-F2AF-4B80-A49A-D09581E1F5F2}"/>
    <cellStyle name="Calculation 77" xfId="38097" xr:uid="{F40980FB-2E94-4923-86BA-50C05C83BDA1}"/>
    <cellStyle name="Calculation 8" xfId="27013" xr:uid="{5ABBD57E-32C7-4ACD-808A-9FC7CB89F73C}"/>
    <cellStyle name="Calculation 8 2" xfId="27014" xr:uid="{2AAC49A1-FDC3-4225-8594-DA27A518424B}"/>
    <cellStyle name="Calculation 8 2 2" xfId="27015" xr:uid="{CB090F16-8473-41B9-9C54-6CCFAD78BBE6}"/>
    <cellStyle name="Calculation 8 3" xfId="27016" xr:uid="{B0F42C45-6170-4030-90BF-8F11A659D101}"/>
    <cellStyle name="Calculation 8 4" xfId="27017" xr:uid="{94A547AC-D2A4-4BC1-918F-E37477812EE7}"/>
    <cellStyle name="Calculation 8 5" xfId="27018" xr:uid="{F59558DA-1F5C-4BE3-827C-188BE5EF35AB}"/>
    <cellStyle name="Calculation 8 6" xfId="27019" xr:uid="{FCB03119-C1E2-42E0-99F5-939DABE5D8A1}"/>
    <cellStyle name="Calculation 8 7" xfId="27020" xr:uid="{040CFFC6-E753-4400-85A0-B4D010296FF5}"/>
    <cellStyle name="Calculation 9" xfId="27021" xr:uid="{9EA7AEC4-0079-4D79-B88F-9DD9E35F625C}"/>
    <cellStyle name="Calculation 9 2" xfId="27022" xr:uid="{7C979F83-32FB-4717-AECD-15B7FB5A050F}"/>
    <cellStyle name="Calculation 9 2 2" xfId="27023" xr:uid="{76C74C62-9174-4017-9820-C1716F7E46C9}"/>
    <cellStyle name="Calculation 9 3" xfId="27024" xr:uid="{E5CB82BE-380A-4FC1-80D1-AE5C1D08871D}"/>
    <cellStyle name="Calculation 9 4" xfId="27025" xr:uid="{F684D87C-D249-474D-8126-D5A673EC1966}"/>
    <cellStyle name="Calculation 9 5" xfId="27026" xr:uid="{5B4FBD6A-2F12-4759-8F56-3D3C4F6847AF}"/>
    <cellStyle name="Calculation 9 6" xfId="27027" xr:uid="{98FD8B1A-376C-4A09-9BCF-0E84EE89E689}"/>
    <cellStyle name="Calculation 9 7" xfId="27028" xr:uid="{D5107712-6882-4EB4-96AC-9AA8B0765F10}"/>
    <cellStyle name="category" xfId="1922" xr:uid="{EBC57055-8420-45EB-B111-E88778AB9E82}"/>
    <cellStyle name="Centered Heading" xfId="1923" xr:uid="{AA73CF28-0C43-4BEB-8D58-796FCB1E91D6}"/>
    <cellStyle name="CenterHead" xfId="1924" xr:uid="{293FDCA6-785B-4420-8689-EF19A4B6FDAE}"/>
    <cellStyle name="Check Cell" xfId="22" builtinId="23" customBuiltin="1"/>
    <cellStyle name="Check Cell 10" xfId="27029" xr:uid="{FACB71E5-39F5-4494-9C6B-53CFB2AAFAED}"/>
    <cellStyle name="Check Cell 10 2" xfId="27030" xr:uid="{BB40A8DD-D09A-4617-9E82-0878DD130D71}"/>
    <cellStyle name="Check Cell 10 2 2" xfId="27031" xr:uid="{6D52EDAA-F7EA-4C3E-A2B2-07DFC01B747C}"/>
    <cellStyle name="Check Cell 10 3" xfId="27032" xr:uid="{55BCF7F8-E89D-4B76-AC22-FA15AC49F383}"/>
    <cellStyle name="Check Cell 10 4" xfId="27033" xr:uid="{5A57879D-1FBA-4A32-9799-A5A79E0D897C}"/>
    <cellStyle name="Check Cell 10 5" xfId="27034" xr:uid="{5F2ED640-3FDD-4462-9CA3-F544589933A3}"/>
    <cellStyle name="Check Cell 10 6" xfId="27035" xr:uid="{49603A7D-3E24-40BF-A20A-8D1BE1D7B1BA}"/>
    <cellStyle name="Check Cell 10 7" xfId="27036" xr:uid="{ACB66FD9-AA6A-4C17-AA89-4639999FDB85}"/>
    <cellStyle name="Check Cell 11" xfId="27037" xr:uid="{6E064DF4-2B09-4F29-BAE6-4398E03EDBDE}"/>
    <cellStyle name="Check Cell 11 2" xfId="27038" xr:uid="{85D2625A-8FB8-403C-8DA5-368156A11F11}"/>
    <cellStyle name="Check Cell 11 2 2" xfId="27039" xr:uid="{1AD7F9B1-D685-4E13-BE09-EE9B65A89CE3}"/>
    <cellStyle name="Check Cell 11 3" xfId="27040" xr:uid="{84B657B9-4880-4F8C-AB51-F25FB9E6EEB2}"/>
    <cellStyle name="Check Cell 11 4" xfId="27041" xr:uid="{717774F0-54C2-469A-8C90-BA9862D76C53}"/>
    <cellStyle name="Check Cell 11 5" xfId="27042" xr:uid="{DE5EFFB7-6F53-4E98-9152-966DD441BC01}"/>
    <cellStyle name="Check Cell 11 6" xfId="27043" xr:uid="{8311FF61-AC8A-4B37-8F99-C6BA11289937}"/>
    <cellStyle name="Check Cell 11 7" xfId="27044" xr:uid="{8652F92B-65C6-4346-96A6-AF7C370D4F2E}"/>
    <cellStyle name="Check Cell 12" xfId="27045" xr:uid="{A767DA76-4B29-4A51-B485-715D75A165E4}"/>
    <cellStyle name="Check Cell 12 2" xfId="27046" xr:uid="{C153D53C-688D-49EE-B24F-37B032F0567D}"/>
    <cellStyle name="Check Cell 12 2 2" xfId="27047" xr:uid="{8CAEE527-D12F-4210-9FC2-F119EC808484}"/>
    <cellStyle name="Check Cell 12 3" xfId="27048" xr:uid="{5EBA3FCF-67B7-4B22-86AD-F3E9211FA792}"/>
    <cellStyle name="Check Cell 12 4" xfId="27049" xr:uid="{6030C5D9-0787-4B26-B377-AB61E53F2677}"/>
    <cellStyle name="Check Cell 12 5" xfId="27050" xr:uid="{8360C25E-BE69-4725-8264-9C6386918F63}"/>
    <cellStyle name="Check Cell 12 6" xfId="27051" xr:uid="{B65EFA2A-61A7-42ED-BCFC-2885CFD34368}"/>
    <cellStyle name="Check Cell 12 7" xfId="27052" xr:uid="{E075E2B4-1466-47D4-8F4B-2E04485A9CBC}"/>
    <cellStyle name="Check Cell 13" xfId="27053" xr:uid="{AD944630-A7FE-4597-8867-B14656DBBC33}"/>
    <cellStyle name="Check Cell 13 2" xfId="27054" xr:uid="{F802329C-242B-47D9-A8D5-777DE8B4AEF1}"/>
    <cellStyle name="Check Cell 13 2 2" xfId="27055" xr:uid="{166A957B-655D-4008-8B11-F3FC4526D4F2}"/>
    <cellStyle name="Check Cell 13 3" xfId="27056" xr:uid="{1CEDF95A-75A9-4E65-8092-7288EFA3B977}"/>
    <cellStyle name="Check Cell 13 4" xfId="27057" xr:uid="{D3001C4E-3138-429C-9314-D82F332E0141}"/>
    <cellStyle name="Check Cell 13 5" xfId="27058" xr:uid="{4D7FAFFD-2969-4F64-8075-B0B2F2FD01B7}"/>
    <cellStyle name="Check Cell 13 6" xfId="27059" xr:uid="{B5631C61-0E96-47A6-99D5-BEAC370801A9}"/>
    <cellStyle name="Check Cell 13 7" xfId="27060" xr:uid="{E542B227-90F8-4539-80A7-1D0D2938D1AF}"/>
    <cellStyle name="Check Cell 14" xfId="27061" xr:uid="{3E1B3BFC-9B43-48F7-A442-BC6300A417B8}"/>
    <cellStyle name="Check Cell 14 2" xfId="27062" xr:uid="{79392BD5-7505-4742-8B17-595895E3499C}"/>
    <cellStyle name="Check Cell 14 2 2" xfId="27063" xr:uid="{8C107C15-2E11-4F4F-AECD-887B4D7BA979}"/>
    <cellStyle name="Check Cell 14 3" xfId="27064" xr:uid="{C7AFE893-ABE6-460C-98F1-C6D4F8BD0207}"/>
    <cellStyle name="Check Cell 14 4" xfId="27065" xr:uid="{851FAC59-27A5-4BE3-8B60-24A606557BFF}"/>
    <cellStyle name="Check Cell 14 5" xfId="27066" xr:uid="{B527FB80-9CCA-425C-B0C5-BE4828FB9C14}"/>
    <cellStyle name="Check Cell 14 6" xfId="27067" xr:uid="{959A2313-17B1-4940-B04B-79AD7F70CB60}"/>
    <cellStyle name="Check Cell 14 7" xfId="27068" xr:uid="{DB8566B5-CDBB-4A2F-92BB-1EB3B37CCF0D}"/>
    <cellStyle name="Check Cell 15" xfId="27069" xr:uid="{16070107-ED46-447F-AB0D-2DB9038F908C}"/>
    <cellStyle name="Check Cell 15 2" xfId="27070" xr:uid="{8395F839-AF38-4E4C-81F7-B10564F38C2E}"/>
    <cellStyle name="Check Cell 15 2 2" xfId="27071" xr:uid="{DB859EF9-0B19-4276-9A1D-7FE07D85D376}"/>
    <cellStyle name="Check Cell 15 3" xfId="27072" xr:uid="{98076F57-1342-4A9B-B7A9-192A7FA75526}"/>
    <cellStyle name="Check Cell 15 4" xfId="27073" xr:uid="{9A25CCAD-5939-4E20-8A03-B1CC0F704070}"/>
    <cellStyle name="Check Cell 15 5" xfId="27074" xr:uid="{1C350FFB-E1CE-474F-842C-BDA0728CC205}"/>
    <cellStyle name="Check Cell 15 6" xfId="27075" xr:uid="{1F8868AF-EB46-4E53-9DAD-C60FC2EE0CB0}"/>
    <cellStyle name="Check Cell 15 7" xfId="27076" xr:uid="{5900BC59-1063-46E8-9292-ADB0853E83B2}"/>
    <cellStyle name="Check Cell 16" xfId="27077" xr:uid="{389D69BF-8182-40A7-9C63-092EF2BB626F}"/>
    <cellStyle name="Check Cell 16 2" xfId="27078" xr:uid="{C08203EC-01D6-45EE-B9C5-2211BE56B5C5}"/>
    <cellStyle name="Check Cell 16 2 2" xfId="27079" xr:uid="{CEFEF0E3-3EF2-47FD-87BC-F0A118F88951}"/>
    <cellStyle name="Check Cell 16 3" xfId="27080" xr:uid="{41D66872-AF66-4F68-ABC8-BF963D84B72C}"/>
    <cellStyle name="Check Cell 16 4" xfId="27081" xr:uid="{5A92D1E5-9BEB-48BA-B75C-3C7559091B1C}"/>
    <cellStyle name="Check Cell 16 5" xfId="27082" xr:uid="{09125979-9ED4-4A3A-8C73-E3FBB4BFCC68}"/>
    <cellStyle name="Check Cell 16 6" xfId="27083" xr:uid="{4BF8F4F3-7DE5-4C1F-81C3-17B593EB1FA6}"/>
    <cellStyle name="Check Cell 16 7" xfId="27084" xr:uid="{4E1595B2-1C2A-4279-A98D-E39187DB367B}"/>
    <cellStyle name="Check Cell 17" xfId="27085" xr:uid="{445BE5A6-C84B-4CA1-951E-E811C9096BED}"/>
    <cellStyle name="Check Cell 17 2" xfId="27086" xr:uid="{A8D9D788-009D-4CB6-AB62-5EFC31E82628}"/>
    <cellStyle name="Check Cell 17 2 2" xfId="27087" xr:uid="{196B5C37-D675-4E0F-AE3E-DB97D8D2A7D2}"/>
    <cellStyle name="Check Cell 17 3" xfId="27088" xr:uid="{FFF7472E-C5CF-4E03-BD6A-D1C11A7A1DD0}"/>
    <cellStyle name="Check Cell 17 4" xfId="27089" xr:uid="{C3AC2D3F-2800-4B43-BE52-DC815B5A6518}"/>
    <cellStyle name="Check Cell 17 5" xfId="27090" xr:uid="{04E899A3-EE66-4574-89D3-838F6D0DC958}"/>
    <cellStyle name="Check Cell 17 6" xfId="27091" xr:uid="{30DB8341-1416-4E5D-97A2-7D0BD83BEBA0}"/>
    <cellStyle name="Check Cell 17 7" xfId="27092" xr:uid="{44285576-F85A-4DF6-B05B-517EEFBB287E}"/>
    <cellStyle name="Check Cell 18" xfId="27093" xr:uid="{FF882D05-735A-4C03-9FB3-93777633988B}"/>
    <cellStyle name="Check Cell 18 2" xfId="27094" xr:uid="{12B52981-D302-4306-9E0F-A89C9B50657A}"/>
    <cellStyle name="Check Cell 18 2 2" xfId="27095" xr:uid="{92640023-E8E5-4066-96DA-4F57F7B1BEAF}"/>
    <cellStyle name="Check Cell 18 3" xfId="27096" xr:uid="{2B179328-1899-4F12-B9B9-F84F6948DD9C}"/>
    <cellStyle name="Check Cell 18 4" xfId="27097" xr:uid="{B03B634A-BE3D-42E3-8E5E-A2C77C40ACAF}"/>
    <cellStyle name="Check Cell 18 5" xfId="27098" xr:uid="{10999D38-B4E2-4B88-8C13-ED2962B85A7B}"/>
    <cellStyle name="Check Cell 18 6" xfId="27099" xr:uid="{8F7CFFC3-F256-440A-AEA8-270A6D4F3729}"/>
    <cellStyle name="Check Cell 18 7" xfId="27100" xr:uid="{58560A9F-E78F-4243-B441-C63106E55AAF}"/>
    <cellStyle name="Check Cell 19" xfId="27101" xr:uid="{31405346-8240-42EF-B486-E5C5049F343F}"/>
    <cellStyle name="Check Cell 19 2" xfId="27102" xr:uid="{15B0689C-74B5-4C5E-A5EA-6182C0B1ED8E}"/>
    <cellStyle name="Check Cell 19 2 2" xfId="27103" xr:uid="{2472373A-1952-43BF-A26B-64F0A1EC4F8D}"/>
    <cellStyle name="Check Cell 19 3" xfId="27104" xr:uid="{9CE57144-920F-47DC-84AF-8F39F5648185}"/>
    <cellStyle name="Check Cell 19 4" xfId="27105" xr:uid="{E5800FE9-7402-43D5-814F-69372C910AF3}"/>
    <cellStyle name="Check Cell 19 5" xfId="27106" xr:uid="{FABBC326-190B-4AE8-8D88-EA216950D46D}"/>
    <cellStyle name="Check Cell 19 6" xfId="27107" xr:uid="{BB891E7D-9600-4F7F-9FB4-54153552D69B}"/>
    <cellStyle name="Check Cell 19 7" xfId="27108" xr:uid="{83BACDB8-B6C8-4670-BF0C-015BBD7699EE}"/>
    <cellStyle name="Check Cell 2" xfId="321" xr:uid="{29EEB4AF-58C6-4A3A-9938-214D7DF4FAE6}"/>
    <cellStyle name="Check Cell 2 10" xfId="37742" xr:uid="{9B3E7BAA-E2BD-4CA0-851A-E1A7DE254D25}"/>
    <cellStyle name="Check Cell 2 11" xfId="5480" xr:uid="{06F154B8-9A12-4772-B46B-73BFC25072D1}"/>
    <cellStyle name="Check Cell 2 2" xfId="27110" xr:uid="{24F7DA2C-1EB5-4565-8738-E38370EC23E4}"/>
    <cellStyle name="Check Cell 2 2 2" xfId="27111" xr:uid="{9B83A110-0B56-4FBA-B299-128EFFD60389}"/>
    <cellStyle name="Check Cell 2 3" xfId="27112" xr:uid="{9479BD09-D4A8-4CB4-ADBD-A8E776562D67}"/>
    <cellStyle name="Check Cell 2 4" xfId="27113" xr:uid="{FAC41972-619E-4752-9A35-B1A290D17A82}"/>
    <cellStyle name="Check Cell 2 5" xfId="27114" xr:uid="{CBE7F2C1-EBD6-457D-A6CB-BBC933EBF23C}"/>
    <cellStyle name="Check Cell 2 6" xfId="27115" xr:uid="{35302BA2-56F0-4FB6-BB05-1A42A6A379F0}"/>
    <cellStyle name="Check Cell 2 7" xfId="27116" xr:uid="{847886A5-5DC9-4959-A30F-04BA6A53B594}"/>
    <cellStyle name="Check Cell 2 8" xfId="27117" xr:uid="{BBC1FDBF-5327-4198-84DA-70A78EA2239A}"/>
    <cellStyle name="Check Cell 2 9" xfId="27109" xr:uid="{ACA6A9D9-F446-4543-AA0A-4AE3A3E84A75}"/>
    <cellStyle name="Check Cell 20" xfId="27118" xr:uid="{3A06EC9F-C9B7-4648-BDF9-307B913B6690}"/>
    <cellStyle name="Check Cell 20 2" xfId="27119" xr:uid="{B6B45601-C5EE-4555-BCC2-BE46F309DA66}"/>
    <cellStyle name="Check Cell 20 2 2" xfId="27120" xr:uid="{3B03107A-1C8E-4689-A87B-4A27AAAC7F5D}"/>
    <cellStyle name="Check Cell 20 3" xfId="27121" xr:uid="{DEF45052-3367-4564-AA38-9B383F44ADC7}"/>
    <cellStyle name="Check Cell 20 4" xfId="27122" xr:uid="{4804FB26-70C4-4006-90BA-E927401E0621}"/>
    <cellStyle name="Check Cell 20 5" xfId="27123" xr:uid="{565931CE-D894-4A37-AA01-D790AFCAAB45}"/>
    <cellStyle name="Check Cell 20 6" xfId="27124" xr:uid="{9F0B20C7-7365-482A-94A2-F3133A47524D}"/>
    <cellStyle name="Check Cell 20 7" xfId="27125" xr:uid="{EA06A0F4-C91C-4AF5-934C-0DB1E6DEF383}"/>
    <cellStyle name="Check Cell 21" xfId="27126" xr:uid="{D9A13D04-6643-4FBB-B096-CC8150680B6C}"/>
    <cellStyle name="Check Cell 21 2" xfId="27127" xr:uid="{50F9F8CF-30D2-4B62-B05A-187E3B2B2A1C}"/>
    <cellStyle name="Check Cell 21 2 2" xfId="27128" xr:uid="{E9F1CF3B-4971-4C66-B551-8AF55B5D51D3}"/>
    <cellStyle name="Check Cell 21 3" xfId="27129" xr:uid="{2E02B946-8CE5-44C1-BF07-15DD1C617B6F}"/>
    <cellStyle name="Check Cell 21 4" xfId="27130" xr:uid="{FB2D98A7-769C-4F99-BC1D-DE75DAFECC31}"/>
    <cellStyle name="Check Cell 21 5" xfId="27131" xr:uid="{58E28F6F-4F1C-4EE1-B5B9-DB92394D83AB}"/>
    <cellStyle name="Check Cell 21 6" xfId="27132" xr:uid="{F315FFA4-3498-49F9-B937-6745F797C9FE}"/>
    <cellStyle name="Check Cell 21 7" xfId="27133" xr:uid="{54CCEF4C-DE2D-4077-99A6-3C5434242D1A}"/>
    <cellStyle name="Check Cell 22" xfId="27134" xr:uid="{8CB258F7-BEC6-4F06-ABEF-BE3CF0F8C2F0}"/>
    <cellStyle name="Check Cell 22 2" xfId="27135" xr:uid="{8AC4A52E-0E31-43BC-98F2-6EC968AACB77}"/>
    <cellStyle name="Check Cell 22 2 2" xfId="27136" xr:uid="{7A1E7F5D-6CFF-4884-996E-FFE148AECF28}"/>
    <cellStyle name="Check Cell 22 3" xfId="27137" xr:uid="{FC91310F-BD3A-473D-8E57-7F1E2CA83349}"/>
    <cellStyle name="Check Cell 22 4" xfId="27138" xr:uid="{CEE09BDF-E9D8-4E54-AE6B-A87D27F7DBF2}"/>
    <cellStyle name="Check Cell 22 5" xfId="27139" xr:uid="{8A656236-3EFD-4497-9C54-436E12317B70}"/>
    <cellStyle name="Check Cell 22 6" xfId="27140" xr:uid="{1EE9B374-5E05-4CD6-8F06-8742F0F1DBF2}"/>
    <cellStyle name="Check Cell 22 7" xfId="27141" xr:uid="{38811491-B588-4C09-9D76-30AA193641FA}"/>
    <cellStyle name="Check Cell 23" xfId="27142" xr:uid="{732B5B62-D310-427B-BB6D-185B0369AE02}"/>
    <cellStyle name="Check Cell 23 2" xfId="27143" xr:uid="{91E48CAC-BF20-4678-AD61-AAF4F9939EF5}"/>
    <cellStyle name="Check Cell 23 2 2" xfId="27144" xr:uid="{63634183-B376-4610-873D-AD00B9E94748}"/>
    <cellStyle name="Check Cell 23 3" xfId="27145" xr:uid="{21A5D21C-797E-4018-9EE5-4BA4CC869762}"/>
    <cellStyle name="Check Cell 23 4" xfId="27146" xr:uid="{F9B21434-9227-47A7-A1FF-06D18DB5D1C4}"/>
    <cellStyle name="Check Cell 23 5" xfId="27147" xr:uid="{8F466BDB-F308-439F-8CB7-77A631086A8A}"/>
    <cellStyle name="Check Cell 23 6" xfId="27148" xr:uid="{A9415A55-25AE-4FC9-8C0B-05D75CD1E23D}"/>
    <cellStyle name="Check Cell 23 7" xfId="27149" xr:uid="{6CF6B99F-AAA5-460E-B2D0-5182C979267C}"/>
    <cellStyle name="Check Cell 24" xfId="27150" xr:uid="{277C957E-986D-4D81-A040-3CE8F0A3B272}"/>
    <cellStyle name="Check Cell 24 2" xfId="27151" xr:uid="{42E70A9E-47BD-4FA7-A48C-D47C441F35C3}"/>
    <cellStyle name="Check Cell 24 2 2" xfId="27152" xr:uid="{0E89019B-5327-4228-B25E-ECF08FDC3559}"/>
    <cellStyle name="Check Cell 24 3" xfId="27153" xr:uid="{A0196BAD-4826-4C9D-A340-5AE5A3ACC522}"/>
    <cellStyle name="Check Cell 24 4" xfId="27154" xr:uid="{E637547D-8852-41CE-AE70-F7CF1CADF7B9}"/>
    <cellStyle name="Check Cell 24 5" xfId="27155" xr:uid="{18596332-7E94-46B3-BDA6-EF17A42AA56C}"/>
    <cellStyle name="Check Cell 24 6" xfId="27156" xr:uid="{DB966ECF-6E09-4181-846C-96313F4C75CA}"/>
    <cellStyle name="Check Cell 24 7" xfId="27157" xr:uid="{5D65C423-3B8A-47DB-A9EA-ABA5EA46D86B}"/>
    <cellStyle name="Check Cell 25" xfId="27158" xr:uid="{E17E91F9-C414-4AEC-9789-2629172FACCD}"/>
    <cellStyle name="Check Cell 25 2" xfId="27159" xr:uid="{82AC327F-ABEA-44D9-A306-0494E4EEDC75}"/>
    <cellStyle name="Check Cell 25 2 2" xfId="27160" xr:uid="{C1229CF7-5536-4A1E-ABA7-B06F07F655C2}"/>
    <cellStyle name="Check Cell 25 3" xfId="27161" xr:uid="{42370303-C813-45D5-B2B4-0216E776DE32}"/>
    <cellStyle name="Check Cell 25 4" xfId="27162" xr:uid="{64AA757C-1DC1-4F58-8C28-E68A79AB85A5}"/>
    <cellStyle name="Check Cell 25 5" xfId="27163" xr:uid="{79EB4876-6E06-4661-9039-A8F4ED1BB37D}"/>
    <cellStyle name="Check Cell 25 6" xfId="27164" xr:uid="{D9E0477E-195E-4C90-B828-0E73B1877C84}"/>
    <cellStyle name="Check Cell 25 7" xfId="27165" xr:uid="{16E562D9-F729-422A-8102-9BC200BA9DB3}"/>
    <cellStyle name="Check Cell 26" xfId="27166" xr:uid="{46D9AA13-29AE-4858-8A76-095AE83CEE56}"/>
    <cellStyle name="Check Cell 26 2" xfId="27167" xr:uid="{6D1741C5-C108-47F5-82CA-08DF9800C98E}"/>
    <cellStyle name="Check Cell 26 2 2" xfId="27168" xr:uid="{621C9608-AD82-46B1-B9BA-AEB788DD5652}"/>
    <cellStyle name="Check Cell 26 3" xfId="27169" xr:uid="{E3357CEB-CF97-4608-9855-1CB1AD254403}"/>
    <cellStyle name="Check Cell 26 4" xfId="27170" xr:uid="{0AFAD663-8C5F-4027-96A9-952151C78D53}"/>
    <cellStyle name="Check Cell 26 5" xfId="27171" xr:uid="{3BB2A7AC-746B-44E7-99E8-0E9AE82C33F9}"/>
    <cellStyle name="Check Cell 26 6" xfId="27172" xr:uid="{3CFB9A7B-6BEA-4FB2-863C-45A271BD1222}"/>
    <cellStyle name="Check Cell 26 7" xfId="27173" xr:uid="{15AAC317-8AA0-41C2-8E8F-5D5C4E74F381}"/>
    <cellStyle name="Check Cell 27" xfId="27174" xr:uid="{3BBFC53B-87F5-4930-92C3-8D92398D2FD9}"/>
    <cellStyle name="Check Cell 27 2" xfId="27175" xr:uid="{2264A24B-DA98-463F-B420-5E2F5E9804F0}"/>
    <cellStyle name="Check Cell 27 2 2" xfId="27176" xr:uid="{32AB67B4-86E8-4BB3-9F8F-736D7DE65B3A}"/>
    <cellStyle name="Check Cell 27 3" xfId="27177" xr:uid="{01BD97CC-7836-4A62-A97B-AA55F5988A77}"/>
    <cellStyle name="Check Cell 27 4" xfId="27178" xr:uid="{15ADF84C-2BF2-4B8A-B842-BF979972398E}"/>
    <cellStyle name="Check Cell 27 5" xfId="27179" xr:uid="{9E4B91BA-073D-4943-A0A4-92C62A5A7B79}"/>
    <cellStyle name="Check Cell 27 6" xfId="27180" xr:uid="{1CAA565E-00D8-444F-B512-E8CCA50D8F94}"/>
    <cellStyle name="Check Cell 27 7" xfId="27181" xr:uid="{69591DB7-6B86-47A4-A00C-D891BA1C0392}"/>
    <cellStyle name="Check Cell 28" xfId="27182" xr:uid="{CA1DE6AF-8528-4083-933A-2933B6349DC6}"/>
    <cellStyle name="Check Cell 28 2" xfId="27183" xr:uid="{604FAD14-1532-4082-A67B-49F3C50A4DA7}"/>
    <cellStyle name="Check Cell 28 2 2" xfId="27184" xr:uid="{8DCC8947-134E-449E-BF39-0155C21A4E54}"/>
    <cellStyle name="Check Cell 28 3" xfId="27185" xr:uid="{C03DB209-49EB-4366-9B78-9D17923F819F}"/>
    <cellStyle name="Check Cell 28 4" xfId="27186" xr:uid="{15AF4962-A374-4A6C-AA0D-ADA1FB493D7B}"/>
    <cellStyle name="Check Cell 28 5" xfId="27187" xr:uid="{E67A2DEA-C208-4D99-B863-A22D73D27646}"/>
    <cellStyle name="Check Cell 28 6" xfId="27188" xr:uid="{A8867C74-9772-4C69-935D-437737118CC7}"/>
    <cellStyle name="Check Cell 28 7" xfId="27189" xr:uid="{DD27B34B-6850-4895-9762-597C3F9D0E74}"/>
    <cellStyle name="Check Cell 29" xfId="27190" xr:uid="{821424F1-0639-4262-B519-D61E6F331A25}"/>
    <cellStyle name="Check Cell 29 2" xfId="27191" xr:uid="{47BC3796-54F7-41C9-8BB7-F5CD79C96E54}"/>
    <cellStyle name="Check Cell 29 2 2" xfId="27192" xr:uid="{86DF9CAE-A4AE-40A5-9E97-97E4DB9C649B}"/>
    <cellStyle name="Check Cell 29 3" xfId="27193" xr:uid="{24C5C088-0AC4-42BF-93B8-672AB4CD4F3C}"/>
    <cellStyle name="Check Cell 29 4" xfId="27194" xr:uid="{0D2F7796-2B25-4F9D-B43A-A2C6DD93C4CF}"/>
    <cellStyle name="Check Cell 29 5" xfId="27195" xr:uid="{5FDD25AA-93B4-41BB-9A4D-0575B239415B}"/>
    <cellStyle name="Check Cell 29 6" xfId="27196" xr:uid="{EDA44895-B891-436D-8C32-7D5154E5FC50}"/>
    <cellStyle name="Check Cell 29 7" xfId="27197" xr:uid="{5DDE40F3-C567-4955-A117-8E9ECCF37192}"/>
    <cellStyle name="Check Cell 3" xfId="322" xr:uid="{2BC8BB95-CEB2-49CB-BAD8-BA9A5048C186}"/>
    <cellStyle name="Check Cell 3 2" xfId="27199" xr:uid="{BE01427D-B5CB-4A04-B904-55C770864AAD}"/>
    <cellStyle name="Check Cell 3 2 2" xfId="27200" xr:uid="{B3CDC7C0-8222-4E1C-A709-2D7D313F5348}"/>
    <cellStyle name="Check Cell 3 3" xfId="27201" xr:uid="{FEE17034-980B-4884-957C-DFEE169274DB}"/>
    <cellStyle name="Check Cell 3 4" xfId="27202" xr:uid="{D7A731DE-2C0A-4B6B-BC4B-2AD5DC5A7AFE}"/>
    <cellStyle name="Check Cell 3 5" xfId="27203" xr:uid="{59C042BB-040A-4917-89B7-6C90CBD2F090}"/>
    <cellStyle name="Check Cell 3 6" xfId="27204" xr:uid="{90988CB6-B562-4BAE-BDBC-31A68A1EADA8}"/>
    <cellStyle name="Check Cell 3 7" xfId="27205" xr:uid="{15329986-5031-4A26-8317-C8E495FFEE77}"/>
    <cellStyle name="Check Cell 3 8" xfId="27198" xr:uid="{F931DAB5-D616-4FF3-9566-452D298BCE0A}"/>
    <cellStyle name="Check Cell 3 9" xfId="5610" xr:uid="{284A393B-17ED-4AF2-8687-BB0FB8F0BF3A}"/>
    <cellStyle name="Check Cell 30" xfId="27206" xr:uid="{59AF2988-A399-419C-BFB6-C49F5FFFAFC3}"/>
    <cellStyle name="Check Cell 30 2" xfId="27207" xr:uid="{1C15F9C7-12D9-4A73-A7F4-D14C11B6B3B2}"/>
    <cellStyle name="Check Cell 30 2 2" xfId="27208" xr:uid="{35F0B768-D125-4AF0-8F80-B91D694C32B1}"/>
    <cellStyle name="Check Cell 30 3" xfId="27209" xr:uid="{BE396A7A-36D8-41CB-A1E7-2141C3FF5CE1}"/>
    <cellStyle name="Check Cell 30 4" xfId="27210" xr:uid="{1F077691-0992-41E4-AD59-5027C298BC31}"/>
    <cellStyle name="Check Cell 30 5" xfId="27211" xr:uid="{1D10268A-0A75-462A-8357-0471ADAA3992}"/>
    <cellStyle name="Check Cell 30 6" xfId="27212" xr:uid="{328CE0E1-7A31-49B2-AE52-38BEA00998DE}"/>
    <cellStyle name="Check Cell 30 7" xfId="27213" xr:uid="{56446397-0F4E-473F-B399-2A5469217A4F}"/>
    <cellStyle name="Check Cell 31" xfId="27214" xr:uid="{963133FF-1B2A-48E6-B60B-55587F64F619}"/>
    <cellStyle name="Check Cell 31 2" xfId="27215" xr:uid="{BF5D6CDF-7291-4DC9-971C-E44EF58ECD69}"/>
    <cellStyle name="Check Cell 31 2 2" xfId="27216" xr:uid="{9D1FC22C-4A7F-4650-A702-477EB38D6B14}"/>
    <cellStyle name="Check Cell 31 3" xfId="27217" xr:uid="{C5AE5803-278E-4EF9-BC2C-3779A2D4DE4B}"/>
    <cellStyle name="Check Cell 31 4" xfId="27218" xr:uid="{EDA673E6-8EC8-4058-B946-5B38FF48910D}"/>
    <cellStyle name="Check Cell 31 5" xfId="27219" xr:uid="{2CAB4C38-9797-4842-974A-755EB354B18A}"/>
    <cellStyle name="Check Cell 31 6" xfId="27220" xr:uid="{B986F734-F676-4FB0-AC96-812C3B3F5F58}"/>
    <cellStyle name="Check Cell 31 7" xfId="27221" xr:uid="{6852EEEC-22FF-411C-9B4B-47F7B810E16C}"/>
    <cellStyle name="Check Cell 32" xfId="27222" xr:uid="{D72353C2-6EEB-49DC-BA65-DDADC8F14B3B}"/>
    <cellStyle name="Check Cell 32 2" xfId="27223" xr:uid="{D3A7D272-E7DA-4861-B982-B89106CAA27D}"/>
    <cellStyle name="Check Cell 32 2 2" xfId="27224" xr:uid="{10E2C95B-E0DC-4030-BB7C-57B207A9D816}"/>
    <cellStyle name="Check Cell 32 3" xfId="27225" xr:uid="{E70A24CB-1C6A-4064-BCB2-52E565E4D4E8}"/>
    <cellStyle name="Check Cell 32 4" xfId="27226" xr:uid="{64057B2C-8836-4AF0-92F4-C6CD679718F6}"/>
    <cellStyle name="Check Cell 32 5" xfId="27227" xr:uid="{368A1BBC-AFD8-4DE0-8941-DD629B674673}"/>
    <cellStyle name="Check Cell 32 6" xfId="27228" xr:uid="{99FAFEB2-BB8B-4B5F-B14C-580890B700AF}"/>
    <cellStyle name="Check Cell 32 7" xfId="27229" xr:uid="{FE4A2324-D5F6-4B51-A066-2D62EDCE5C9E}"/>
    <cellStyle name="Check Cell 33" xfId="27230" xr:uid="{61C4696A-F59E-487D-9E04-5C649B76DADC}"/>
    <cellStyle name="Check Cell 33 2" xfId="27231" xr:uid="{90C21391-A4F4-49FA-A606-D9AB68ECE16A}"/>
    <cellStyle name="Check Cell 33 2 2" xfId="27232" xr:uid="{4B4607FD-DB80-4BC7-8565-C84702AA2047}"/>
    <cellStyle name="Check Cell 33 3" xfId="27233" xr:uid="{1FFE5AD5-622A-4F01-A3FF-42F6AE21A454}"/>
    <cellStyle name="Check Cell 33 4" xfId="27234" xr:uid="{B57F14A7-C709-45D9-A275-213A098249B8}"/>
    <cellStyle name="Check Cell 33 5" xfId="27235" xr:uid="{BAB80CF2-E889-4F11-8357-1394E51596E6}"/>
    <cellStyle name="Check Cell 33 6" xfId="27236" xr:uid="{0250A3B3-32FB-48E1-A71E-549529E0B5A3}"/>
    <cellStyle name="Check Cell 33 7" xfId="27237" xr:uid="{4BD22C6B-47ED-4065-AD06-84E6854E351B}"/>
    <cellStyle name="Check Cell 34" xfId="27238" xr:uid="{AEC72BBD-C1FC-47E6-A35C-412C8347709A}"/>
    <cellStyle name="Check Cell 34 2" xfId="27239" xr:uid="{7208FA3C-E407-459D-B413-D7B375D9445D}"/>
    <cellStyle name="Check Cell 34 2 2" xfId="27240" xr:uid="{9338B05F-1AFE-4846-8F67-5A837267EE6A}"/>
    <cellStyle name="Check Cell 34 3" xfId="27241" xr:uid="{116E9242-20E4-4D95-94DA-E9122BFF31DA}"/>
    <cellStyle name="Check Cell 34 4" xfId="27242" xr:uid="{8B9AE7DD-7AEA-412B-9C8F-ABDE658F6BC2}"/>
    <cellStyle name="Check Cell 34 5" xfId="27243" xr:uid="{BED2771D-F0A1-41CE-A8A3-F03AF216AB4F}"/>
    <cellStyle name="Check Cell 34 6" xfId="27244" xr:uid="{F84973E6-5050-4909-AEA4-B45FDE39D37B}"/>
    <cellStyle name="Check Cell 34 7" xfId="27245" xr:uid="{9D28AB71-CFC0-4D63-A1A6-775B2EE28447}"/>
    <cellStyle name="Check Cell 35" xfId="27246" xr:uid="{2C1074D2-DF03-4356-BCA2-27519B411546}"/>
    <cellStyle name="Check Cell 35 2" xfId="27247" xr:uid="{22E21CA0-266F-4821-B7B2-3C515043B441}"/>
    <cellStyle name="Check Cell 35 2 2" xfId="27248" xr:uid="{A75BF238-96F8-4827-A84B-7C19AC68AA16}"/>
    <cellStyle name="Check Cell 35 3" xfId="27249" xr:uid="{FDCADCA0-1DF0-4D1E-9555-710E07A0B601}"/>
    <cellStyle name="Check Cell 35 4" xfId="27250" xr:uid="{B00AF1C0-C2CA-43F7-B0D0-48352EFC648F}"/>
    <cellStyle name="Check Cell 35 5" xfId="27251" xr:uid="{180A6FFA-336D-4117-8213-C62D19573AC1}"/>
    <cellStyle name="Check Cell 35 6" xfId="27252" xr:uid="{AFD12A8E-30C7-4D04-9EEA-8B088EBD4B0B}"/>
    <cellStyle name="Check Cell 35 7" xfId="27253" xr:uid="{EA94E4B6-048B-4F39-A232-DC798E7DCE5F}"/>
    <cellStyle name="Check Cell 36" xfId="27254" xr:uid="{B87BF44E-9081-48C7-8336-17372507DA27}"/>
    <cellStyle name="Check Cell 36 2" xfId="27255" xr:uid="{0F62836C-099C-47C4-B099-2F871B8B08C2}"/>
    <cellStyle name="Check Cell 36 2 2" xfId="27256" xr:uid="{5DDC9EA2-7C72-4B79-BEB2-B4FA48D9064B}"/>
    <cellStyle name="Check Cell 36 3" xfId="27257" xr:uid="{CD5C82CF-C4B6-4C7C-AFAE-4CB979BC9A60}"/>
    <cellStyle name="Check Cell 36 4" xfId="27258" xr:uid="{B83FE4E1-BE39-47E7-9EFB-7430D9F0CBA4}"/>
    <cellStyle name="Check Cell 36 5" xfId="27259" xr:uid="{CAC2999F-1445-4948-AB79-AAAA90728FDE}"/>
    <cellStyle name="Check Cell 36 6" xfId="27260" xr:uid="{7AF13615-A204-488E-B1E4-59DD84D941B0}"/>
    <cellStyle name="Check Cell 36 7" xfId="27261" xr:uid="{E260E275-F018-4429-8697-C80334CA8F15}"/>
    <cellStyle name="Check Cell 37" xfId="27262" xr:uid="{D9EE5349-4DFA-4D9B-9994-D9035AD61A81}"/>
    <cellStyle name="Check Cell 37 2" xfId="27263" xr:uid="{35E039D0-7292-4AE6-B2CF-DE3BF66EDAE0}"/>
    <cellStyle name="Check Cell 37 2 2" xfId="27264" xr:uid="{D098DA94-4163-4CF4-99E7-79C9B4C12248}"/>
    <cellStyle name="Check Cell 37 3" xfId="27265" xr:uid="{1FDDC890-2540-48F2-99EC-72F94545975C}"/>
    <cellStyle name="Check Cell 37 4" xfId="27266" xr:uid="{0E9D23B3-0E5E-4000-B799-3EC9296D2DE2}"/>
    <cellStyle name="Check Cell 37 5" xfId="27267" xr:uid="{BEFEEEF3-F596-4261-9438-40960AD2061C}"/>
    <cellStyle name="Check Cell 37 6" xfId="27268" xr:uid="{C4E728FE-20D2-4B75-891C-C05EA64DF4D3}"/>
    <cellStyle name="Check Cell 37 7" xfId="27269" xr:uid="{04CC1E6D-8129-4547-9D8C-BC252FA4DE4D}"/>
    <cellStyle name="Check Cell 38" xfId="27270" xr:uid="{4E49A31E-DCD1-48DB-AFAD-3DD6A122A443}"/>
    <cellStyle name="Check Cell 38 2" xfId="27271" xr:uid="{EE8222FA-FBCE-4ABE-B9BC-5368855A7464}"/>
    <cellStyle name="Check Cell 38 2 2" xfId="27272" xr:uid="{E54B9125-C407-4F36-B26F-5C46EBDF1ABC}"/>
    <cellStyle name="Check Cell 38 3" xfId="27273" xr:uid="{81D4DD7D-0D7B-4DCA-A06E-1DE15765E376}"/>
    <cellStyle name="Check Cell 38 4" xfId="27274" xr:uid="{7613BE57-7FE4-4541-9360-4EA08370903A}"/>
    <cellStyle name="Check Cell 38 5" xfId="27275" xr:uid="{B5AED9BC-B24A-44DF-ACED-B887035FD1C5}"/>
    <cellStyle name="Check Cell 38 6" xfId="27276" xr:uid="{231EC44C-BE20-4E73-B541-361A5F96B4A1}"/>
    <cellStyle name="Check Cell 38 7" xfId="27277" xr:uid="{4740FAC3-C6AF-43B5-A9C0-66E70081BB11}"/>
    <cellStyle name="Check Cell 39" xfId="27278" xr:uid="{15D6A7A5-6424-46B0-8020-76EE54AB85E7}"/>
    <cellStyle name="Check Cell 39 2" xfId="27279" xr:uid="{3D20C0B9-8E12-4E57-940C-D1B9AA3E4CF5}"/>
    <cellStyle name="Check Cell 39 2 2" xfId="27280" xr:uid="{903044C6-554A-4BCF-9403-F0DA21D90B9F}"/>
    <cellStyle name="Check Cell 39 3" xfId="27281" xr:uid="{D183C625-B4D4-4782-828A-AA4540C84130}"/>
    <cellStyle name="Check Cell 39 4" xfId="27282" xr:uid="{0F6E69FD-4BA3-4DED-9217-1421AE159704}"/>
    <cellStyle name="Check Cell 39 5" xfId="27283" xr:uid="{A7A9A631-1E4D-4B93-8FDB-9F61BD37A784}"/>
    <cellStyle name="Check Cell 39 6" xfId="27284" xr:uid="{3BA65D1C-5CCF-437F-933C-5F40B81BED0A}"/>
    <cellStyle name="Check Cell 39 7" xfId="27285" xr:uid="{DFADBC29-20A6-4D89-A9CB-654E054753DA}"/>
    <cellStyle name="Check Cell 4" xfId="323" xr:uid="{ADC9415E-B89F-4F83-997B-4F1315C51E7B}"/>
    <cellStyle name="Check Cell 4 2" xfId="27287" xr:uid="{FB0DE805-BDDD-47F0-B564-743561C2EABC}"/>
    <cellStyle name="Check Cell 4 2 2" xfId="27288" xr:uid="{45D0A5AA-7463-4CA4-8BBF-8F6A4197F7FF}"/>
    <cellStyle name="Check Cell 4 3" xfId="27289" xr:uid="{18521D08-98AA-48F7-ABFE-65981ABBD39C}"/>
    <cellStyle name="Check Cell 4 4" xfId="27290" xr:uid="{74D8F050-DBBD-4A22-932A-C37784F13A4F}"/>
    <cellStyle name="Check Cell 4 5" xfId="27291" xr:uid="{B55738B4-887C-4500-8474-038A8517C7D4}"/>
    <cellStyle name="Check Cell 4 6" xfId="27292" xr:uid="{0B56C89C-24F6-4220-B449-D56C0ADD4983}"/>
    <cellStyle name="Check Cell 4 7" xfId="27293" xr:uid="{0B06E0E3-53FB-45E5-9975-9F2C56078A2D}"/>
    <cellStyle name="Check Cell 4 8" xfId="27286" xr:uid="{F0983F93-DAED-4979-917B-01C50FABD00D}"/>
    <cellStyle name="Check Cell 40" xfId="27294" xr:uid="{FDFD5260-AA02-457F-9E69-B5E60CA8D8CA}"/>
    <cellStyle name="Check Cell 40 2" xfId="27295" xr:uid="{8FB810B0-6354-4E78-8997-5CF05DBB2101}"/>
    <cellStyle name="Check Cell 40 2 2" xfId="27296" xr:uid="{D418168D-CA52-4683-8955-9DA6A2349EC9}"/>
    <cellStyle name="Check Cell 40 3" xfId="27297" xr:uid="{D3B2BAD8-CA75-464C-8536-C1DF9F513B2F}"/>
    <cellStyle name="Check Cell 40 4" xfId="27298" xr:uid="{B0D03725-B7CA-471A-9CF3-6B079F17DDC2}"/>
    <cellStyle name="Check Cell 40 5" xfId="27299" xr:uid="{EDA978A7-F472-4FB8-A387-D076C269441B}"/>
    <cellStyle name="Check Cell 40 6" xfId="27300" xr:uid="{DB3A5FAB-20FC-454F-9F66-351A768F4B6A}"/>
    <cellStyle name="Check Cell 40 7" xfId="27301" xr:uid="{2EEAC770-ED13-4728-A9CC-11723F49E969}"/>
    <cellStyle name="Check Cell 41" xfId="27302" xr:uid="{16C7F581-5E4F-4A7B-9337-1C6E4C486596}"/>
    <cellStyle name="Check Cell 41 2" xfId="27303" xr:uid="{DE2A8509-789E-4455-B0A8-A70E0FCE870F}"/>
    <cellStyle name="Check Cell 41 2 2" xfId="27304" xr:uid="{86FEE5CD-EE8D-41A1-9AC3-DF16A4FD8778}"/>
    <cellStyle name="Check Cell 41 3" xfId="27305" xr:uid="{AC409156-65B4-4EA0-9D9F-10DD92F4E127}"/>
    <cellStyle name="Check Cell 41 4" xfId="27306" xr:uid="{33B33B6C-1F75-4B50-8B64-2EF5D29BED2A}"/>
    <cellStyle name="Check Cell 41 5" xfId="27307" xr:uid="{155FE831-80A7-45CE-9F5A-1ABDDE642051}"/>
    <cellStyle name="Check Cell 41 6" xfId="27308" xr:uid="{2F014BB8-36F7-45E3-A5CC-4DF77C343A39}"/>
    <cellStyle name="Check Cell 41 7" xfId="27309" xr:uid="{36D0A3F0-AD03-41AE-B75F-5699E1758ADD}"/>
    <cellStyle name="Check Cell 42" xfId="27310" xr:uid="{3C49F7CD-3113-46FB-89CD-4C574339C587}"/>
    <cellStyle name="Check Cell 42 2" xfId="27311" xr:uid="{71A20E20-4D8E-4866-A915-16900719B5A1}"/>
    <cellStyle name="Check Cell 42 2 2" xfId="27312" xr:uid="{C632D224-C88B-4A1D-BF58-115D0F32CACD}"/>
    <cellStyle name="Check Cell 42 3" xfId="27313" xr:uid="{C34C17B6-8DFA-49A9-A2A1-02A8EAA6FB1B}"/>
    <cellStyle name="Check Cell 42 4" xfId="27314" xr:uid="{627F9696-B3A3-4B75-8800-47A1814D9193}"/>
    <cellStyle name="Check Cell 42 5" xfId="27315" xr:uid="{265F68A7-E9C4-4E6C-A3C4-BE4FB78E854D}"/>
    <cellStyle name="Check Cell 42 6" xfId="27316" xr:uid="{01E3A780-EA31-4657-BB1C-900C5F065940}"/>
    <cellStyle name="Check Cell 42 7" xfId="27317" xr:uid="{77ED4C32-853A-45AA-A5A3-9D568B02B4BA}"/>
    <cellStyle name="Check Cell 43" xfId="27318" xr:uid="{5197BF8A-56C4-48EA-B544-948378531FAD}"/>
    <cellStyle name="Check Cell 43 2" xfId="27319" xr:uid="{808C43B8-7678-49D8-AD31-1D960724CAAB}"/>
    <cellStyle name="Check Cell 43 2 2" xfId="27320" xr:uid="{0D3A2ED1-B68C-4502-8F8E-567470AB0C24}"/>
    <cellStyle name="Check Cell 43 3" xfId="27321" xr:uid="{FB85BF47-D1D2-4AB2-B088-A6A9289BDDB8}"/>
    <cellStyle name="Check Cell 43 4" xfId="27322" xr:uid="{5D77DFBD-6EE6-4863-B448-5045412886F0}"/>
    <cellStyle name="Check Cell 43 5" xfId="27323" xr:uid="{26721B80-F5F0-447C-A0A3-27036851FC2F}"/>
    <cellStyle name="Check Cell 43 6" xfId="27324" xr:uid="{3C3659D3-B72B-42F9-816D-14B9AC9ADF8C}"/>
    <cellStyle name="Check Cell 43 7" xfId="27325" xr:uid="{231F261E-0A58-4DCE-BE36-E14A59827D4A}"/>
    <cellStyle name="Check Cell 44" xfId="27326" xr:uid="{C552F805-DE68-4776-AF3B-C4CC5FEA8402}"/>
    <cellStyle name="Check Cell 44 2" xfId="27327" xr:uid="{67878E32-6B1A-4EB8-B658-5038E0A93939}"/>
    <cellStyle name="Check Cell 44 2 2" xfId="27328" xr:uid="{98FEF594-F7D8-45B3-9AFB-D85D908FA796}"/>
    <cellStyle name="Check Cell 44 3" xfId="27329" xr:uid="{06F89A06-2962-45A6-8F9C-166A077B92FC}"/>
    <cellStyle name="Check Cell 44 4" xfId="27330" xr:uid="{B2D0AAF9-BBE8-4C9C-B573-0CA21BEE5814}"/>
    <cellStyle name="Check Cell 44 5" xfId="27331" xr:uid="{DF7DB410-46F8-4F88-A7D8-478DB319962A}"/>
    <cellStyle name="Check Cell 44 6" xfId="27332" xr:uid="{1D5B8AC4-8336-428D-AC4D-71A515469EC4}"/>
    <cellStyle name="Check Cell 44 7" xfId="27333" xr:uid="{29E514A6-9C44-412C-9CA6-5905849226A5}"/>
    <cellStyle name="Check Cell 45" xfId="27334" xr:uid="{325FDE71-A167-45A9-9F15-1DFE0C4851B2}"/>
    <cellStyle name="Check Cell 45 2" xfId="27335" xr:uid="{08E47EA6-06DB-4428-8CC3-2A12338551BA}"/>
    <cellStyle name="Check Cell 45 2 2" xfId="27336" xr:uid="{F4063D73-26C1-48C5-9C63-03BDF10EE12E}"/>
    <cellStyle name="Check Cell 45 3" xfId="27337" xr:uid="{2EC2D9B1-CAE7-47B2-BDD8-C9EFAB906FB5}"/>
    <cellStyle name="Check Cell 45 4" xfId="27338" xr:uid="{710051DE-87C1-4823-BFD8-D656731A2066}"/>
    <cellStyle name="Check Cell 45 5" xfId="27339" xr:uid="{0BF591CA-BC8A-49D6-9A4E-4FC07ED00FAE}"/>
    <cellStyle name="Check Cell 45 6" xfId="27340" xr:uid="{D28FA15D-48CF-4FA2-A50F-B274AA53778B}"/>
    <cellStyle name="Check Cell 45 7" xfId="27341" xr:uid="{B6C5E2E4-5C72-402D-A6D4-2DE5D3754F7D}"/>
    <cellStyle name="Check Cell 46" xfId="27342" xr:uid="{2F037979-A457-489E-890B-5F8E03D4CA51}"/>
    <cellStyle name="Check Cell 46 2" xfId="27343" xr:uid="{7A1B3315-685A-4240-9635-82A988C7E227}"/>
    <cellStyle name="Check Cell 46 2 2" xfId="27344" xr:uid="{3320FCF7-CAD9-4DDE-9A01-1FBD5595C491}"/>
    <cellStyle name="Check Cell 46 3" xfId="27345" xr:uid="{6E6DD863-FD00-4C09-AAD6-BAD52E303403}"/>
    <cellStyle name="Check Cell 46 4" xfId="27346" xr:uid="{A83253E4-4FA1-4939-8BB7-FBBC96C20CA2}"/>
    <cellStyle name="Check Cell 46 5" xfId="27347" xr:uid="{E48612B0-9425-43E5-9C9C-A245BA71F675}"/>
    <cellStyle name="Check Cell 46 6" xfId="27348" xr:uid="{947A427B-BBD1-41FE-967D-BDA19AB662D9}"/>
    <cellStyle name="Check Cell 46 7" xfId="27349" xr:uid="{2F6D9B26-232A-4DA7-9C8F-57F9222D7195}"/>
    <cellStyle name="Check Cell 47" xfId="27350" xr:uid="{2D91B8FA-3755-4162-9D32-48258506AFE2}"/>
    <cellStyle name="Check Cell 47 2" xfId="27351" xr:uid="{AF0E0E6F-224E-4951-B675-F0353E4A4A07}"/>
    <cellStyle name="Check Cell 47 2 2" xfId="27352" xr:uid="{6381D527-7E35-4A30-A65A-713ED45EA62F}"/>
    <cellStyle name="Check Cell 47 3" xfId="27353" xr:uid="{70D4DBBC-72C1-4919-88F8-BD715086B3CB}"/>
    <cellStyle name="Check Cell 47 4" xfId="27354" xr:uid="{A7667F5D-BDB0-4228-9215-0ABCDE889834}"/>
    <cellStyle name="Check Cell 47 5" xfId="27355" xr:uid="{3EDF91EC-98D3-4D74-A27D-78FA9CB0182E}"/>
    <cellStyle name="Check Cell 47 6" xfId="27356" xr:uid="{637F1E8F-F4FD-4220-9C83-9D875932D5A8}"/>
    <cellStyle name="Check Cell 47 7" xfId="27357" xr:uid="{3E0A4A0F-23FA-4295-BCEE-60A86B469C78}"/>
    <cellStyle name="Check Cell 48" xfId="27358" xr:uid="{421B0000-7D9C-4339-A157-B009B79A47CB}"/>
    <cellStyle name="Check Cell 48 2" xfId="27359" xr:uid="{B8D677D8-BF5C-4BAF-839C-D06F0C1F2DEB}"/>
    <cellStyle name="Check Cell 48 2 2" xfId="27360" xr:uid="{D24AE846-55D2-47A9-9C27-3834790D0798}"/>
    <cellStyle name="Check Cell 48 3" xfId="27361" xr:uid="{71753220-EE21-4F68-A460-4B6E6C40A67F}"/>
    <cellStyle name="Check Cell 48 4" xfId="27362" xr:uid="{B95ACF25-64D1-45ED-9EE1-D95693101B40}"/>
    <cellStyle name="Check Cell 48 5" xfId="27363" xr:uid="{4917B2BD-1344-49D2-A23B-196F9C3CF010}"/>
    <cellStyle name="Check Cell 48 6" xfId="27364" xr:uid="{4B116229-2C6D-4E0D-9228-5DBBDDA71768}"/>
    <cellStyle name="Check Cell 48 7" xfId="27365" xr:uid="{BC4AB053-9B14-427D-9D32-D301728369E0}"/>
    <cellStyle name="Check Cell 49" xfId="27366" xr:uid="{BB9879D1-373C-4F2C-B87F-89CCDEF742F5}"/>
    <cellStyle name="Check Cell 49 2" xfId="27367" xr:uid="{896A38E4-C6C0-48C7-9873-1B4601D45F94}"/>
    <cellStyle name="Check Cell 49 2 2" xfId="27368" xr:uid="{CB0FC603-F86A-4341-938F-FEAC23138276}"/>
    <cellStyle name="Check Cell 49 3" xfId="27369" xr:uid="{6581CBE2-AE5C-4853-BF67-BCF822118F51}"/>
    <cellStyle name="Check Cell 49 4" xfId="27370" xr:uid="{93DD3993-18B8-4022-A2E1-82B844661F5B}"/>
    <cellStyle name="Check Cell 49 5" xfId="27371" xr:uid="{93C914CA-11A6-4357-9E44-6BF796BC09F2}"/>
    <cellStyle name="Check Cell 49 6" xfId="27372" xr:uid="{5486793B-5933-416C-9FC7-1E197592585F}"/>
    <cellStyle name="Check Cell 49 7" xfId="27373" xr:uid="{D88703A3-4E30-433B-B891-4B0D4905C737}"/>
    <cellStyle name="Check Cell 5" xfId="27374" xr:uid="{8E48B1D8-8AFA-4DE5-951B-CD3D7930DEF3}"/>
    <cellStyle name="Check Cell 5 2" xfId="27375" xr:uid="{71D1EEC6-7912-40B0-A8FF-4CB66A534D6E}"/>
    <cellStyle name="Check Cell 5 2 2" xfId="27376" xr:uid="{86EAA833-F3E3-44F4-9533-79B3A005191E}"/>
    <cellStyle name="Check Cell 5 3" xfId="27377" xr:uid="{03BA6BD6-2ACF-4C3D-AE08-5418C776ECE1}"/>
    <cellStyle name="Check Cell 5 4" xfId="27378" xr:uid="{4EC9C385-8A94-4419-A454-AFE888EC9E8F}"/>
    <cellStyle name="Check Cell 5 5" xfId="27379" xr:uid="{3F595917-9EBE-4465-A07F-8444C81BA9F7}"/>
    <cellStyle name="Check Cell 5 6" xfId="27380" xr:uid="{B263031D-0906-409B-B1F6-DEAC079A4BBC}"/>
    <cellStyle name="Check Cell 5 7" xfId="27381" xr:uid="{95F95657-9B5B-4663-8A4B-55839D69A2C6}"/>
    <cellStyle name="Check Cell 50" xfId="27382" xr:uid="{01B109C9-EB22-4082-A76A-5AABAB9787A2}"/>
    <cellStyle name="Check Cell 50 2" xfId="27383" xr:uid="{601E1B19-0C18-4B0C-8F88-84DDA813375F}"/>
    <cellStyle name="Check Cell 50 2 2" xfId="27384" xr:uid="{242D40FC-88CE-495F-81BF-B82AA3EF65B5}"/>
    <cellStyle name="Check Cell 50 3" xfId="27385" xr:uid="{5D098BD3-B414-4F7A-B771-F2EE7650214B}"/>
    <cellStyle name="Check Cell 50 4" xfId="27386" xr:uid="{3B4AF5B3-3361-4873-890B-56438DA8ED0C}"/>
    <cellStyle name="Check Cell 50 5" xfId="27387" xr:uid="{431AF142-4477-44A8-84CE-AF118ED747A7}"/>
    <cellStyle name="Check Cell 50 6" xfId="27388" xr:uid="{E14FB739-19BD-488F-895A-C14A2A641D60}"/>
    <cellStyle name="Check Cell 50 7" xfId="27389" xr:uid="{E083144C-50FC-4344-A148-1A2EDA6C5626}"/>
    <cellStyle name="Check Cell 51" xfId="27390" xr:uid="{54DAD210-D6DF-4ED4-9A50-99679E0C248E}"/>
    <cellStyle name="Check Cell 51 2" xfId="27391" xr:uid="{A90A6D6C-14C8-4F4D-80C3-E8539767E60E}"/>
    <cellStyle name="Check Cell 51 2 2" xfId="27392" xr:uid="{6C305441-EC5B-4BCC-A930-199F1BED66FA}"/>
    <cellStyle name="Check Cell 51 3" xfId="27393" xr:uid="{11A3E4DA-C728-4915-B4FD-0B6E32D9F079}"/>
    <cellStyle name="Check Cell 51 4" xfId="27394" xr:uid="{97B97352-6EEB-42B1-B0ED-CC83296647DF}"/>
    <cellStyle name="Check Cell 51 5" xfId="27395" xr:uid="{D35D5440-9023-4611-BAA1-92411D2EC6F1}"/>
    <cellStyle name="Check Cell 51 6" xfId="27396" xr:uid="{51D0BEEB-D3C6-459D-8FAF-19CC8CFA7E5A}"/>
    <cellStyle name="Check Cell 51 7" xfId="27397" xr:uid="{D5E745FD-F1EF-4669-B76F-79E829110C73}"/>
    <cellStyle name="Check Cell 52" xfId="27398" xr:uid="{A3562EFE-C949-43EB-9FD7-2C4FF753691D}"/>
    <cellStyle name="Check Cell 52 2" xfId="27399" xr:uid="{FC643A7A-803F-407E-9F16-1D86EC63D572}"/>
    <cellStyle name="Check Cell 52 2 2" xfId="27400" xr:uid="{7B7EFD41-FB76-47E3-94DB-77579C2E51E5}"/>
    <cellStyle name="Check Cell 52 3" xfId="27401" xr:uid="{CDBDB516-5C3E-4790-BFED-0157A40DDE88}"/>
    <cellStyle name="Check Cell 52 4" xfId="27402" xr:uid="{92113FE4-9137-4F17-91B9-78FCF91FA0AF}"/>
    <cellStyle name="Check Cell 52 5" xfId="27403" xr:uid="{E399581C-95DC-48CF-8F9D-2FFFFB5C5653}"/>
    <cellStyle name="Check Cell 52 6" xfId="27404" xr:uid="{4DA938D5-BFD6-42CE-8CF7-2DE6501FFCB7}"/>
    <cellStyle name="Check Cell 52 7" xfId="27405" xr:uid="{50B33E9D-D7D6-4EF8-BC83-7DE65B3F4F1F}"/>
    <cellStyle name="Check Cell 53" xfId="27406" xr:uid="{03AC5F6B-8650-4C39-9FB6-BF9A5AA547E6}"/>
    <cellStyle name="Check Cell 53 2" xfId="27407" xr:uid="{0928C96D-ADF1-4696-9FA4-92EC168131EB}"/>
    <cellStyle name="Check Cell 53 2 2" xfId="27408" xr:uid="{3C9B10E6-AB9E-433B-92D2-BF806304C4D4}"/>
    <cellStyle name="Check Cell 53 3" xfId="27409" xr:uid="{E0D9331F-561B-4D8F-9447-52607D6E5811}"/>
    <cellStyle name="Check Cell 53 4" xfId="27410" xr:uid="{C8459513-E672-4FFA-882C-AAF6A49F8EE2}"/>
    <cellStyle name="Check Cell 53 5" xfId="27411" xr:uid="{34709BDF-251A-4FC6-9777-E4B59F376877}"/>
    <cellStyle name="Check Cell 53 6" xfId="27412" xr:uid="{6D092C89-926D-4266-900D-780AFDD846ED}"/>
    <cellStyle name="Check Cell 53 7" xfId="27413" xr:uid="{7FE4F281-F329-470F-AEA9-5E0FE66BA2AA}"/>
    <cellStyle name="Check Cell 54" xfId="27414" xr:uid="{50B6AA6E-19AD-42E3-8BB2-862B939CF38F}"/>
    <cellStyle name="Check Cell 54 2" xfId="27415" xr:uid="{FAAF3744-38A9-4D03-895C-94851B5203BF}"/>
    <cellStyle name="Check Cell 54 2 2" xfId="27416" xr:uid="{242E7F3A-D40C-4D00-A884-01DC7CF665A9}"/>
    <cellStyle name="Check Cell 54 3" xfId="27417" xr:uid="{89D0E361-85C3-4AA5-9974-1759C0E4D74E}"/>
    <cellStyle name="Check Cell 54 4" xfId="27418" xr:uid="{18E355D5-6B51-41EF-8090-B09E06DA09DF}"/>
    <cellStyle name="Check Cell 54 5" xfId="27419" xr:uid="{E5120B9E-35CA-49D7-A513-2AEEB152B011}"/>
    <cellStyle name="Check Cell 54 6" xfId="27420" xr:uid="{FB8A4858-9F39-4134-9AE0-6D20495C6DDF}"/>
    <cellStyle name="Check Cell 54 7" xfId="27421" xr:uid="{0B1AC47D-CD92-4C1A-BC73-69E12021BC9A}"/>
    <cellStyle name="Check Cell 55" xfId="27422" xr:uid="{11A078E5-148A-4CD8-B7A8-FD6613636352}"/>
    <cellStyle name="Check Cell 55 2" xfId="27423" xr:uid="{B5658E00-5B8B-47E8-92C0-8249CE431553}"/>
    <cellStyle name="Check Cell 55 3" xfId="27424" xr:uid="{7B27184E-EDA0-4619-B773-605A6E649EBF}"/>
    <cellStyle name="Check Cell 55 4" xfId="27425" xr:uid="{E6FC0E09-830E-4555-B55B-CC04EFD89B81}"/>
    <cellStyle name="Check Cell 55 5" xfId="27426" xr:uid="{753D54B7-A735-408C-A151-98740D21DACD}"/>
    <cellStyle name="Check Cell 55 6" xfId="27427" xr:uid="{8C050F52-BBFE-4960-9D1A-89B44B631DF3}"/>
    <cellStyle name="Check Cell 55 7" xfId="27428" xr:uid="{04EEBA65-00A1-49A4-A14E-8A18F6DD1356}"/>
    <cellStyle name="Check Cell 56" xfId="27429" xr:uid="{ABA2A876-1C76-4A1E-9549-623581A752FF}"/>
    <cellStyle name="Check Cell 56 2" xfId="27430" xr:uid="{FE98A90A-12DD-4AF4-9309-D50FAC797F18}"/>
    <cellStyle name="Check Cell 57" xfId="27431" xr:uid="{999DC5D0-A890-410A-BF84-84F41AA6A0FF}"/>
    <cellStyle name="Check Cell 58" xfId="27432" xr:uid="{6E83ADF4-00BC-4C58-BFC6-56397BE3CD1E}"/>
    <cellStyle name="Check Cell 59" xfId="27433" xr:uid="{FE88E253-4EC1-4150-94EB-17C885FD9574}"/>
    <cellStyle name="Check Cell 6" xfId="27434" xr:uid="{ADF64A21-3509-4627-B361-B1BA79EAE958}"/>
    <cellStyle name="Check Cell 6 2" xfId="27435" xr:uid="{413495EE-DF99-4B8E-BCA0-7889013017F6}"/>
    <cellStyle name="Check Cell 6 2 2" xfId="27436" xr:uid="{FA2F65BE-AB3A-4B1A-A738-8E96CAE0D62D}"/>
    <cellStyle name="Check Cell 6 3" xfId="27437" xr:uid="{0FC3E1A5-DBBF-4DB4-AC06-C1CFAA45A2EE}"/>
    <cellStyle name="Check Cell 6 4" xfId="27438" xr:uid="{192869CA-9783-43E2-B73D-004EBA336437}"/>
    <cellStyle name="Check Cell 6 5" xfId="27439" xr:uid="{B36CBFE8-79C1-4999-BDB3-1FC94D55DB2F}"/>
    <cellStyle name="Check Cell 6 6" xfId="27440" xr:uid="{ECE62D45-55EA-40A2-8013-2EB97DCE704F}"/>
    <cellStyle name="Check Cell 6 7" xfId="27441" xr:uid="{F275B82A-53B7-4F4B-8A8E-8C56D3BB93C8}"/>
    <cellStyle name="Check Cell 60" xfId="27442" xr:uid="{0726B9AD-F971-4211-B63B-D2EB047956F2}"/>
    <cellStyle name="Check Cell 61" xfId="27443" xr:uid="{54B76501-427B-4DB8-AF9F-6D2C264C8298}"/>
    <cellStyle name="Check Cell 62" xfId="27444" xr:uid="{EF7A1812-A205-4AB0-AEF9-D372736C1043}"/>
    <cellStyle name="Check Cell 62 2" xfId="27445" xr:uid="{5AE784C0-D4DF-4332-B1A4-08908002D542}"/>
    <cellStyle name="Check Cell 62 3" xfId="27446" xr:uid="{6C2B201A-C297-40DD-9CF3-C9BF00748B05}"/>
    <cellStyle name="Check Cell 62 4" xfId="27447" xr:uid="{BE37B08D-8811-4333-AAE2-F7E8AEBE606F}"/>
    <cellStyle name="Check Cell 62 5" xfId="27448" xr:uid="{5996B81D-1FA4-4635-964F-0AF03282D952}"/>
    <cellStyle name="Check Cell 62 6" xfId="27449" xr:uid="{631A5B55-27E4-40F9-A4D6-95C5CDDECF39}"/>
    <cellStyle name="Check Cell 63" xfId="27450" xr:uid="{6417F7EF-673D-47BA-B005-C678E12A314C}"/>
    <cellStyle name="Check Cell 63 2" xfId="27451" xr:uid="{199F0106-F97E-43F3-B95A-4BC5A2457C28}"/>
    <cellStyle name="Check Cell 63 3" xfId="27452" xr:uid="{50AA3574-D82D-478D-9891-54E7CDE631BB}"/>
    <cellStyle name="Check Cell 63 4" xfId="27453" xr:uid="{6E3D5792-FB91-4C5F-92A7-744840C8C1B8}"/>
    <cellStyle name="Check Cell 63 5" xfId="27454" xr:uid="{67899AB6-79C1-4305-B396-BDA6821CF669}"/>
    <cellStyle name="Check Cell 63 6" xfId="27455" xr:uid="{352D21D6-0818-4103-A3D4-D920F00CE33F}"/>
    <cellStyle name="Check Cell 64" xfId="27456" xr:uid="{0024FEF8-D51C-476F-A4DD-316D089BB8F2}"/>
    <cellStyle name="Check Cell 64 2" xfId="27457" xr:uid="{D72C4803-5FEB-44F3-A311-018FA77044F5}"/>
    <cellStyle name="Check Cell 64 3" xfId="27458" xr:uid="{B31A3F27-2C72-48B7-8999-51F5C5FC8A27}"/>
    <cellStyle name="Check Cell 65" xfId="27459" xr:uid="{C5B17884-418B-4B0C-9E97-9746F82E1CF6}"/>
    <cellStyle name="Check Cell 66" xfId="27460" xr:uid="{350480D3-63B4-4785-87F5-3DE76638EEFA}"/>
    <cellStyle name="Check Cell 67" xfId="27461" xr:uid="{424C254C-FED1-4104-9DA5-D6B585B3DF95}"/>
    <cellStyle name="Check Cell 68" xfId="27462" xr:uid="{DF632149-3E35-47B7-956F-06797B58539C}"/>
    <cellStyle name="Check Cell 69" xfId="27463" xr:uid="{CFDE5A1E-C296-4337-AE12-CFEADF8D99A3}"/>
    <cellStyle name="Check Cell 7" xfId="27464" xr:uid="{4605C884-2A5F-4113-9988-1A2F145FF543}"/>
    <cellStyle name="Check Cell 7 2" xfId="27465" xr:uid="{524609EE-E53E-4845-8DF1-6E9CAC803A6B}"/>
    <cellStyle name="Check Cell 7 2 2" xfId="27466" xr:uid="{B54C61BB-84AE-4598-BA06-6E5DD58594D6}"/>
    <cellStyle name="Check Cell 7 3" xfId="27467" xr:uid="{5943F0DA-4B7D-44DF-AAE0-1457C73693E2}"/>
    <cellStyle name="Check Cell 7 4" xfId="27468" xr:uid="{B2643727-1A78-4D22-B871-CAB81CA5B6F3}"/>
    <cellStyle name="Check Cell 7 5" xfId="27469" xr:uid="{23888367-8EBB-4DF8-AAC4-3C98A3CF5FD1}"/>
    <cellStyle name="Check Cell 7 6" xfId="27470" xr:uid="{5F5F3068-2580-4EF2-A53C-A34E7FEA71D6}"/>
    <cellStyle name="Check Cell 7 7" xfId="27471" xr:uid="{D2642617-F077-49D2-92DB-2EAB444A7C42}"/>
    <cellStyle name="Check Cell 70" xfId="27472" xr:uid="{EF85F667-2F45-4595-B2CC-C81BC6B51989}"/>
    <cellStyle name="Check Cell 71" xfId="27473" xr:uid="{33D9F3A9-3EA9-4B2B-9425-72D54438F920}"/>
    <cellStyle name="Check Cell 8" xfId="27474" xr:uid="{0A7A35CD-C344-4850-B469-82547653E8D6}"/>
    <cellStyle name="Check Cell 8 2" xfId="27475" xr:uid="{F2A1F28E-E52E-403C-AE11-8A013F3190A9}"/>
    <cellStyle name="Check Cell 8 2 2" xfId="27476" xr:uid="{D10D8E60-89B3-4CA4-A7C7-5F87A6FFA81B}"/>
    <cellStyle name="Check Cell 8 3" xfId="27477" xr:uid="{930666B0-A42D-4FE9-B2EB-2FA25217253E}"/>
    <cellStyle name="Check Cell 8 4" xfId="27478" xr:uid="{B0E45A0E-9C45-4C78-A968-40AC1D77D771}"/>
    <cellStyle name="Check Cell 8 5" xfId="27479" xr:uid="{500EC099-D650-46FA-A1C7-6A663CBD6833}"/>
    <cellStyle name="Check Cell 8 6" xfId="27480" xr:uid="{F278B7E6-3D46-417C-9894-2FFD7915C6B4}"/>
    <cellStyle name="Check Cell 8 7" xfId="27481" xr:uid="{35A5D386-27CB-466D-8507-BA90A608D49B}"/>
    <cellStyle name="Check Cell 9" xfId="27482" xr:uid="{003D58C9-D516-4471-BD2B-950CAA404D20}"/>
    <cellStyle name="Check Cell 9 2" xfId="27483" xr:uid="{781E5201-3C29-46E1-A228-4F22AB2935EB}"/>
    <cellStyle name="Check Cell 9 2 2" xfId="27484" xr:uid="{F204280D-00F8-4549-AC6D-7A8FC8B8E983}"/>
    <cellStyle name="Check Cell 9 3" xfId="27485" xr:uid="{4BC4F6E2-5187-4791-9FF5-68A3652F93A8}"/>
    <cellStyle name="Check Cell 9 4" xfId="27486" xr:uid="{D2F3C68F-F055-4653-8B1F-FB30E56886DE}"/>
    <cellStyle name="Check Cell 9 5" xfId="27487" xr:uid="{7E3BAC96-01D0-4155-A121-6E44A953F10F}"/>
    <cellStyle name="Check Cell 9 6" xfId="27488" xr:uid="{55942408-C5EE-4315-B7A5-0521AA18CF9A}"/>
    <cellStyle name="Check Cell 9 7" xfId="27489" xr:uid="{5EA7DD54-ED49-4500-82D6-6A546FED1FD6}"/>
    <cellStyle name="Column_Title" xfId="1925" xr:uid="{79E3D341-A73E-4397-A5AE-68C0A57C0F70}"/>
    <cellStyle name="Comma" xfId="1" builtinId="3"/>
    <cellStyle name="Comma  - Style1" xfId="1926" xr:uid="{6E3CFF7E-71CC-40D2-A0EE-7DF9D80430C8}"/>
    <cellStyle name="Comma  - Style2" xfId="27490" xr:uid="{5B86BD03-3BA5-4A8D-B048-5C10E502C50F}"/>
    <cellStyle name="Comma  - Style3" xfId="27491" xr:uid="{D82A853E-87D8-4E92-A27C-405BDC65392E}"/>
    <cellStyle name="Comma  - Style4" xfId="27492" xr:uid="{1CF62136-3194-4CBD-86E6-AA4DF43438EF}"/>
    <cellStyle name="Comma  - Style5" xfId="27493" xr:uid="{6F609F34-D024-4CDE-B70F-5338E82E12EA}"/>
    <cellStyle name="Comma  - Style6" xfId="27494" xr:uid="{200862B9-E1D7-4261-B80E-5ACA7DECD208}"/>
    <cellStyle name="Comma  - Style7" xfId="27495" xr:uid="{8574B42D-16E9-4698-8484-4E2C19A004C9}"/>
    <cellStyle name="Comma  - Style8" xfId="27496" xr:uid="{59BC36F0-492D-4BD1-BC67-5C00F904856C}"/>
    <cellStyle name="Comma [0] 2" xfId="5221" xr:uid="{4A3B8211-7C09-46B3-8561-CEE6DFB1B8F3}"/>
    <cellStyle name="Comma [0] 2 2" xfId="37826" xr:uid="{99EBB627-139D-4570-B0B5-46AC1734B218}"/>
    <cellStyle name="Comma [0] 2 3" xfId="4824" xr:uid="{A0C6E8AB-FB18-43E9-B8B6-E5FE3C072713}"/>
    <cellStyle name="Comma [0] 2 4" xfId="38048" xr:uid="{C78354A2-67D9-4622-AC3D-8961690ED69D}"/>
    <cellStyle name="Comma [0] 3" xfId="5227" xr:uid="{322AAF93-6DF8-4698-B223-D87D41D4F26B}"/>
    <cellStyle name="Comma [0] 4" xfId="4812" xr:uid="{44021755-CDF5-4D59-B34C-8CACA49E68BD}"/>
    <cellStyle name="Comma [00]" xfId="1927" xr:uid="{633D06DD-834C-48DB-96A5-5A40D127772E}"/>
    <cellStyle name="Comma [00] 2" xfId="27497" xr:uid="{B5BFB21F-DF20-4B60-AACA-DB428236A69E}"/>
    <cellStyle name="Comma [00] 2 2" xfId="27498" xr:uid="{3A8C7737-9AD6-405A-9755-39FE17AF5125}"/>
    <cellStyle name="Comma [00] 3" xfId="27499" xr:uid="{37A82B2F-F49C-432F-A8DC-FBAEB5397129}"/>
    <cellStyle name="Comma 0.0" xfId="1928" xr:uid="{826A012B-30FC-469F-ABE0-D9BD5DF8EFFA}"/>
    <cellStyle name="Comma 0.00" xfId="1929" xr:uid="{80C0BD2C-9F3A-4574-BAF6-5E21D4BB19A4}"/>
    <cellStyle name="Comma 0.000" xfId="1930" xr:uid="{5CC31E47-3877-40AC-93C8-8F79F239965F}"/>
    <cellStyle name="Comma 10" xfId="325" xr:uid="{47C0AAB6-7B72-4D5C-B492-256EB670054A}"/>
    <cellStyle name="Comma 10 10" xfId="37794" xr:uid="{548FD812-9EC7-40A5-AEC9-D991ADCA9A89}"/>
    <cellStyle name="Comma 10 11" xfId="5215" xr:uid="{CA420573-0F85-46E2-881F-BC62590A9235}"/>
    <cellStyle name="Comma 10 12" xfId="4858" xr:uid="{9C8AA508-FCA2-439E-864F-B35F77985B9B}"/>
    <cellStyle name="Comma 10 13" xfId="38212" xr:uid="{8571DC3D-A2B4-47AF-9236-F3D463BD7BE9}"/>
    <cellStyle name="Comma 10 14" xfId="38257" xr:uid="{BD53F542-0563-470A-A0D5-E41553308A4A}"/>
    <cellStyle name="Comma 10 14 2" xfId="38405" xr:uid="{4B022D39-3724-4BE0-B701-EEEFCF85B3E9}"/>
    <cellStyle name="Comma 10 2" xfId="326" xr:uid="{CB23E4D5-ED8F-43A9-A98B-2663922F928E}"/>
    <cellStyle name="Comma 10 2 10" xfId="5260" xr:uid="{078AC566-4A3B-4A28-9C5F-9B7648721BA9}"/>
    <cellStyle name="Comma 10 2 11" xfId="4993" xr:uid="{3CD42571-464D-4437-B1CD-32E2762AD374}"/>
    <cellStyle name="Comma 10 2 12" xfId="4492" xr:uid="{7146A83D-B759-4D7E-B314-86946EB45912}"/>
    <cellStyle name="Comma 10 2 2" xfId="2041" xr:uid="{11951EA7-5A74-4DF5-90CF-48C07F83B572}"/>
    <cellStyle name="Comma 10 2 2 2" xfId="2351" xr:uid="{592F719E-68B4-401C-9399-F944003E278E}"/>
    <cellStyle name="Comma 10 2 2 2 2" xfId="2816" xr:uid="{20A915F1-7AFF-409A-B8A0-99A71AAEA7E2}"/>
    <cellStyle name="Comma 10 2 2 2 3" xfId="5774" xr:uid="{BFF2F188-FA8A-4576-A2ED-AC8435E20919}"/>
    <cellStyle name="Comma 10 2 2 3" xfId="2817" xr:uid="{9D2B3B3E-C4E4-411F-8131-A0DEFD5594CE}"/>
    <cellStyle name="Comma 10 2 2 3 2" xfId="27500" xr:uid="{123E6B35-205C-4BEA-BAF4-A39B4BE6DFC5}"/>
    <cellStyle name="Comma 10 2 2 4" xfId="5551" xr:uid="{F6B3D574-DDAB-46F2-A75E-4662B8807EBF}"/>
    <cellStyle name="Comma 10 2 2 5" xfId="4996" xr:uid="{EDDA34D6-C9EE-4D69-A472-722BEF90D105}"/>
    <cellStyle name="Comma 10 2 2 6" xfId="4682" xr:uid="{D66CAD30-B67C-4AF5-9EE5-4E76D107E174}"/>
    <cellStyle name="Comma 10 2 3" xfId="2337" xr:uid="{64E2BF91-D58E-46D7-BDFF-DE4A757C69D4}"/>
    <cellStyle name="Comma 10 2 3 2" xfId="2818" xr:uid="{496C724D-5B18-429F-A25C-4502296CA161}"/>
    <cellStyle name="Comma 10 2 3 2 2" xfId="5819" xr:uid="{6CB4A9DE-9E72-42B4-82E6-6DFF3E4C3DA9}"/>
    <cellStyle name="Comma 10 2 3 3" xfId="27501" xr:uid="{E9408982-2D33-44A7-9A9D-DAF08403ADB9}"/>
    <cellStyle name="Comma 10 2 3 4" xfId="5594" xr:uid="{8C58917D-9A88-4807-96AD-88C3821F29EF}"/>
    <cellStyle name="Comma 10 2 4" xfId="2819" xr:uid="{5CC5DC8F-ED07-4E77-B749-D9D95086668D}"/>
    <cellStyle name="Comma 10 2 4 2" xfId="27502" xr:uid="{0CCF1E08-FAEC-40FF-8E6F-751613A18738}"/>
    <cellStyle name="Comma 10 2 4 3" xfId="5729" xr:uid="{6BE42DA3-97EB-4C06-B018-14F849B13F60}"/>
    <cellStyle name="Comma 10 2 5" xfId="2023" xr:uid="{7947EBB5-CDDA-4291-9AC0-01D442E1CF5F}"/>
    <cellStyle name="Comma 10 2 5 2" xfId="27503" xr:uid="{246D1DB6-6E0B-411F-B52D-8A85FCB8C834}"/>
    <cellStyle name="Comma 10 2 5 3" xfId="5504" xr:uid="{0C70CBCC-8770-4239-B2E6-A5E4B4085BCA}"/>
    <cellStyle name="Comma 10 2 6" xfId="27504" xr:uid="{7116E3BB-FDD9-4F9E-98C2-2F3818CD68CF}"/>
    <cellStyle name="Comma 10 2 7" xfId="7552" xr:uid="{3AA9ABD5-A4BC-47FD-914B-67ABA38AF000}"/>
    <cellStyle name="Comma 10 2 7 2" xfId="37808" xr:uid="{8D4EC587-45BF-43DA-8E35-DBB213D55B10}"/>
    <cellStyle name="Comma 10 2 8" xfId="37744" xr:uid="{58A1B29B-2095-4139-BE5F-AA525C664C0F}"/>
    <cellStyle name="Comma 10 2 9" xfId="37795" xr:uid="{86EB9C33-F48F-4422-B619-80EC6DF2C7BD}"/>
    <cellStyle name="Comma 10 3" xfId="631" xr:uid="{54B244F8-89F5-4458-B248-CDB4A9759AA8}"/>
    <cellStyle name="Comma 10 3 2" xfId="2311" xr:uid="{58251689-B680-4FA0-BFE6-3EF8E6C6670B}"/>
    <cellStyle name="Comma 10 3 2 2" xfId="2820" xr:uid="{F6866F3D-EB5A-4E5E-8DC2-8AE854896BB5}"/>
    <cellStyle name="Comma 10 3 2 3" xfId="5391" xr:uid="{E121D0FC-D567-424E-8E86-546F5768415F}"/>
    <cellStyle name="Comma 10 3 2 4" xfId="5045" xr:uid="{66FA9577-C547-469C-B6DF-CE65364E4E59}"/>
    <cellStyle name="Comma 10 3 3" xfId="2789" xr:uid="{36C6507D-1D52-41DA-B95F-1BB83BCC7A90}"/>
    <cellStyle name="Comma 10 3 3 2" xfId="2821" xr:uid="{3705FA77-4093-4207-BAFB-0BA2E94B60B7}"/>
    <cellStyle name="Comma 10 3 3 3" xfId="5281" xr:uid="{1974E986-67C2-4939-8AE0-E859DFE80831}"/>
    <cellStyle name="Comma 10 3 3 4" xfId="5092" xr:uid="{E2DF92CF-7056-4F83-B5EB-75D39477E13E}"/>
    <cellStyle name="Comma 10 3 4" xfId="2822" xr:uid="{F623C82A-8BAF-4195-8B28-B4F3B79D2328}"/>
    <cellStyle name="Comma 10 3 4 2" xfId="6684" xr:uid="{BDE1B72F-9EFF-4EE2-BEBA-CE87567C9D86}"/>
    <cellStyle name="Comma 10 3 5" xfId="65" xr:uid="{8A9C31E3-08E2-4FCC-9014-F5F401589F54}"/>
    <cellStyle name="Comma 10 3 5 10" xfId="38449" xr:uid="{4A3A7047-70EB-4763-A5BF-D8114C6395AB}"/>
    <cellStyle name="Comma 10 3 5 11" xfId="38491" xr:uid="{5AC87733-03FF-4414-AAA7-D56BEEFB1DF7}"/>
    <cellStyle name="Comma 10 3 5 2" xfId="4827" xr:uid="{4A4CD8DB-DAC1-4D04-82C0-3AA97B21B2E7}"/>
    <cellStyle name="Comma 10 3 5 2 2" xfId="5740" xr:uid="{B726301A-3BAF-497E-9F50-03F1CD72D23B}"/>
    <cellStyle name="Comma 10 3 5 2 3" xfId="5519" xr:uid="{8CF11F1E-B834-4733-9095-C47B3944FFC4}"/>
    <cellStyle name="Comma 10 3 5 3" xfId="5561" xr:uid="{2C088AF1-86DA-47ED-99C8-50B0FDEB0B9E}"/>
    <cellStyle name="Comma 10 3 5 3 2" xfId="5784" xr:uid="{5E5F1CA9-707F-4EEC-BEFF-ABAC9AE6511E}"/>
    <cellStyle name="Comma 10 3 5 4" xfId="5599" xr:uid="{CC851060-180C-43ED-BC8F-7540D2B91A61}"/>
    <cellStyle name="Comma 10 3 5 4 2" xfId="5824" xr:uid="{7A5987AB-7EFB-4885-B015-67CF1C5DA592}"/>
    <cellStyle name="Comma 10 3 5 5" xfId="5711" xr:uid="{101C8410-902B-44AA-857C-A77E7B2CA4E7}"/>
    <cellStyle name="Comma 10 3 5 6" xfId="5243" xr:uid="{4A7007E0-6C47-4A69-8763-65910421F4E5}"/>
    <cellStyle name="Comma 10 3 5 7" xfId="5155" xr:uid="{B770267D-F788-4E4F-BDFF-38D13426A4DC}"/>
    <cellStyle name="Comma 10 3 5 8" xfId="38295" xr:uid="{C435F523-2EF7-4415-A305-163813661343}"/>
    <cellStyle name="Comma 10 3 5 9" xfId="38355" xr:uid="{ADBF9EF8-4018-4F6C-B944-5E06C8C82D3F}"/>
    <cellStyle name="Comma 10 3 6" xfId="5259" xr:uid="{0203D46E-C626-4CC0-97B6-7BA8481B0D90}"/>
    <cellStyle name="Comma 10 3 7" xfId="4884" xr:uid="{23A8D08B-FDE2-4D99-AA60-1ABD77B8DFB5}"/>
    <cellStyle name="Comma 10 4" xfId="2322" xr:uid="{E05B3191-FEC7-40E7-AAF2-6942C01A444A}"/>
    <cellStyle name="Comma 10 4 2" xfId="2823" xr:uid="{A94DE444-A632-45E9-AE55-D078A19F1D93}"/>
    <cellStyle name="Comma 10 4 2 2" xfId="5757" xr:uid="{5D0B3292-C5CE-42D0-9CE2-B4D8FD2B4658}"/>
    <cellStyle name="Comma 10 4 3" xfId="27505" xr:uid="{E0673DDE-D3EE-4397-9491-BA5A8FF21EE0}"/>
    <cellStyle name="Comma 10 4 4" xfId="5535" xr:uid="{4E169619-C695-492B-B384-A3BD0544FBBB}"/>
    <cellStyle name="Comma 10 4 5" xfId="5051" xr:uid="{EE2BD88A-92E3-4707-B302-A95F26348FFF}"/>
    <cellStyle name="Comma 10 4 6" xfId="4655" xr:uid="{8A89CC80-C839-4479-ADC4-12B6505A7240}"/>
    <cellStyle name="Comma 10 5" xfId="2614" xr:uid="{D45BE33C-B9C6-40CB-83A2-061772C96DF2}"/>
    <cellStyle name="Comma 10 5 2" xfId="2824" xr:uid="{EF90D443-0E7F-47CC-84DE-012EDD0C3289}"/>
    <cellStyle name="Comma 10 5 2 2" xfId="5393" xr:uid="{AE115778-EF06-4998-AE2E-096037A00FE9}"/>
    <cellStyle name="Comma 10 5 3" xfId="27506" xr:uid="{CA92672C-4C3C-45A4-9EE9-474E1A2C7792}"/>
    <cellStyle name="Comma 10 5 4" xfId="5283" xr:uid="{FE3D0929-2C02-4001-95AC-E9223DB7778E}"/>
    <cellStyle name="Comma 10 6" xfId="588" xr:uid="{A3829DA7-C2D7-4E7B-89D2-38A6056112DE}"/>
    <cellStyle name="Comma 10 6 2" xfId="3512" xr:uid="{CA22ABE1-4F92-4273-99D9-32AEEEADF765}"/>
    <cellStyle name="Comma 10 6 2 2" xfId="4683" xr:uid="{9C1FD191-6A8E-4A9B-80C8-149FD9FE0DAA}"/>
    <cellStyle name="Comma 10 6 2 2 2" xfId="5427" xr:uid="{D5DA386F-3FEB-4093-927A-8D8780E7087D}"/>
    <cellStyle name="Comma 10 6 2 3" xfId="5120" xr:uid="{F6902333-2407-4740-B8B9-353344ABE85F}"/>
    <cellStyle name="Comma 10 6 3" xfId="2825" xr:uid="{D5836143-C860-478E-A3B6-F8CECA999F66}"/>
    <cellStyle name="Comma 10 6 3 2" xfId="5098" xr:uid="{A9A9B8D0-DDB5-407E-928B-DEE93E77EBB6}"/>
    <cellStyle name="Comma 10 6 3 3" xfId="4656" xr:uid="{2C334B01-ED53-4EF7-940A-77284F67C695}"/>
    <cellStyle name="Comma 10 6 4" xfId="5341" xr:uid="{11ACBC89-DA63-4CF3-BC57-E58B0F89A172}"/>
    <cellStyle name="Comma 10 6 5" xfId="4859" xr:uid="{21335CC6-9785-4431-8765-3E615DEAC99B}"/>
    <cellStyle name="Comma 10 7" xfId="3511" xr:uid="{B22B66E0-D355-49C8-9197-F12ABE1A7974}"/>
    <cellStyle name="Comma 10 7 2" xfId="5717" xr:uid="{9A5E768B-1874-4B4E-ACCE-DE3180BFD384}"/>
    <cellStyle name="Comma 10 8" xfId="587" xr:uid="{B076DDDE-DEFA-42D6-B068-2E612E2358C7}"/>
    <cellStyle name="Comma 10 8 2" xfId="5511" xr:uid="{9B3EAA14-392D-4225-B0B1-44423471EFC1}"/>
    <cellStyle name="Comma 10 9" xfId="4823" xr:uid="{BF9B8FC4-4BF1-4E1B-8AA1-9168BE8B464B}"/>
    <cellStyle name="Comma 10 9 2" xfId="37743" xr:uid="{4A668CD4-6A0F-40B4-B9E5-37A08BB209DF}"/>
    <cellStyle name="Comma 100" xfId="4786" xr:uid="{218413F1-B651-4B4B-B344-A05FE6CA8C2A}"/>
    <cellStyle name="Comma 100 2" xfId="37871" xr:uid="{C73D465E-08ED-48B3-BB0B-00313237ADC5}"/>
    <cellStyle name="Comma 101" xfId="37985" xr:uid="{6E8D8145-9B8E-4558-9081-2B09A10D8C79}"/>
    <cellStyle name="Comma 102" xfId="37987" xr:uid="{2A30572E-7AE6-41DB-AA8F-6F58E3CFCA98}"/>
    <cellStyle name="Comma 103" xfId="37988" xr:uid="{17C118E6-FF18-4B01-A9B3-06F0E2F91B7F}"/>
    <cellStyle name="Comma 103 6" xfId="4816" xr:uid="{70E1A2C1-E577-4BA2-BFE3-77C91BC8B7E6}"/>
    <cellStyle name="Comma 103 6 2" xfId="5175" xr:uid="{C90F7F42-F819-42B8-B724-A058C820A276}"/>
    <cellStyle name="Comma 103 6 2 2" xfId="38210" xr:uid="{F59EA3AF-42AC-4A83-9B4B-8D517AA1C409}"/>
    <cellStyle name="Comma 103 6 2 3" xfId="38256" xr:uid="{392EC057-2384-4124-B600-DA83A3A110E1}"/>
    <cellStyle name="Comma 103 6 3" xfId="38198" xr:uid="{9203B703-A741-4DFB-BBE3-92AEB2EB9E36}"/>
    <cellStyle name="Comma 103 6 3 2" xfId="60" xr:uid="{8C8088F7-D960-409A-8675-4FF89220C98A}"/>
    <cellStyle name="Comma 103 6 3 2 2" xfId="38291" xr:uid="{CD0A9BCB-7BED-4D44-B296-609990F0A388}"/>
    <cellStyle name="Comma 103 6 3 2 3" xfId="38349" xr:uid="{2C380F4E-CD02-4D7D-A91A-017E661607CD}"/>
    <cellStyle name="Comma 103 6 3 2 4" xfId="38271" xr:uid="{68339C70-8B5F-4BB7-B63A-4339D90D2FDB}"/>
    <cellStyle name="Comma 103 6 3 2 5" xfId="38447" xr:uid="{29686E6B-294F-4695-BA1D-C5F78C5AD670}"/>
    <cellStyle name="Comma 103 6 4" xfId="38245" xr:uid="{8B72F9D0-AD79-4EAD-997B-07BB24D07986}"/>
    <cellStyle name="Comma 103 7" xfId="4820" xr:uid="{AF1AADBB-897A-4B02-B368-5B4B6D995282}"/>
    <cellStyle name="Comma 103 7 2" xfId="130" xr:uid="{54DBA3E1-9DDA-4E32-A647-71206C4FDFCB}"/>
    <cellStyle name="Comma 103 7 2 2" xfId="38341" xr:uid="{6597E435-5E20-4EF4-BEE4-5F026B72C233}"/>
    <cellStyle name="Comma 103 7 2 3" xfId="38397" xr:uid="{FE0EF775-F749-4298-BE1F-BA2B9623AEED}"/>
    <cellStyle name="Comma 103 7 2 4" xfId="5179" xr:uid="{4E7A73D7-D3B3-4E9C-A173-D4FD53E6A97A}"/>
    <cellStyle name="Comma 103 7 2 5" xfId="38489" xr:uid="{458CEDE4-A133-4E78-9CD6-DFEBCAD7D559}"/>
    <cellStyle name="Comma 104" xfId="37997" xr:uid="{01D802C5-A06C-4997-A383-38F1203C0821}"/>
    <cellStyle name="Comma 105" xfId="38026" xr:uid="{99C06234-5A03-4CAE-9201-DF1362805EEB}"/>
    <cellStyle name="Comma 106" xfId="38031" xr:uid="{B06D268A-E99F-4A7E-AA2D-BCE54283A748}"/>
    <cellStyle name="Comma 107" xfId="38037" xr:uid="{FF668998-2FF8-4DF5-99DA-704A4D635F30}"/>
    <cellStyle name="Comma 108" xfId="38047" xr:uid="{DE70C00D-77C2-4381-9B2B-9EA6310CB740}"/>
    <cellStyle name="Comma 109" xfId="38132" xr:uid="{10B4DCB4-A3ED-409D-BB98-031FED7C3A4E}"/>
    <cellStyle name="Comma 11" xfId="118" xr:uid="{4AF7D42B-261A-4033-9768-0A2D58F3E33C}"/>
    <cellStyle name="Comma 11 10" xfId="589" xr:uid="{24DC0FE8-BF67-4F3D-A190-8061801B0CBE}"/>
    <cellStyle name="Comma 11 10 2" xfId="5280" xr:uid="{F3586354-6933-4D35-8E0B-C59A021FD1A8}"/>
    <cellStyle name="Comma 11 11" xfId="4860" xr:uid="{036A1987-8DB2-4EEA-99E1-CF1AD2260C1F}"/>
    <cellStyle name="Comma 11 12" xfId="37875" xr:uid="{0DDDFC58-F36F-4BFC-B640-508AA0C440D9}"/>
    <cellStyle name="Comma 11 13" xfId="38028" xr:uid="{CA090EE8-9EC8-4808-8EF4-CFBFD907310A}"/>
    <cellStyle name="Comma 11 14" xfId="38213" xr:uid="{3C047C5F-0192-4F79-A8D6-6BA8E8470EA4}"/>
    <cellStyle name="Comma 11 15" xfId="4855" xr:uid="{7CE45022-EAC0-4402-A6C9-D2C812E9E579}"/>
    <cellStyle name="Comma 11 16" xfId="38258" xr:uid="{DE5412A2-912C-4193-BE76-CE2F82FA26E2}"/>
    <cellStyle name="Comma 11 17" xfId="38331" xr:uid="{063E053E-95B9-4905-8CD1-FA0401E43ADC}"/>
    <cellStyle name="Comma 11 18" xfId="38388" xr:uid="{484C5982-2413-4E4A-B365-00ADB3194DCB}"/>
    <cellStyle name="Comma 11 19" xfId="327" xr:uid="{8C0ECCA3-C075-4338-8C57-77F891C69E53}"/>
    <cellStyle name="Comma 11 2" xfId="328" xr:uid="{DBE6609E-D44D-40A5-B7B1-E200401D7925}"/>
    <cellStyle name="Comma 11 2 2" xfId="2042" xr:uid="{87C25CF1-6716-4917-B980-37E797762EF9}"/>
    <cellStyle name="Comma 11 2 2 2" xfId="2043" xr:uid="{01337119-D205-4B74-8CD1-A23A92EBBE34}"/>
    <cellStyle name="Comma 11 2 2 2 2" xfId="2353" xr:uid="{CF9C1402-D7B8-47B3-8664-3E222E695C84}"/>
    <cellStyle name="Comma 11 2 2 2 2 2" xfId="2826" xr:uid="{AEF9119D-CA36-45A1-82BA-03B3AF38DEC7}"/>
    <cellStyle name="Comma 11 2 2 2 2 3" xfId="5057" xr:uid="{2DCBF7F3-77CA-4E1D-863C-D6A32952C8A1}"/>
    <cellStyle name="Comma 11 2 2 2 2 4" xfId="4627" xr:uid="{EE9BF422-F4B2-48CD-80CA-C05096C7B873}"/>
    <cellStyle name="Comma 11 2 2 2 3" xfId="2827" xr:uid="{824DA12F-FB6D-48C6-B1E2-D6C7C45D4467}"/>
    <cellStyle name="Comma 11 2 2 2 4" xfId="27507" xr:uid="{CAF81421-21B1-41A9-B09E-09757C6BC6AA}"/>
    <cellStyle name="Comma 11 2 2 2 5" xfId="4998" xr:uid="{25B22D5E-A249-48D0-8441-67E748693766}"/>
    <cellStyle name="Comma 11 2 2 2 6" xfId="4520" xr:uid="{67238F71-1539-49FF-A9C4-F698423DE0C7}"/>
    <cellStyle name="Comma 11 2 2 3" xfId="2352" xr:uid="{2B5787D1-ADB3-454D-81FA-B3C644925DE7}"/>
    <cellStyle name="Comma 11 2 2 3 2" xfId="2828" xr:uid="{412330A9-2338-48B2-B697-062CEA8CA1CD}"/>
    <cellStyle name="Comma 11 2 2 3 2 2" xfId="5099" xr:uid="{D2A49362-80BC-4001-BA55-4A5DABC29C57}"/>
    <cellStyle name="Comma 11 2 2 3 2 3" xfId="4648" xr:uid="{3E06D159-4AA4-478F-8EFB-6A7B0DA0DD39}"/>
    <cellStyle name="Comma 11 2 2 3 3" xfId="5056" xr:uid="{5D8C43F8-38BF-4EB5-8051-E8F1ED80A0C5}"/>
    <cellStyle name="Comma 11 2 2 3 4" xfId="4536" xr:uid="{FA742303-9C9C-4427-B9F9-6D2D4D4C8393}"/>
    <cellStyle name="Comma 11 2 2 4" xfId="2829" xr:uid="{FC325A7C-ED4A-46B0-A4F9-3849CFE9B931}"/>
    <cellStyle name="Comma 11 2 2 4 2" xfId="5100" xr:uid="{E66A37C2-B280-4E55-BB49-BF5B1B1BA733}"/>
    <cellStyle name="Comma 11 2 2 4 3" xfId="4715" xr:uid="{EDD060A6-D5EF-4098-B465-D86252888CD8}"/>
    <cellStyle name="Comma 11 2 2 5" xfId="4615" xr:uid="{BAA46742-7BD5-4F29-A9F0-B3C6EA3D9721}"/>
    <cellStyle name="Comma 11 2 2 5 2" xfId="5859" xr:uid="{883DBDDC-A0F1-4D56-B989-E3DB14B587CD}"/>
    <cellStyle name="Comma 11 2 2 6" xfId="4997" xr:uid="{37C43A34-144A-46E3-B299-64F75B1EC2EE}"/>
    <cellStyle name="Comma 11 2 2 7" xfId="4488" xr:uid="{BB1B4089-C613-4F50-B8E8-10B354EBD5C6}"/>
    <cellStyle name="Comma 11 2 3" xfId="2044" xr:uid="{7DFD777D-B4C7-40C1-A238-5A21D239BA61}"/>
    <cellStyle name="Comma 11 2 3 2" xfId="2354" xr:uid="{F70CBE7B-015C-4A98-A53E-94304797BA1E}"/>
    <cellStyle name="Comma 11 2 3 2 2" xfId="2830" xr:uid="{0FBC68E1-91EE-4A74-9458-57DFC15D328C}"/>
    <cellStyle name="Comma 11 2 3 2 3" xfId="27508" xr:uid="{34D64614-0F2B-4879-9481-EDE5E617E476}"/>
    <cellStyle name="Comma 11 2 3 2 4" xfId="5058" xr:uid="{B07AA65A-E72B-4678-BE01-10A1FB3C8FBC}"/>
    <cellStyle name="Comma 11 2 3 2 5" xfId="4685" xr:uid="{87DB9FFE-B79B-4E31-A29F-05C4D18B6B22}"/>
    <cellStyle name="Comma 11 2 3 3" xfId="2831" xr:uid="{EA968281-A817-4F23-81D2-F64E12930C08}"/>
    <cellStyle name="Comma 11 2 3 4" xfId="5656" xr:uid="{C08A403B-29B8-459C-80F7-A045ED639EF6}"/>
    <cellStyle name="Comma 11 2 3 5" xfId="4999" xr:uid="{925C99E4-0F54-40D4-9836-11E2DFAF6817}"/>
    <cellStyle name="Comma 11 2 3 6" xfId="4494" xr:uid="{79BEF255-07DA-4866-8E83-F311F6E566D1}"/>
    <cellStyle name="Comma 11 2 4" xfId="2349" xr:uid="{13737CCF-5EBB-40F2-8557-DB232A364835}"/>
    <cellStyle name="Comma 11 2 4 2" xfId="2832" xr:uid="{6BB430AA-3B4C-4445-B9DD-43F1A9487CA3}"/>
    <cellStyle name="Comma 11 2 4 3" xfId="27509" xr:uid="{0D267F66-8396-45B5-9A25-F76786FA3A02}"/>
    <cellStyle name="Comma 11 2 4 4" xfId="5055" xr:uid="{6DBB5A67-7383-4F01-9BE5-0A8805C203FC}"/>
    <cellStyle name="Comma 11 2 4 5" xfId="4658" xr:uid="{6AF43030-2F17-471E-88CC-D31D47D4C569}"/>
    <cellStyle name="Comma 11 2 5" xfId="2833" xr:uid="{58C5D545-4EC3-40E5-9D20-8A8F5B9D6FF2}"/>
    <cellStyle name="Comma 11 2 5 2" xfId="27510" xr:uid="{58246DDA-B0A2-4AC7-B9B9-D498E9F35489}"/>
    <cellStyle name="Comma 11 2 6" xfId="3514" xr:uid="{B04898E4-9F03-4852-A05E-8942756002AC}"/>
    <cellStyle name="Comma 11 2 6 2" xfId="27511" xr:uid="{926A3AC1-9A77-47CA-8154-297A396085A9}"/>
    <cellStyle name="Comma 11 2 7" xfId="2036" xr:uid="{489F568F-327F-4483-8B06-5BABBA44AC47}"/>
    <cellStyle name="Comma 11 2 7 2" xfId="7527" xr:uid="{5D2CA668-2D87-4845-B3E3-13354DEA3597}"/>
    <cellStyle name="Comma 11 2 8" xfId="590" xr:uid="{CE6A3ACF-DD53-4804-9983-F175551C0E50}"/>
    <cellStyle name="Comma 11 2 8 2" xfId="5390" xr:uid="{5477B6DF-E1E9-454F-B98A-3A869928A68C}"/>
    <cellStyle name="Comma 11 2 9" xfId="4861" xr:uid="{8260A968-43C1-4093-9471-5A765860FC34}"/>
    <cellStyle name="Comma 11 20" xfId="38481" xr:uid="{C766FF56-252A-4CB6-921F-5C9A43DC3F09}"/>
    <cellStyle name="Comma 11 3" xfId="2045" xr:uid="{95292C00-EA63-410F-96B9-7A98EBDB498B}"/>
    <cellStyle name="Comma 11 3 2" xfId="2046" xr:uid="{9255B7D7-C3E1-40F6-844C-60B2860A41AF}"/>
    <cellStyle name="Comma 11 3 2 2" xfId="2356" xr:uid="{9E48053C-5B26-451C-9E7C-67AED4298032}"/>
    <cellStyle name="Comma 11 3 2 2 2" xfId="2834" xr:uid="{D567A236-CACC-4AF8-8D56-F26ED95BE5A5}"/>
    <cellStyle name="Comma 11 3 2 3" xfId="96" xr:uid="{400A333A-BCCD-4D09-B9B4-E8FE08EFCF9F}"/>
    <cellStyle name="Comma 11 3 2 3 2" xfId="103" xr:uid="{D5BAA1F1-74F2-4100-93A7-DED67176C61A}"/>
    <cellStyle name="Comma 11 3 2 3 2 2" xfId="38318" xr:uid="{B9D38DF0-6BF8-46A7-AAC8-0E2501CCD5A0}"/>
    <cellStyle name="Comma 11 3 2 3 2 3" xfId="38379" xr:uid="{2E5774DD-1C31-4DBB-BF43-54DD4738C9AE}"/>
    <cellStyle name="Comma 11 3 2 3 2 4" xfId="38472" xr:uid="{13C8DA53-AD2B-48EC-8875-21A876DA6D1C}"/>
    <cellStyle name="Comma 11 3 2 3 3" xfId="38313" xr:uid="{21A968A7-01A5-4FDC-9DD8-2BCF2C56EF53}"/>
    <cellStyle name="Comma 11 3 2 3 4" xfId="38373" xr:uid="{FED53A63-54AB-4651-BDF4-DF743C62B08B}"/>
    <cellStyle name="Comma 11 3 2 3 5" xfId="2835" xr:uid="{B9A28EA8-0A5C-4B02-8151-2ADB69F55FA3}"/>
    <cellStyle name="Comma 11 3 2 3 6" xfId="38467" xr:uid="{CE2ACFDA-9265-4DAF-8F42-13B25813737B}"/>
    <cellStyle name="Comma 11 3 2 4" xfId="27512" xr:uid="{E2F2607C-7932-40B1-A5AE-091A893985C2}"/>
    <cellStyle name="Comma 11 3 2 5" xfId="5001" xr:uid="{23191279-D0E4-4EF3-9E3F-604BFAC4E339}"/>
    <cellStyle name="Comma 11 3 2 6" xfId="4684" xr:uid="{A04D9D38-EB11-4F77-8A0A-6716333C6706}"/>
    <cellStyle name="Comma 11 3 3" xfId="2355" xr:uid="{444BC6A6-19EC-4A48-B460-F59B2B57FC17}"/>
    <cellStyle name="Comma 11 3 3 2" xfId="2836" xr:uid="{23D6DD48-E69C-4FF1-B472-347E1E56DEF9}"/>
    <cellStyle name="Comma 11 3 4" xfId="2837" xr:uid="{986B45C5-E632-432F-9E0E-A34FF08BDA3A}"/>
    <cellStyle name="Comma 11 3 5" xfId="5678" xr:uid="{C4F931FB-808F-4E50-AAC6-848D25ACAF3E}"/>
    <cellStyle name="Comma 11 3 6" xfId="5000" xr:uid="{AEC2805B-8F89-48CA-8469-C00BCA151D54}"/>
    <cellStyle name="Comma 11 3 7" xfId="4493" xr:uid="{6EEBEC1E-A5E4-4A37-B981-86010954E406}"/>
    <cellStyle name="Comma 11 4" xfId="2047" xr:uid="{64D567A0-1EFA-4AE3-93AB-2D987E201025}"/>
    <cellStyle name="Comma 11 4 2" xfId="2357" xr:uid="{9272F71B-336A-44FD-A434-F541E3BD995B}"/>
    <cellStyle name="Comma 11 4 2 2" xfId="2838" xr:uid="{20EDDE39-DB0D-4D82-99C4-07200B80C5E3}"/>
    <cellStyle name="Comma 11 4 3" xfId="2839" xr:uid="{F39022D1-0EBA-4509-AD19-68AD6DB62D55}"/>
    <cellStyle name="Comma 11 4 4" xfId="6298" xr:uid="{3A9CFB9E-CACD-47F7-9B2F-786242477F6F}"/>
    <cellStyle name="Comma 11 4 5" xfId="5002" xr:uid="{BB17A187-5743-4451-A1E1-AF90200A6131}"/>
    <cellStyle name="Comma 11 4 6" xfId="4657" xr:uid="{0B46634C-0F88-4311-9239-C9605EBAD38D}"/>
    <cellStyle name="Comma 11 5" xfId="2334" xr:uid="{36EFC575-CA97-47E1-AEF5-41D9E0D6DC3E}"/>
    <cellStyle name="Comma 11 5 2" xfId="2840" xr:uid="{E2BAD9C7-4772-4C69-AFAB-029F0FA2EF85}"/>
    <cellStyle name="Comma 11 5 3" xfId="37745" xr:uid="{29EF5B8A-BBE3-4726-9248-9D9A16A59D04}"/>
    <cellStyle name="Comma 11 6" xfId="2765" xr:uid="{CB87FB8F-CCE1-409F-A850-9D3078C49281}"/>
    <cellStyle name="Comma 11 6 2" xfId="2841" xr:uid="{D777C0D0-2967-4BA8-83A8-55629760B6E1}"/>
    <cellStyle name="Comma 11 7" xfId="2842" xr:uid="{5F3152F8-614B-47F5-90D5-6146C59D7F40}"/>
    <cellStyle name="Comma 11 8" xfId="3513" xr:uid="{A3912E47-F9B3-4E0F-AADF-E34FB008BB57}"/>
    <cellStyle name="Comma 11 9" xfId="2020" xr:uid="{C054C256-ED1A-4D04-9443-2ABED29954FF}"/>
    <cellStyle name="Comma 110" xfId="555" xr:uid="{800FF6AD-F93C-4D37-811F-9D8FB7205500}"/>
    <cellStyle name="Comma 111" xfId="37902" xr:uid="{83146F5E-756B-418B-BC7C-643568204A92}"/>
    <cellStyle name="Comma 112" xfId="37899" xr:uid="{27BDC721-8B57-4CA2-ABFB-08C1D82E65A8}"/>
    <cellStyle name="Comma 113" xfId="38140" xr:uid="{60FF3743-5D7C-476E-B745-1D646EDA8B8A}"/>
    <cellStyle name="Comma 113 2" xfId="38422" xr:uid="{E70A47F4-F20C-4715-A51C-FBAFD83CD672}"/>
    <cellStyle name="Comma 114" xfId="38146" xr:uid="{A596C23B-E322-4058-A8B5-05239AAE783E}"/>
    <cellStyle name="Comma 115" xfId="38149" xr:uid="{7A4A8FD9-C28F-4980-B931-26CF11A75C5D}"/>
    <cellStyle name="Comma 116" xfId="5153" xr:uid="{EF1C20F9-23CF-44F8-81EE-E9C238F63E46}"/>
    <cellStyle name="Comma 117" xfId="38150" xr:uid="{438ED6FD-3DF7-4A80-8DF7-D47B0D7355ED}"/>
    <cellStyle name="Comma 118" xfId="38153" xr:uid="{4CB98B9B-CE6E-4042-8A44-8D19644E34D4}"/>
    <cellStyle name="Comma 119" xfId="38156" xr:uid="{7EDB14FF-92E3-4778-9B24-F2F9C83D7432}"/>
    <cellStyle name="Comma 12" xfId="76" xr:uid="{FAD384E3-CF6F-42DB-9D14-8D12A9D8951A}"/>
    <cellStyle name="Comma 12 10" xfId="38301" xr:uid="{7EAB9C5E-E557-4CFF-BBA4-546B6F5620B3}"/>
    <cellStyle name="Comma 12 11" xfId="38361" xr:uid="{829D0D97-7758-421D-8C05-2E7763F5ECA7}"/>
    <cellStyle name="Comma 12 12" xfId="38455" xr:uid="{C69341B0-DD74-4E6B-B1D5-B46AA95393F3}"/>
    <cellStyle name="Comma 12 2" xfId="329" xr:uid="{54BFC878-B10C-4C57-9816-0792824C3586}"/>
    <cellStyle name="Comma 12 2 2" xfId="2358" xr:uid="{8E475005-ABC0-494C-9B4E-62BD5E6CAC59}"/>
    <cellStyle name="Comma 12 2 2 2" xfId="2843" xr:uid="{161DCBF1-A5E7-4155-BABB-429D88D54407}"/>
    <cellStyle name="Comma 12 2 2 2 2" xfId="5101" xr:uid="{8099A124-7998-465E-A7C6-C6737AAF826B}"/>
    <cellStyle name="Comma 12 2 2 2 3" xfId="4687" xr:uid="{1B8D5738-127F-44BB-8328-08DBC82A5765}"/>
    <cellStyle name="Comma 12 2 2 3" xfId="4550" xr:uid="{EACCD2CD-D51F-4590-BDA1-AF21B005F37F}"/>
    <cellStyle name="Comma 12 2 2 3 2" xfId="27513" xr:uid="{238BF14A-19F9-403D-B17F-67D28F82209E}"/>
    <cellStyle name="Comma 12 2 2 4" xfId="5059" xr:uid="{59B0260F-6EFE-4C00-8626-6A1B7DC99D54}"/>
    <cellStyle name="Comma 12 2 2 5" xfId="4496" xr:uid="{022FCF28-E3A1-4A05-81CE-E9CE54DA3B08}"/>
    <cellStyle name="Comma 12 2 3" xfId="2844" xr:uid="{346AC787-8D2F-46D0-AA15-EA84AD36FBA9}"/>
    <cellStyle name="Comma 12 2 3 2" xfId="6706" xr:uid="{067906D4-E090-4BA8-914B-F75AA596CEB8}"/>
    <cellStyle name="Comma 12 2 3 3" xfId="5102" xr:uid="{5E9F503E-D6BD-43AC-8EF6-2231B8744561}"/>
    <cellStyle name="Comma 12 2 3 4" xfId="4660" xr:uid="{FB61D85A-F32E-4D1A-B76A-25A5BD0F0427}"/>
    <cellStyle name="Comma 12 2 4" xfId="3516" xr:uid="{E57A8CF4-5D5C-4C3C-88F0-1A096548099D}"/>
    <cellStyle name="Comma 12 2 5" xfId="2048" xr:uid="{EEFA0DCD-C6E6-4929-B620-00C31E1398C5}"/>
    <cellStyle name="Comma 12 2 6" xfId="4421" xr:uid="{71248214-1D59-472D-BC72-B5AFBCFB68DD}"/>
    <cellStyle name="Comma 12 2 7" xfId="592" xr:uid="{A2B12D1C-9A5E-4E44-9277-9E4CA638CBEE}"/>
    <cellStyle name="Comma 12 2 7 2" xfId="5719" xr:uid="{793AC313-4295-4875-A288-2C90A846C110}"/>
    <cellStyle name="Comma 12 2 8" xfId="4863" xr:uid="{72EDCE4F-AE64-4FE0-AD04-B832C308E6D4}"/>
    <cellStyle name="Comma 12 3" xfId="2312" xr:uid="{6BFFE1B8-FEBB-43F3-AF6F-EB61A2475133}"/>
    <cellStyle name="Comma 12 3 2" xfId="2845" xr:uid="{5DD1C448-3BC2-48C8-92AA-3124AF65A87F}"/>
    <cellStyle name="Comma 12 3 2 2" xfId="7562" xr:uid="{D0F17EBA-64DF-4EBA-B8F3-D333DA2398BD}"/>
    <cellStyle name="Comma 12 3 2 3" xfId="5103" xr:uid="{0D52CAC0-78F1-4890-B2CC-997429BA8B77}"/>
    <cellStyle name="Comma 12 3 2 4" xfId="4686" xr:uid="{A8F0B5A3-CBA8-4C4C-A88D-DF2E1D454E14}"/>
    <cellStyle name="Comma 12 3 3" xfId="5481" xr:uid="{F4E45EBC-1521-42D1-9DBB-1B42336EDF42}"/>
    <cellStyle name="Comma 12 3 4" xfId="5046" xr:uid="{21D92D03-2C16-4EB1-B8B8-C904060378D7}"/>
    <cellStyle name="Comma 12 3 5" xfId="4495" xr:uid="{D3FAF783-C94E-47BA-8612-93D517DAA282}"/>
    <cellStyle name="Comma 12 4" xfId="2610" xr:uid="{5089A5D1-D211-45EC-A194-5EAA2F833556}"/>
    <cellStyle name="Comma 12 4 2" xfId="2846" xr:uid="{FC57A1D2-0BB7-4E05-932C-32B1C7ADB602}"/>
    <cellStyle name="Comma 12 4 3" xfId="5453" xr:uid="{629BDB9B-5B18-4127-A014-060F97A407AD}"/>
    <cellStyle name="Comma 12 4 4" xfId="5080" xr:uid="{42ECA17A-F6FD-4379-8FFD-BC9D41B1452D}"/>
    <cellStyle name="Comma 12 4 5" xfId="4659" xr:uid="{386C68D5-971D-412F-BE30-0BF1FB36D316}"/>
    <cellStyle name="Comma 12 5" xfId="2847" xr:uid="{74BCB03D-0572-457B-83AF-D6A1A36AE3EE}"/>
    <cellStyle name="Comma 12 5 2" xfId="4458" xr:uid="{67AB918F-3296-4BE4-A0D9-4414F2B8B911}"/>
    <cellStyle name="Comma 12 5 2 2" xfId="37746" xr:uid="{2AFADB8E-BA3D-45A0-BC71-2E8A20B9DAE9}"/>
    <cellStyle name="Comma 12 5 3" xfId="5104" xr:uid="{9288E7C2-0EC9-4C51-9B24-5E520F985589}"/>
    <cellStyle name="Comma 12 5 4" xfId="4595" xr:uid="{74189DE9-C176-4678-A3C4-478EC9BD88F0}"/>
    <cellStyle name="Comma 12 6" xfId="3515" xr:uid="{987CF5AC-8206-4A2F-BE6E-8AE190EA7718}"/>
    <cellStyle name="Comma 12 7" xfId="1891" xr:uid="{F3FD5739-8E4C-47BC-B829-E8358F3E9261}"/>
    <cellStyle name="Comma 12 8" xfId="591" xr:uid="{B57D2D87-FA17-4A19-82A7-A4DECF9195C7}"/>
    <cellStyle name="Comma 12 8 2" xfId="5234" xr:uid="{32D9AD5D-A571-41E7-A380-F8B6E57D0C90}"/>
    <cellStyle name="Comma 12 9" xfId="4862" xr:uid="{709736D0-679B-4CD6-A429-FBA3AAE149AD}"/>
    <cellStyle name="Comma 120" xfId="38157" xr:uid="{717A8052-A137-4092-AB75-6B3E70D10A8D}"/>
    <cellStyle name="Comma 121" xfId="38158" xr:uid="{4C030724-741C-4CE1-95AE-0D8D55F3D63C}"/>
    <cellStyle name="Comma 122" xfId="38161" xr:uid="{5AC10CE2-871D-4665-AC04-571B52E4C7CC}"/>
    <cellStyle name="Comma 123" xfId="38164" xr:uid="{54D35B0C-D982-4766-B0DF-EF07000F7DEC}"/>
    <cellStyle name="Comma 124" xfId="38166" xr:uid="{83BE39FD-EADE-4CB1-AEB1-28398A0C4CA5}"/>
    <cellStyle name="Comma 125" xfId="38167" xr:uid="{787AE970-869C-4B49-8DB1-15CBD0B93610}"/>
    <cellStyle name="Comma 126" xfId="38170" xr:uid="{FF0FDAFD-2FA3-440C-98C8-D074A16C1077}"/>
    <cellStyle name="Comma 127" xfId="38187" xr:uid="{73AEBBDA-F1D6-4275-B7A6-58E78FED5B31}"/>
    <cellStyle name="Comma 128" xfId="38172" xr:uid="{BA6DCA42-A4FF-4106-B34B-5AFC5E8070E9}"/>
    <cellStyle name="Comma 129" xfId="38216" xr:uid="{491ABFDE-1B3D-4D28-8D25-15402E4D5A00}"/>
    <cellStyle name="Comma 13" xfId="84" xr:uid="{D1405380-C813-4C07-B327-209BA1345F5C}"/>
    <cellStyle name="Comma 13 10" xfId="38002" xr:uid="{60F4C858-9CE1-47F7-B8C2-906369A10349}"/>
    <cellStyle name="Comma 13 11" xfId="38045" xr:uid="{0D3F7AD4-F1BC-47F6-A4F9-E457D9C337E8}"/>
    <cellStyle name="Comma 13 12" xfId="38305" xr:uid="{37B5FB3B-7AE9-47A7-93CA-81059A5ED82C}"/>
    <cellStyle name="Comma 13 13" xfId="38365" xr:uid="{2B1BDFD8-705D-4A35-A15B-DF3A1C07E9F3}"/>
    <cellStyle name="Comma 13 14" xfId="330" xr:uid="{3D7068DA-27ED-43DA-A37A-1E7F8987D66B}"/>
    <cellStyle name="Comma 13 15" xfId="38459" xr:uid="{0DECB525-7D20-4B52-80BC-099EB3B0F410}"/>
    <cellStyle name="Comma 13 2" xfId="2049" xr:uid="{9C9F424B-0024-4443-9C7A-403D6CC99E2B}"/>
    <cellStyle name="Comma 13 2 10" xfId="38050" xr:uid="{04899E15-02B2-4D16-A03C-3B252EB88772}"/>
    <cellStyle name="Comma 13 2 11" xfId="4480" xr:uid="{64AEBCCC-916A-4292-B681-C561CBF68E19}"/>
    <cellStyle name="Comma 13 2 2" xfId="127" xr:uid="{FD04D932-8BEF-4911-BFD4-F28850A20A6A}"/>
    <cellStyle name="Comma 13 2 2 2" xfId="2848" xr:uid="{ECBFBE08-9EE1-4DFE-800E-FD8B07D0E816}"/>
    <cellStyle name="Comma 13 2 2 3" xfId="27515" xr:uid="{AEE86C07-625A-4609-AC97-8CAAAE074316}"/>
    <cellStyle name="Comma 13 2 2 4" xfId="5060" xr:uid="{86F461C8-F9FD-4B81-8825-CF93743F5C93}"/>
    <cellStyle name="Comma 13 2 2 5" xfId="4645" xr:uid="{6D746D81-2EA7-4393-AA58-FBB1A626DE3C}"/>
    <cellStyle name="Comma 13 2 2 6" xfId="38338" xr:uid="{F3BD2766-556A-4C10-94D3-CE7EDA1480D0}"/>
    <cellStyle name="Comma 13 2 2 7" xfId="38394" xr:uid="{A383D382-663B-4361-9F14-F16AAE5D0747}"/>
    <cellStyle name="Comma 13 2 2 8" xfId="2359" xr:uid="{9039E884-89DF-43DD-88EE-263641F29BBC}"/>
    <cellStyle name="Comma 13 2 2 9" xfId="38486" xr:uid="{D4E9EBF6-02E2-4026-A355-F32971E338A8}"/>
    <cellStyle name="Comma 13 2 3" xfId="2849" xr:uid="{775F249E-EAF0-4C2E-811F-FDBC6867B63A}"/>
    <cellStyle name="Comma 13 2 3 2" xfId="27516" xr:uid="{84502CB3-DEF1-401F-8FEC-4D207648817D}"/>
    <cellStyle name="Comma 13 2 3 3" xfId="5105" xr:uid="{346D04E6-74A9-41E2-926E-E172EEE962EA}"/>
    <cellStyle name="Comma 13 2 3 4" xfId="4712" xr:uid="{EA31988D-B80A-46B7-BE00-90C1F091D20F}"/>
    <cellStyle name="Comma 13 2 4" xfId="4611" xr:uid="{71484A70-015E-47EB-9108-6F12D5B3526E}"/>
    <cellStyle name="Comma 13 2 4 2" xfId="27517" xr:uid="{A2B9FAB0-8EAA-4F10-8AD6-7A58A755EEF0}"/>
    <cellStyle name="Comma 13 2 5" xfId="27518" xr:uid="{7931FAC8-924D-46A6-A59B-ADCA6122AF60}"/>
    <cellStyle name="Comma 13 2 6" xfId="27519" xr:uid="{C609A9B2-BA1A-4758-B08E-3CF26EF1BB8F}"/>
    <cellStyle name="Comma 13 2 7" xfId="27514" xr:uid="{BD47B645-3A4D-4D02-8DD9-48ECE31E29E1}"/>
    <cellStyle name="Comma 13 2 8" xfId="5730" xr:uid="{8531317C-F907-4C2F-9712-D36817539E00}"/>
    <cellStyle name="Comma 13 2 9" xfId="5003" xr:uid="{FBACE5BF-3D3B-42EF-B48C-036AA678C1AD}"/>
    <cellStyle name="Comma 13 3" xfId="2335" xr:uid="{4E6EF2DA-D16D-49A0-905C-CF5EBCDF14A2}"/>
    <cellStyle name="Comma 13 3 2" xfId="2850" xr:uid="{C5B29BB7-B153-4E6D-A233-40DA88B2B981}"/>
    <cellStyle name="Comma 13 3 2 2" xfId="27521" xr:uid="{C358010E-1ADD-4174-ADED-34963E948562}"/>
    <cellStyle name="Comma 13 3 3" xfId="27522" xr:uid="{6C42BDD9-03F7-4E97-B2E4-CD9458C22E52}"/>
    <cellStyle name="Comma 13 3 4" xfId="27520" xr:uid="{CC6AFD51-2BD0-4492-AAC5-A8D491A5ECF6}"/>
    <cellStyle name="Comma 13 3 5" xfId="5053" xr:uid="{53545A30-E978-476A-860A-94AD9A9DB872}"/>
    <cellStyle name="Comma 13 3 6" xfId="38056" xr:uid="{C65DFAE2-A1DB-4208-9C42-5CF88EFD9A94}"/>
    <cellStyle name="Comma 13 4" xfId="2609" xr:uid="{B33A5575-9EF0-446A-87E6-FC5475AAA35A}"/>
    <cellStyle name="Comma 13 4 2" xfId="2851" xr:uid="{3F013CC4-CF83-40A1-A58C-5DC0A0B35747}"/>
    <cellStyle name="Comma 13 4 3" xfId="5167" xr:uid="{CB3E2B3F-4552-4695-A368-43FBCBAE6F07}"/>
    <cellStyle name="Comma 13 4 4" xfId="27523" xr:uid="{90AB2759-0EBC-44CC-BA1B-45F52C58FC90}"/>
    <cellStyle name="Comma 13 4 5" xfId="5079" xr:uid="{C3466EB2-F8CB-4306-9139-3CCA4B403709}"/>
    <cellStyle name="Comma 13 4 6" xfId="38061" xr:uid="{9E10B4F1-0914-4D42-BBB1-8FEA8753D0AA}"/>
    <cellStyle name="Comma 13 4 7" xfId="4753" xr:uid="{F52D2646-AA3E-4318-A1A9-B21C49625020}"/>
    <cellStyle name="Comma 13 5" xfId="2852" xr:uid="{A4D7CD43-5209-4DF8-8422-857DE440444F}"/>
    <cellStyle name="Comma 13 5 2" xfId="27524" xr:uid="{F153A979-42D3-4122-A3A6-5C59CA6DD7F0}"/>
    <cellStyle name="Comma 13 5 3" xfId="38098" xr:uid="{CEE60A7E-0AA7-4240-8C3A-D890563D1CC3}"/>
    <cellStyle name="Comma 13 6" xfId="3517" xr:uid="{CA0BC83D-ADDD-47F8-8C28-106306F03A2B}"/>
    <cellStyle name="Comma 13 6 2" xfId="5881" xr:uid="{CBC7B464-EA22-45CC-A925-F5F32102E42D}"/>
    <cellStyle name="Comma 13 6 3" xfId="38111" xr:uid="{120E421F-83A1-409C-AC01-BC6C2DC5E8B3}"/>
    <cellStyle name="Comma 13 7" xfId="2021" xr:uid="{07045D96-236C-4E9B-90A1-2496E2FD4B5A}"/>
    <cellStyle name="Comma 13 7 2" xfId="37747" xr:uid="{9B4AB944-7C40-4C67-86C9-931FE7B61F05}"/>
    <cellStyle name="Comma 13 7 3" xfId="38117" xr:uid="{E777BF84-FE7C-4D68-B28A-71CC6A833626}"/>
    <cellStyle name="Comma 13 8" xfId="3646" xr:uid="{34880866-BF96-498B-AE2F-3949FF215A5C}"/>
    <cellStyle name="Comma 13 8 2" xfId="38123" xr:uid="{796343D7-7101-4596-8C0D-2AC377A53C15}"/>
    <cellStyle name="Comma 13 8 2 2 2" xfId="126" xr:uid="{4A27B29D-4C8F-4164-ADD6-DCB1E431BB4C}"/>
    <cellStyle name="Comma 13 8 2 2 2 2" xfId="129" xr:uid="{C5A78ABE-6235-4A3C-86F0-A2848937FB45}"/>
    <cellStyle name="Comma 13 8 2 2 2 2 2" xfId="38340" xr:uid="{981227D4-B692-4D9E-8605-A4040FBF3906}"/>
    <cellStyle name="Comma 13 8 2 2 2 2 3" xfId="38396" xr:uid="{BDF80D12-6FAE-4F02-9562-3741A85E46BF}"/>
    <cellStyle name="Comma 13 8 2 2 2 2 4" xfId="38488" xr:uid="{BB7D90B8-72D3-4D62-ADD2-F8300B0ACB08}"/>
    <cellStyle name="Comma 13 8 2 2 2 3" xfId="38337" xr:uid="{CDD600CF-D5D1-4477-8FE5-50AABFD63EFE}"/>
    <cellStyle name="Comma 13 8 2 2 2 4" xfId="38393" xr:uid="{6E4959F0-653C-44F6-8CC8-94E3EE5000FE}"/>
    <cellStyle name="Comma 13 8 2 2 2 5" xfId="38485" xr:uid="{7101C49B-050F-4546-B69D-9AB20FAF94B4}"/>
    <cellStyle name="Comma 13 9" xfId="593" xr:uid="{E79D09CF-BAFD-4813-93EF-3948CA55B61F}"/>
    <cellStyle name="Comma 13 9 2" xfId="5507" xr:uid="{4EAF5049-95E4-464D-8AA0-A35F52A0A9D7}"/>
    <cellStyle name="Comma 130" xfId="38235" xr:uid="{D348BB4E-F8AD-4CFE-8F1D-754D88D0DF84}"/>
    <cellStyle name="Comma 131" xfId="38218" xr:uid="{22EB61AC-28E0-44BE-B6E0-C4671522390F}"/>
    <cellStyle name="Comma 132" xfId="38259" xr:uid="{B12FBA09-69DA-4A9C-A42F-32AFCE3B5C7A}"/>
    <cellStyle name="Comma 132 3" xfId="38401" xr:uid="{CAA6B59A-F986-43EE-9B77-D7B5EA442109}"/>
    <cellStyle name="Comma 133" xfId="38262" xr:uid="{F59F3D0A-23B8-4E51-A93B-9249F56CF6B3}"/>
    <cellStyle name="Comma 134" xfId="38265" xr:uid="{33FB320E-E931-4E1F-B3B7-C65394329916}"/>
    <cellStyle name="Comma 135" xfId="38268" xr:uid="{36E10FDA-8140-47D5-99E8-2616D2EDFCA2}"/>
    <cellStyle name="Comma 136" xfId="38273" xr:uid="{4E1E0FCA-F0F9-49FB-B1CB-4103B3711AF7}"/>
    <cellStyle name="Comma 137" xfId="38276" xr:uid="{E47F06C2-47D0-48C7-8FD7-97BDE730B6F1}"/>
    <cellStyle name="Comma 138" xfId="38279" xr:uid="{A3B840BD-F507-461E-9E1A-8808D45FA3C3}"/>
    <cellStyle name="Comma 139" xfId="38282" xr:uid="{1A1DFEBA-A437-497D-8952-F6944EF6A72A}"/>
    <cellStyle name="Comma 14" xfId="124" xr:uid="{A3DB01AD-D39F-448A-9B83-66A41B426756}"/>
    <cellStyle name="Comma 14 2" xfId="632" xr:uid="{BB9A43B3-B5F5-4506-A06F-7D55188D1DA9}"/>
    <cellStyle name="Comma 14 2 10" xfId="4885" xr:uid="{085880A1-1CEE-41B0-B6C4-8D03D311A425}"/>
    <cellStyle name="Comma 14 2 11" xfId="4481" xr:uid="{449E551C-6E54-4505-B716-3ED1F868C1FA}"/>
    <cellStyle name="Comma 14 2 2" xfId="2360" xr:uid="{CDE6C58E-5A4F-420F-8C39-6C09A400C874}"/>
    <cellStyle name="Comma 14 2 2 2" xfId="2853" xr:uid="{F63E636F-0E80-4D2C-BBD4-D6E37CB89FB4}"/>
    <cellStyle name="Comma 14 2 2 2 2" xfId="27525" xr:uid="{6501213A-BA76-4852-8102-F618DB191B02}"/>
    <cellStyle name="Comma 14 2 2 3" xfId="5772" xr:uid="{CD39F537-603B-4332-93D1-7F51421F09A4}"/>
    <cellStyle name="Comma 14 2 2 4" xfId="5061" xr:uid="{4B7D7E90-6497-43A6-9F73-A1DE33B421AD}"/>
    <cellStyle name="Comma 14 2 2 5" xfId="4596" xr:uid="{F11A1DF6-FA7B-484D-871C-BB9483A0ECB3}"/>
    <cellStyle name="Comma 14 2 3" xfId="2795" xr:uid="{2779CFD5-4A7A-4335-A29E-13503AA1BC98}"/>
    <cellStyle name="Comma 14 2 3 2" xfId="2854" xr:uid="{FB704908-9B39-42BB-8441-01768261504B}"/>
    <cellStyle name="Comma 14 2 3 3" xfId="27526" xr:uid="{6E8C5DB0-3253-4844-AFF8-0D23B88039EB}"/>
    <cellStyle name="Comma 14 2 4" xfId="2855" xr:uid="{48B9AAF6-6239-4831-9F74-2522C745CF8B}"/>
    <cellStyle name="Comma 14 2 4 2" xfId="27527" xr:uid="{AC9B4442-2AD5-438E-B71C-F33F88CF54D8}"/>
    <cellStyle name="Comma 14 2 5" xfId="27528" xr:uid="{85314ACE-E638-476B-BAC5-3BB3A82D68B3}"/>
    <cellStyle name="Comma 14 2 6" xfId="27529" xr:uid="{8744AB6F-AFC5-4530-92B7-C412B5CD5E67}"/>
    <cellStyle name="Comma 14 2 7" xfId="6693" xr:uid="{6D8E9143-8B5C-48E6-8C8F-9C30AD8BF930}"/>
    <cellStyle name="Comma 14 2 8" xfId="37748" xr:uid="{44212F50-B883-4C24-A857-B7B882B9C7D7}"/>
    <cellStyle name="Comma 14 2 9" xfId="5549" xr:uid="{5FEFC388-1043-4176-BB4B-CBAA6CF443D0}"/>
    <cellStyle name="Comma 14 3" xfId="2339" xr:uid="{1FCC8131-5C4A-47D1-BB94-BE17FCE8438D}"/>
    <cellStyle name="Comma 14 3 2" xfId="2856" xr:uid="{85C336F2-72FD-4035-90A8-700EBBF31ADB}"/>
    <cellStyle name="Comma 14 3 2 2" xfId="27531" xr:uid="{7297014B-7F98-4015-B8D0-8F674234DC1F}"/>
    <cellStyle name="Comma 14 3 2 3" xfId="5817" xr:uid="{DD6E3B32-9679-4A69-9E44-C93A99BFF104}"/>
    <cellStyle name="Comma 14 3 3" xfId="27532" xr:uid="{9B43E326-6ACD-4CEA-BE3E-9D22B34E9A29}"/>
    <cellStyle name="Comma 14 3 4" xfId="27530" xr:uid="{B8251A0B-443A-4438-8D69-90BD6FFF2803}"/>
    <cellStyle name="Comma 14 3 5" xfId="5592" xr:uid="{FFB2E778-C279-42C7-B7FC-D56271DC61CD}"/>
    <cellStyle name="Comma 14 3 6" xfId="5054" xr:uid="{1852AB40-EEB4-49F1-8DD8-50868C3BA699}"/>
    <cellStyle name="Comma 14 3 7" xfId="4679" xr:uid="{5A53916B-F138-4038-A78C-BCDF4DA2C55F}"/>
    <cellStyle name="Comma 14 4" xfId="2786" xr:uid="{8BFBED6B-FA52-4A91-AD50-0E54E15EFF7E}"/>
    <cellStyle name="Comma 14 4 2" xfId="5398" xr:uid="{A3BFA404-F3BB-4904-8C6C-1F304A78156C}"/>
    <cellStyle name="Comma 14 4 3" xfId="27533" xr:uid="{0B9F0633-28E4-49D8-B675-9580F54A3BC3}"/>
    <cellStyle name="Comma 14 4 4" xfId="5291" xr:uid="{7530E0DE-A238-4DE6-98AA-687A3DEFAE08}"/>
    <cellStyle name="Comma 14 5" xfId="2857" xr:uid="{3F79D46D-8F81-493A-8194-AF8BA66B5374}"/>
    <cellStyle name="Comma 14 5 2" xfId="27534" xr:uid="{55EDD38D-FC72-4872-AFDA-5D706BC838B3}"/>
    <cellStyle name="Comma 14 5 3" xfId="5728" xr:uid="{43748BA6-562F-4A81-8217-EA49B4EBA583}"/>
    <cellStyle name="Comma 14 6" xfId="3518" xr:uid="{94A8CEDB-8EC1-4E98-B66D-9F5305983929}"/>
    <cellStyle name="Comma 14 6 2" xfId="27535" xr:uid="{835DB14F-C799-42E1-BA9F-E992894090A5}"/>
    <cellStyle name="Comma 14 7" xfId="594" xr:uid="{DA166408-8396-4637-94B4-B7CDF487EB8D}"/>
    <cellStyle name="Comma 14 7 2" xfId="27536" xr:uid="{233B7629-C42C-4724-BF9F-93FDC1FD2BDE}"/>
    <cellStyle name="Comma 14 8" xfId="331" xr:uid="{EC3F8067-D58C-42F4-A7E9-871D7A85E557}"/>
    <cellStyle name="Comma 140" xfId="38285" xr:uid="{D1D8CEA5-9130-4A53-894D-6278D3FD3014}"/>
    <cellStyle name="Comma 141" xfId="38287" xr:uid="{01B56AAD-9E19-4A97-8974-8BA5C51DB37C}"/>
    <cellStyle name="Comma 142" xfId="100" xr:uid="{7FB9A295-FF6E-4142-A0D9-F77866383003}"/>
    <cellStyle name="Comma 142 2" xfId="38377" xr:uid="{6BF0BBED-5AB0-4F47-8C27-A42B0F6AFA3A}"/>
    <cellStyle name="Comma 142 3" xfId="38316" xr:uid="{0CB7B966-5D1E-4F6C-91CB-67F119385595}"/>
    <cellStyle name="Comma 142 4" xfId="38470" xr:uid="{ECE72EB5-8479-415D-88ED-36FBF7A10341}"/>
    <cellStyle name="Comma 143" xfId="38294" xr:uid="{F6B2E071-8847-4A88-BAB6-2F10DC6724CC}"/>
    <cellStyle name="Comma 144" xfId="38293" xr:uid="{C8C60EC1-1C02-4B7E-B74B-FF38BF336344}"/>
    <cellStyle name="Comma 145" xfId="38344" xr:uid="{CEB74F07-EC99-4329-9DC9-22979BA3A180}"/>
    <cellStyle name="Comma 146" xfId="38353" xr:uid="{69D34D6C-980F-47C6-B450-2C51BA1CCD15}"/>
    <cellStyle name="Comma 147" xfId="38354" xr:uid="{FEE2F848-F808-4814-B03B-6299662AD63C}"/>
    <cellStyle name="Comma 148" xfId="38404" xr:uid="{66C7ADB2-C9A5-4F7E-9AE5-E828D9E372A4}"/>
    <cellStyle name="Comma 149" xfId="38407" xr:uid="{4BAFA95E-2B67-436D-A594-24199D68E3D8}"/>
    <cellStyle name="Comma 15" xfId="332" xr:uid="{785D9CD1-7F44-462A-B35A-EDC205113BAE}"/>
    <cellStyle name="Comma 15 10" xfId="5513" xr:uid="{6648294F-D2C8-4E5F-AB1A-4A63DC16D54F}"/>
    <cellStyle name="Comma 15 11" xfId="4864" xr:uid="{6A0AECF8-E26A-45FB-936E-0B05DAD2C3C8}"/>
    <cellStyle name="Comma 15 2" xfId="3519" xr:uid="{028AB980-A8DE-46DF-B97C-659785269891}"/>
    <cellStyle name="Comma 15 2 2" xfId="4688" xr:uid="{8F2FECC6-3F64-41A8-9F33-4BDF30A189F1}"/>
    <cellStyle name="Comma 15 2 2 2" xfId="27538" xr:uid="{C3B5B8F3-5F63-479B-8DDB-4774C425AC76}"/>
    <cellStyle name="Comma 15 2 3" xfId="27539" xr:uid="{79661AFE-7931-4093-AEED-611AF864C9C0}"/>
    <cellStyle name="Comma 15 2 4" xfId="27540" xr:uid="{14722A92-623B-4AD2-8A94-1E68DE244886}"/>
    <cellStyle name="Comma 15 2 5" xfId="27541" xr:uid="{DA8400E2-959C-45C3-B331-453530DBCCC3}"/>
    <cellStyle name="Comma 15 2 6" xfId="27542" xr:uid="{2EEA0A18-FBFE-414B-B352-E7763DF5A32E}"/>
    <cellStyle name="Comma 15 2 7" xfId="27537" xr:uid="{23CB5C93-5873-4BFE-BEC5-08F95CAD4338}"/>
    <cellStyle name="Comma 15 2 8" xfId="5732" xr:uid="{03F0E215-C0FC-4843-8BBF-1BDEA24F8D28}"/>
    <cellStyle name="Comma 15 2 9" xfId="5121" xr:uid="{D0E4FA5F-EE24-4D81-904A-F06F5524FE53}"/>
    <cellStyle name="Comma 15 3" xfId="2050" xr:uid="{06E786BF-7D7E-4B93-889A-F18072723C33}"/>
    <cellStyle name="Comma 15 3 2" xfId="27544" xr:uid="{E90DD042-0026-40B0-B2D1-1A018486B445}"/>
    <cellStyle name="Comma 15 3 3" xfId="27545" xr:uid="{94C688D1-66F9-48AF-A6D7-2DBFC1A0FE88}"/>
    <cellStyle name="Comma 15 3 4" xfId="27543" xr:uid="{EB738EF6-1E81-48A8-AB92-36601668B13B}"/>
    <cellStyle name="Comma 15 3 5" xfId="5004" xr:uid="{82462EB3-0563-40BB-ABDB-59180BC68CFF}"/>
    <cellStyle name="Comma 15 3 6" xfId="4661" xr:uid="{39BDAB65-799E-47AA-A340-F7189C741184}"/>
    <cellStyle name="Comma 15 4" xfId="595" xr:uid="{885745CC-F174-4FA8-9A6F-71D1F6A144C8}"/>
    <cellStyle name="Comma 15 4 2" xfId="4462" xr:uid="{54744427-AB22-4692-81A7-D39B8590BA9E}"/>
    <cellStyle name="Comma 15 5" xfId="27546" xr:uid="{EE4B9FCE-9C56-4AE5-BA7D-0CEBC9C878F1}"/>
    <cellStyle name="Comma 15 6" xfId="27547" xr:uid="{B9E34AB6-5D2A-484B-83BD-38CAD4C2570E}"/>
    <cellStyle name="Comma 15 7" xfId="27548" xr:uid="{743DFBE7-AA7F-459A-9103-5445D82E8844}"/>
    <cellStyle name="Comma 15 8" xfId="6689" xr:uid="{6B9E7283-A418-4650-876A-4113B707B8ED}"/>
    <cellStyle name="Comma 15 9" xfId="37749" xr:uid="{A168180B-0D73-431C-820A-8000EA75F0A4}"/>
    <cellStyle name="Comma 150" xfId="5" xr:uid="{13F591B9-FD42-483A-B35F-DB016BE6B2A6}"/>
    <cellStyle name="Comma 150 2" xfId="38439" xr:uid="{4559BEA1-68CF-4D80-AD44-392256D9C137}"/>
    <cellStyle name="Comma 151" xfId="38497" xr:uid="{C2D9E194-05E4-43F3-BCC3-255D0C86F5F4}"/>
    <cellStyle name="Comma 152" xfId="38499" xr:uid="{E05480BB-5F31-418B-AB96-951F847942E1}"/>
    <cellStyle name="Comma 153" xfId="51" xr:uid="{AE99469B-FEBB-48C1-B203-225F3223163C}"/>
    <cellStyle name="Comma 159 2 2" xfId="5455" xr:uid="{F02F016D-9EA6-47CB-AE0F-8894DA7BE674}"/>
    <cellStyle name="Comma 159 2 2 2" xfId="5502" xr:uid="{593FDE79-322E-44EC-86A7-2AE65EED5F41}"/>
    <cellStyle name="Comma 159 2 2 2 2" xfId="5545" xr:uid="{9AB2841B-080C-4847-84A7-1BA05141E7AF}"/>
    <cellStyle name="Comma 159 2 2 2 2 2" xfId="5768" xr:uid="{5929B89C-1F51-498E-96DE-EE23C67696D0}"/>
    <cellStyle name="Comma 159 2 2 2 3" xfId="5588" xr:uid="{AB5205BB-8FE6-4702-BE94-8B165B1C940D}"/>
    <cellStyle name="Comma 159 2 2 2 3 2" xfId="5813" xr:uid="{B35407E6-268F-454B-A560-C5D6D530AB55}"/>
    <cellStyle name="Comma 159 2 2 2 4" xfId="5727" xr:uid="{965C0EE7-4217-436E-B933-157AC078630F}"/>
    <cellStyle name="Comma 159 2 2 3" xfId="5516" xr:uid="{2C8A6C7A-50CF-49DC-9EFE-54A7C96BAB73}"/>
    <cellStyle name="Comma 159 2 2 3 2" xfId="5735" xr:uid="{A7F04705-2973-41B7-9770-9A4E4F3F73DE}"/>
    <cellStyle name="Comma 159 2 2 4" xfId="5556" xr:uid="{609B4E6C-B8AA-4D65-8256-128E03855591}"/>
    <cellStyle name="Comma 159 2 2 4 2" xfId="5779" xr:uid="{9AFE0ADC-F897-414B-AFEF-958F72FD2E8C}"/>
    <cellStyle name="Comma 159 2 2 5" xfId="5287" xr:uid="{33068486-E529-442A-9735-B4F873A912D1}"/>
    <cellStyle name="Comma 159 2 2 5 2" xfId="5316" xr:uid="{B2ADE020-2990-48B1-BD70-88729620B13B}"/>
    <cellStyle name="Comma 159 2 2 5 2 2" xfId="5403" xr:uid="{FD370D3D-4811-4979-B77B-AA20FF282E0C}"/>
    <cellStyle name="Comma 159 2 2 5 2 3" xfId="37880" xr:uid="{204C628D-C39E-4F61-BF95-B97A6A61818E}"/>
    <cellStyle name="Comma 159 2 2 5 3" xfId="5343" xr:uid="{A7D194A9-F5C0-4F87-BB3B-F5C841638021}"/>
    <cellStyle name="Comma 159 2 2 5 3 2" xfId="5429" xr:uid="{5FD77D71-01E4-48E6-B50C-F61440E472B9}"/>
    <cellStyle name="Comma 159 2 2 5 3 3" xfId="37881" xr:uid="{9A16CC07-2350-4222-9C40-0604E47295B1}"/>
    <cellStyle name="Comma 159 2 2 5 4" xfId="5348" xr:uid="{94B84FB0-5CD2-42EB-AD72-97BCF428D432}"/>
    <cellStyle name="Comma 159 2 2 5 4 2" xfId="5433" xr:uid="{131C1DB4-20AB-478E-B324-FD1DA50C8D2A}"/>
    <cellStyle name="Comma 159 2 2 5 5" xfId="5397" xr:uid="{939EC09C-48BB-4598-89D2-ABFAEDE37B21}"/>
    <cellStyle name="Comma 159 2 2 6" xfId="5705" xr:uid="{DF3E4097-CD93-4932-A639-F41F046A5BA4}"/>
    <cellStyle name="Comma 159 2 2 7" xfId="37929" xr:uid="{F298CA3F-7CA8-4433-A8D4-60789C0E1A4F}"/>
    <cellStyle name="Comma 16" xfId="561" xr:uid="{70ED4585-8F07-49C2-8DC7-C684360C4D48}"/>
    <cellStyle name="Comma 16 2" xfId="2361" xr:uid="{495EA939-4C90-420D-8313-1026F8885819}"/>
    <cellStyle name="Comma 16 2 10" xfId="4497" xr:uid="{510F5B68-C7CE-4245-9F64-C6CF113DD135}"/>
    <cellStyle name="Comma 16 2 2" xfId="2858" xr:uid="{6AFADA89-2D14-4CC6-8211-C522F1A3654C}"/>
    <cellStyle name="Comma 16 2 2 2" xfId="27549" xr:uid="{01269E07-1B7A-4837-A6ED-F856018F6586}"/>
    <cellStyle name="Comma 16 2 2 3" xfId="5862" xr:uid="{BF0D0965-56FE-41E7-A3FB-83D49745063C}"/>
    <cellStyle name="Comma 16 2 2 4" xfId="5106" xr:uid="{E324FA43-A641-49BC-8BB5-5390647AC80A}"/>
    <cellStyle name="Comma 16 2 2 5" xfId="4689" xr:uid="{7F3E21E2-C6F9-4774-A4C4-B87CED8A5E3A}"/>
    <cellStyle name="Comma 16 2 3" xfId="27550" xr:uid="{25778F72-D427-463B-8444-3632E59A43D8}"/>
    <cellStyle name="Comma 16 2 4" xfId="27551" xr:uid="{137F4746-C3E8-47BD-9937-1B14A30F349C}"/>
    <cellStyle name="Comma 16 2 5" xfId="27552" xr:uid="{9D2B9C2A-49B4-48B8-B153-9AF106B7C3E6}"/>
    <cellStyle name="Comma 16 2 6" xfId="27553" xr:uid="{4E30D47D-518E-4BCD-AD28-61C214448840}"/>
    <cellStyle name="Comma 16 2 7" xfId="7499" xr:uid="{F76413D2-A010-43D7-B7A2-72AA04EB2949}"/>
    <cellStyle name="Comma 16 2 8" xfId="5662" xr:uid="{18FFF2C4-2592-4FDC-9B95-4E4A8B772C63}"/>
    <cellStyle name="Comma 16 2 9" xfId="5062" xr:uid="{2FBA0D3C-A82C-4A96-9EB9-C8AA8A8FDF77}"/>
    <cellStyle name="Comma 16 3" xfId="82" xr:uid="{44881B36-6BA4-49C4-BBD0-70BE528C8B78}"/>
    <cellStyle name="Comma 16 3 10" xfId="37943" xr:uid="{A8DA4538-A3B1-4C3F-9B19-28077A6B20D5}"/>
    <cellStyle name="Comma 16 3 11" xfId="38085" xr:uid="{020D323B-24A4-42B3-9D8D-7D61AB6F0AD9}"/>
    <cellStyle name="Comma 16 3 12" xfId="38185" xr:uid="{02CB037F-052F-4FD4-9DF8-E74F7B7DD48F}"/>
    <cellStyle name="Comma 16 3 13" xfId="38233" xr:uid="{60B56A26-9E86-4137-B647-E83E22416796}"/>
    <cellStyle name="Comma 16 3 14" xfId="38304" xr:uid="{4BDC0380-6809-4113-A227-B1036973BB9E}"/>
    <cellStyle name="Comma 16 3 15" xfId="38364" xr:uid="{43058AB6-35E5-47D9-B60A-47C5B020F280}"/>
    <cellStyle name="Comma 16 3 16" xfId="38458" xr:uid="{46FC0982-FA01-4B56-9968-2681D966B8E5}"/>
    <cellStyle name="Comma 16 3 2" xfId="87" xr:uid="{0FEC3E9A-2330-4B25-8E93-42E186581474}"/>
    <cellStyle name="Comma 16 3 2 2" xfId="2859" xr:uid="{FBCA0D3E-E364-4F34-8A4F-A56E0CFFA610}"/>
    <cellStyle name="Comma 16 3 2 2 2" xfId="27554" xr:uid="{FBB4A37A-BC15-4672-8410-A6C68E9EBE19}"/>
    <cellStyle name="Comma 16 3 2 3" xfId="5713" xr:uid="{83C375EE-16EC-4B7E-91ED-AFFA44FB75B3}"/>
    <cellStyle name="Comma 16 3 2 4" xfId="38307" xr:uid="{956A3129-B5F7-46FA-ABB8-2C96C6FF1CBA}"/>
    <cellStyle name="Comma 16 3 2 5" xfId="38367" xr:uid="{1DAC223F-C596-4DE5-B579-D8FF978E8222}"/>
    <cellStyle name="Comma 16 3 2 6" xfId="582" xr:uid="{50F039E0-57D9-4A73-8745-2E37B48AD3CB}"/>
    <cellStyle name="Comma 16 3 2 7" xfId="38461" xr:uid="{FD69A04D-1DCA-4640-B206-5F1507AC0392}"/>
    <cellStyle name="Comma 16 3 3" xfId="4432" xr:uid="{A663A182-1FBF-44B7-B38B-175849B8D093}"/>
    <cellStyle name="Comma 16 3 3 2" xfId="27555" xr:uid="{C0031F4E-F9F5-48A1-BBDE-BA29710253F6}"/>
    <cellStyle name="Comma 16 3 4" xfId="2797" xr:uid="{D8799F52-7F05-4B0C-BB3D-45872ACC117E}"/>
    <cellStyle name="Comma 16 3 4 2" xfId="27556" xr:uid="{62CBDFC4-0670-4DAC-911D-1045B81C3A56}"/>
    <cellStyle name="Comma 16 3 5" xfId="7584" xr:uid="{EE927D0F-C066-49D5-86E7-82B79C1751BE}"/>
    <cellStyle name="Comma 16 3 6" xfId="37792" xr:uid="{FE3303FC-2100-4DA3-AC62-14AABAF96266}"/>
    <cellStyle name="Comma 16 3 7" xfId="5245" xr:uid="{CBA44F7E-4EBB-409E-902C-0FFE93F3B053}"/>
    <cellStyle name="Comma 16 3 7 2" xfId="5154" xr:uid="{7BE52225-B96B-40B7-A085-A4CC0251C87B}"/>
    <cellStyle name="Comma 16 3 8" xfId="5094" xr:uid="{F8F663AB-503F-465A-8380-A78449FAB471}"/>
    <cellStyle name="Comma 16 3 9" xfId="37933" xr:uid="{0DECFE27-B469-497D-9100-24CF0A8FE2F2}"/>
    <cellStyle name="Comma 16 4" xfId="2860" xr:uid="{3B726E31-D95D-452C-847A-7CAD7B0B4B55}"/>
    <cellStyle name="Comma 16 4 2" xfId="27557" xr:uid="{93E6207B-05F2-44FD-839D-E57DA8DF062D}"/>
    <cellStyle name="Comma 16 4 3" xfId="5776" xr:uid="{7389A69B-BC26-4E8C-A2B0-EB7AB0DD08C4}"/>
    <cellStyle name="Comma 16 5" xfId="3520" xr:uid="{63965D4A-209B-4B4D-9C59-3F3A639C6D16}"/>
    <cellStyle name="Comma 16 5 2" xfId="27558" xr:uid="{ABD36D5C-8B3E-4110-988C-625714ABE5C0}"/>
    <cellStyle name="Comma 16 6" xfId="2051" xr:uid="{60BD4E53-C8CF-4C1E-B4F6-DE89CA4A055A}"/>
    <cellStyle name="Comma 16 6 2" xfId="27559" xr:uid="{AA187F58-0436-46E0-81AF-6C19B8A1EC87}"/>
    <cellStyle name="Comma 16 7" xfId="4415" xr:uid="{F7F5B2CB-2A72-4DBE-B499-190387A70D27}"/>
    <cellStyle name="Comma 16 7 2" xfId="27560" xr:uid="{CD3EB45A-117D-4E04-A88D-9A5517B691CA}"/>
    <cellStyle name="Comma 16 8" xfId="37750" xr:uid="{F978B991-E63C-4D8D-8B6B-ED7309B13A1E}"/>
    <cellStyle name="Comma 16 9" xfId="5553" xr:uid="{E36E4EC6-4589-47C3-A0BC-E7AC4930BB80}"/>
    <cellStyle name="Comma 160 2" xfId="5457" xr:uid="{1E34FF8E-3F56-4D14-B96D-C093D649CC47}"/>
    <cellStyle name="Comma 160 2 2" xfId="5547" xr:uid="{EE208977-4B18-4A0B-81D8-51334C437062}"/>
    <cellStyle name="Comma 160 2 2 2" xfId="5770" xr:uid="{2AA9EE14-B750-4562-AE69-EEC368EC3AC1}"/>
    <cellStyle name="Comma 160 2 3" xfId="5590" xr:uid="{BDC84280-5722-4181-AA74-5094ADCD8CCE}"/>
    <cellStyle name="Comma 160 2 3 2" xfId="5815" xr:uid="{34F94CC4-A385-4871-B01F-7349E856FB80}"/>
    <cellStyle name="Comma 160 2 4" xfId="5653" xr:uid="{E9833DF8-FC9D-4FE2-9C5C-33C19A9C6AFC}"/>
    <cellStyle name="Comma 160 2 4 2" xfId="5857" xr:uid="{7A5BB86C-ACF7-4911-8049-6F8705B9F711}"/>
    <cellStyle name="Comma 160 2 5" xfId="5707" xr:uid="{639760C1-761A-44AF-BE9C-0061A6A9743D}"/>
    <cellStyle name="Comma 160 2 6" xfId="37930" xr:uid="{73841D3A-9A33-4890-BF4E-EB6C867E8CB3}"/>
    <cellStyle name="Comma 17" xfId="580" xr:uid="{4F76D1A7-E29E-462D-994F-D50B17BF65FB}"/>
    <cellStyle name="Comma 17 10" xfId="37796" xr:uid="{C26222D5-8C58-4050-966C-ED72659DEBC0}"/>
    <cellStyle name="Comma 17 11" xfId="5595" xr:uid="{7E627BC4-6A0A-4DC3-A75C-61C5CA6D00DD}"/>
    <cellStyle name="Comma 17 2" xfId="2362" xr:uid="{D9E772C4-4400-43B4-A484-0CC458BACA47}"/>
    <cellStyle name="Comma 17 2 10" xfId="4541" xr:uid="{A511CD41-BD4E-4055-ABA9-636E4D573909}"/>
    <cellStyle name="Comma 17 2 2" xfId="2861" xr:uid="{3DC249F3-AE39-484B-834C-67248E3718C7}"/>
    <cellStyle name="Comma 17 2 2 2" xfId="27561" xr:uid="{1081B755-2139-40ED-8762-FAB8A0A73136}"/>
    <cellStyle name="Comma 17 2 3" xfId="27562" xr:uid="{1496F168-D05D-4E38-8D87-59D155FAA66B}"/>
    <cellStyle name="Comma 17 2 4" xfId="27563" xr:uid="{9AB086DC-9E21-434D-92A9-CF9F0FB75426}"/>
    <cellStyle name="Comma 17 2 5" xfId="27564" xr:uid="{89F4EF05-62BB-47C9-B685-77DBCDE5E843}"/>
    <cellStyle name="Comma 17 2 6" xfId="27565" xr:uid="{B107775D-2773-41B4-B97F-0C41ACC4C9F9}"/>
    <cellStyle name="Comma 17 2 7" xfId="7500" xr:uid="{BDF49110-141A-45AE-B6AC-AF483C348B4A}"/>
    <cellStyle name="Comma 17 2 8" xfId="5820" xr:uid="{F542D664-11B2-4D45-A728-033EF7DEFC06}"/>
    <cellStyle name="Comma 17 2 9" xfId="5063" xr:uid="{26F59C6E-E070-43AE-A3E0-065EE2B8F931}"/>
    <cellStyle name="Comma 17 3" xfId="2798" xr:uid="{CD36C864-1577-43E4-A148-7348085363B7}"/>
    <cellStyle name="Comma 17 3 2" xfId="2862" xr:uid="{5EFBA7B2-E79D-451D-8DAE-73ACB1F03100}"/>
    <cellStyle name="Comma 17 3 2 2" xfId="27567" xr:uid="{7E3F673A-FB2C-41B4-919D-C29D191F8203}"/>
    <cellStyle name="Comma 17 3 3" xfId="27568" xr:uid="{DF818501-B4D2-4E4B-B783-B69FC8131621}"/>
    <cellStyle name="Comma 17 3 4" xfId="27566" xr:uid="{D723A401-6A1F-4D43-AFE0-1EACF5608788}"/>
    <cellStyle name="Comma 17 4" xfId="2863" xr:uid="{2FA6C5C9-CB77-4099-AD63-80FA0DB2756E}"/>
    <cellStyle name="Comma 17 4 2" xfId="27569" xr:uid="{3D2C2694-9A56-4995-A1BF-08A09F9498B5}"/>
    <cellStyle name="Comma 17 5" xfId="3521" xr:uid="{132D65C9-C778-4239-8D87-A908328451F8}"/>
    <cellStyle name="Comma 17 5 2" xfId="27570" xr:uid="{6EAADDCD-EC31-422D-98E5-60EEC66F3EB4}"/>
    <cellStyle name="Comma 17 5 3" xfId="38203" xr:uid="{44802397-2479-4321-A56F-5B50D8ECEAAF}"/>
    <cellStyle name="Comma 17 5 3 2" xfId="67" xr:uid="{DBF74E11-CE71-4CA8-9A36-20C83D9B5964}"/>
    <cellStyle name="Comma 17 5 3 2 2" xfId="38296" xr:uid="{D0B9B81F-C9BB-43E0-BCB2-1FB98E72F627}"/>
    <cellStyle name="Comma 17 5 3 2 3" xfId="38356" xr:uid="{6F13A034-93A7-45E3-8135-39B8C6BD4965}"/>
    <cellStyle name="Comma 17 5 3 2 4" xfId="38214" xr:uid="{A593837F-4035-4FA3-9767-A6C75A2A97EB}"/>
    <cellStyle name="Comma 17 5 3 2 5" xfId="38450" xr:uid="{34AB8DA6-32D4-4DDF-A09A-CA7BE7854024}"/>
    <cellStyle name="Comma 17 5 3 3" xfId="38249" xr:uid="{0B376318-A406-433F-966A-6D338558A5C5}"/>
    <cellStyle name="Comma 17 6" xfId="2052" xr:uid="{47CBFC9E-3AF3-4432-A074-AFFACC981614}"/>
    <cellStyle name="Comma 17 6 2" xfId="27571" xr:uid="{0A36DBB3-B80D-4D78-81A0-A0EBEE386CC7}"/>
    <cellStyle name="Comma 17 7" xfId="4416" xr:uid="{9A06A2BE-9CCA-42B9-A56B-0BC22F8D3680}"/>
    <cellStyle name="Comma 17 7 2" xfId="27572" xr:uid="{3AE945F5-A7E8-4C22-BF70-F43ED30DAC6A}"/>
    <cellStyle name="Comma 17 8" xfId="596" xr:uid="{8F78F2CC-EAEE-437C-86CA-108FE4DFC1EB}"/>
    <cellStyle name="Comma 17 8 2" xfId="6695" xr:uid="{CF328EA8-3042-4A74-91CA-0AE5DC65B89C}"/>
    <cellStyle name="Comma 17 9" xfId="37751" xr:uid="{548CFE55-252E-4D7B-AF51-53F3D3A5CA52}"/>
    <cellStyle name="Comma 18" xfId="629" xr:uid="{7C2386A1-8B1F-453B-B382-A5809C3B1E49}"/>
    <cellStyle name="Comma 18 10" xfId="37797" xr:uid="{4C8A6DFA-AA8F-43A8-BB2C-F8CECE2EEE49}"/>
    <cellStyle name="Comma 18 11" xfId="5600" xr:uid="{C5558731-EC2C-4E20-AF16-A52903477671}"/>
    <cellStyle name="Comma 18 12" xfId="4883" xr:uid="{80C9D36C-E619-4FD2-A015-140EA99CF0F3}"/>
    <cellStyle name="Comma 18 2" xfId="2363" xr:uid="{BE9BFA3F-EC66-4714-B30D-1F3FD094852E}"/>
    <cellStyle name="Comma 18 2 2" xfId="2864" xr:uid="{ED6642F8-F11B-48E2-BD0D-A4711D4A8852}"/>
    <cellStyle name="Comma 18 2 2 2" xfId="27573" xr:uid="{7B284CAF-8AC7-4D68-90FA-02BDDF37513F}"/>
    <cellStyle name="Comma 18 2 3" xfId="27574" xr:uid="{3B2225B9-62BE-4C61-A1C9-9EFB11A2F4B0}"/>
    <cellStyle name="Comma 18 2 4" xfId="27575" xr:uid="{0F4B853E-A7B9-49D0-8DD1-6FF971F0438B}"/>
    <cellStyle name="Comma 18 2 5" xfId="27576" xr:uid="{C5096AE5-23C9-4B6D-B4FD-62F9E53104D6}"/>
    <cellStyle name="Comma 18 2 6" xfId="27577" xr:uid="{7A9DE1BF-EB81-418B-9ACF-89BD6FDAD00E}"/>
    <cellStyle name="Comma 18 2 7" xfId="5825" xr:uid="{1693FCD8-99F7-4500-97CE-D16D71B37D23}"/>
    <cellStyle name="Comma 18 2 8" xfId="5064" xr:uid="{8832E75C-0CEE-447C-9967-EBA61C93D42D}"/>
    <cellStyle name="Comma 18 2 9" xfId="4457" xr:uid="{7106E962-A615-421D-A202-138EC390BECA}"/>
    <cellStyle name="Comma 18 3" xfId="2865" xr:uid="{E682636F-DC24-4867-99CA-CBDAA27C42A5}"/>
    <cellStyle name="Comma 18 3 2" xfId="27579" xr:uid="{5C8271A0-E3C5-4181-A0A6-1F5187224EF4}"/>
    <cellStyle name="Comma 18 3 3" xfId="27580" xr:uid="{A1002054-E891-42D0-ACD9-0561B1770191}"/>
    <cellStyle name="Comma 18 3 4" xfId="27578" xr:uid="{AE17A2D9-199C-40B4-B36F-654FD94862F2}"/>
    <cellStyle name="Comma 18 3 5" xfId="5107" xr:uid="{C388AFEE-3344-4001-841E-9009DB8140A4}"/>
    <cellStyle name="Comma 18 3 6" xfId="4491" xr:uid="{9B023627-A0C9-4DCB-B964-C6386A63F8F8}"/>
    <cellStyle name="Comma 18 4" xfId="3570" xr:uid="{F2214CD5-C95F-45B4-9AB9-2B8884BDDB17}"/>
    <cellStyle name="Comma 18 4 2" xfId="27581" xr:uid="{D63D9D45-8B99-48F4-A96C-33A1BDFECEE8}"/>
    <cellStyle name="Comma 18 4 3" xfId="5135" xr:uid="{B6EBD7F8-84B5-4DEE-A632-6829DC7E696B}"/>
    <cellStyle name="Comma 18 4 4" xfId="4606" xr:uid="{E17FEFFC-7FE2-4741-A737-1FE9A9859049}"/>
    <cellStyle name="Comma 18 5" xfId="2053" xr:uid="{2EAA91A8-DBA5-4FB8-AFE6-BBC106C25E4F}"/>
    <cellStyle name="Comma 18 5 2" xfId="27582" xr:uid="{05021244-AD0A-467A-B964-2BAEE42E1596}"/>
    <cellStyle name="Comma 18 6" xfId="4420" xr:uid="{6D710480-CF7E-43ED-8E5E-B37AD6EE62FE}"/>
    <cellStyle name="Comma 18 6 2" xfId="27583" xr:uid="{C60AFE0C-0B82-4D1B-968F-71E7ACDFB1CE}"/>
    <cellStyle name="Comma 18 7" xfId="27584" xr:uid="{7DD3B239-5AC3-467A-8741-6484B062FF97}"/>
    <cellStyle name="Comma 18 8" xfId="27585" xr:uid="{761DC89E-5816-4382-BC7B-DB9653EDE757}"/>
    <cellStyle name="Comma 18 9" xfId="37752" xr:uid="{732BDF71-E6B0-43E7-BD76-CE9F3AE9B846}"/>
    <cellStyle name="Comma 19" xfId="633" xr:uid="{13549F19-19B6-40A5-8F79-C2FEC0CCEB2C}"/>
    <cellStyle name="Comma 19 10" xfId="4886" xr:uid="{871B5AD9-F34A-4DA0-BB07-7719C3B68A7A}"/>
    <cellStyle name="Comma 19 11" xfId="4814" xr:uid="{BBD744DD-3501-4567-8BD3-C994F13781C3}"/>
    <cellStyle name="Comma 19 11 2" xfId="5173" xr:uid="{EBA7C736-E5D7-4B7A-9D2E-5401082B75E4}"/>
    <cellStyle name="Comma 19 11 2 2" xfId="38191" xr:uid="{89062EB9-757F-4A73-8D15-A6ABEE175FDB}"/>
    <cellStyle name="Comma 19 11 2 3" xfId="38239" xr:uid="{421EA50E-9C86-4040-B08E-FA1E21731722}"/>
    <cellStyle name="Comma 19 11 3" xfId="38196" xr:uid="{7272A3FE-ADD5-4472-8417-B24BA83779DB}"/>
    <cellStyle name="Comma 19 11 3 2" xfId="68" xr:uid="{8BADE757-0D22-451F-B688-DDB295B35192}"/>
    <cellStyle name="Comma 19 11 3 2 2" xfId="38250" xr:uid="{8FB37FAE-048E-435E-8B1A-FFE584BED9C9}"/>
    <cellStyle name="Comma 19 11 3 2 3" xfId="38297" xr:uid="{25D730DD-73CD-4DD8-8559-012EA719925C}"/>
    <cellStyle name="Comma 19 11 3 2 4" xfId="38357" xr:uid="{66714ECE-CBE9-48D8-BD85-30FDD9241DA4}"/>
    <cellStyle name="Comma 19 11 3 2 5" xfId="38204" xr:uid="{05BA4A02-DE87-4D58-AAD0-C2346453EAB3}"/>
    <cellStyle name="Comma 19 11 3 2 6" xfId="38451" xr:uid="{EAF2115F-675D-4E85-B4A0-7A9A38D87C02}"/>
    <cellStyle name="Comma 19 11 3 3" xfId="38243" xr:uid="{4FC73AA8-D2DD-4E13-B393-B6BFD9EF4D6B}"/>
    <cellStyle name="Comma 19 11 4" xfId="38205" xr:uid="{2D50A917-D0E8-4CA7-9F45-0341F88E5DBA}"/>
    <cellStyle name="Comma 19 11 4 2" xfId="38251" xr:uid="{F97354A1-A2E5-44F1-9188-3038FAF23DC4}"/>
    <cellStyle name="Comma 19 11 5" xfId="38208" xr:uid="{3746E5C5-8821-4435-A0CC-5BA7527111A5}"/>
    <cellStyle name="Comma 19 11 5 2" xfId="38254" xr:uid="{DAA7EDAC-DA32-48E1-8A49-603F9FFA1A69}"/>
    <cellStyle name="Comma 19 11 6" xfId="38189" xr:uid="{BF735546-D48E-476E-80CA-54D68957D1BA}"/>
    <cellStyle name="Comma 19 11 7" xfId="38237" xr:uid="{5394A63C-A4A2-4960-8793-3BA3E0F6FD39}"/>
    <cellStyle name="Comma 19 2" xfId="2364" xr:uid="{0E902A56-F35E-45D1-A01A-533825AE5CC2}"/>
    <cellStyle name="Comma 19 2 10" xfId="4523" xr:uid="{F574DDB8-2B30-49DA-BE43-F462397A8400}"/>
    <cellStyle name="Comma 19 2 2" xfId="2866" xr:uid="{EBAA51CF-9A43-40A3-977F-8C3372B7C107}"/>
    <cellStyle name="Comma 19 2 2 2" xfId="27586" xr:uid="{23017061-21AF-4B2E-82FE-6469712ED563}"/>
    <cellStyle name="Comma 19 2 2 3" xfId="5108" xr:uid="{F854DD0D-C322-48AD-A409-6D683011E544}"/>
    <cellStyle name="Comma 19 2 2 4" xfId="4616" xr:uid="{2F4D049F-17A6-48C6-832D-2E57AEF83FB2}"/>
    <cellStyle name="Comma 19 2 3" xfId="27587" xr:uid="{B4BF6122-04C6-4F26-B8CE-34D1DDFE20CC}"/>
    <cellStyle name="Comma 19 2 4" xfId="27588" xr:uid="{FC7E3A2B-004F-4B24-B65A-26FCD0413275}"/>
    <cellStyle name="Comma 19 2 5" xfId="27589" xr:uid="{532198AF-FB76-419D-89D8-29B74AF63CF8}"/>
    <cellStyle name="Comma 19 2 6" xfId="27590" xr:uid="{9718EA21-1475-4955-88EA-28FEE913750A}"/>
    <cellStyle name="Comma 19 2 7" xfId="7504" xr:uid="{B46D89F7-FB65-43FB-B42C-3C919C882B31}"/>
    <cellStyle name="Comma 19 2 8" xfId="5860" xr:uid="{8F7D7D66-09D8-4E9D-AA53-6EB4A64A9078}"/>
    <cellStyle name="Comma 19 2 9" xfId="5065" xr:uid="{B2D6450D-C424-4088-B5FD-DA0CA784D475}"/>
    <cellStyle name="Comma 19 3" xfId="2867" xr:uid="{49521D29-CCC3-48C3-AC90-370B90EB4FEB}"/>
    <cellStyle name="Comma 19 3 2" xfId="27592" xr:uid="{C3EED196-302D-465F-A854-E0C78A0A5735}"/>
    <cellStyle name="Comma 19 3 3" xfId="27593" xr:uid="{2B6CFA17-2B34-4385-81D5-C556B32489BE}"/>
    <cellStyle name="Comma 19 3 4" xfId="27591" xr:uid="{30D06088-C49C-4AED-83D1-05A07558D1A0}"/>
    <cellStyle name="Comma 19 3 5" xfId="5109" xr:uid="{79D0A6A3-59A7-483A-A914-5BDC70370DF7}"/>
    <cellStyle name="Comma 19 3 6" xfId="4636" xr:uid="{D476F16F-C12A-42DA-9EAE-31D0BB5B652A}"/>
    <cellStyle name="Comma 19 4" xfId="3571" xr:uid="{A0E2747C-BA8A-4A59-8BBA-0ACB6FAAAD32}"/>
    <cellStyle name="Comma 19 4 2" xfId="27594" xr:uid="{BFBD8AE1-FD15-41CE-9A3F-095A4816062F}"/>
    <cellStyle name="Comma 19 4 3" xfId="5136" xr:uid="{99067354-4F19-4DB0-B04E-0BB4A9D1ED47}"/>
    <cellStyle name="Comma 19 4 4" xfId="4681" xr:uid="{16D57A49-2112-48E2-9064-98909FA3FC57}"/>
    <cellStyle name="Comma 19 5" xfId="2054" xr:uid="{2B4D7FF1-B7A2-4AEA-AF88-B4B8B1F29DDC}"/>
    <cellStyle name="Comma 19 5 2" xfId="27595" xr:uid="{F69F385B-D4AA-4E63-BD14-FF5E16FE1E65}"/>
    <cellStyle name="Comma 19 5 3" xfId="5005" xr:uid="{7F5F0F94-B430-44D5-AF7C-A6C8219551B9}"/>
    <cellStyle name="Comma 19 5 4" xfId="4594" xr:uid="{1073A6AD-D586-45FA-90AC-274CB4345099}"/>
    <cellStyle name="Comma 19 6" xfId="4422" xr:uid="{912D0B84-39AF-4BEC-AC39-12E956608D95}"/>
    <cellStyle name="Comma 19 6 2" xfId="27596" xr:uid="{E4EB68E9-5253-43DA-B1F9-8054CBB5E624}"/>
    <cellStyle name="Comma 19 6 3" xfId="5143" xr:uid="{D3F49245-C0A7-46C4-9129-730713185477}"/>
    <cellStyle name="Comma 19 7" xfId="5151" xr:uid="{54A3A9D5-4C19-4E1E-AED8-13B9BEBB5974}"/>
    <cellStyle name="Comma 19 7 2" xfId="27597" xr:uid="{631340CF-18C7-4BF7-98DF-C67491931387}"/>
    <cellStyle name="Comma 19 8" xfId="6707" xr:uid="{F3169DD5-4975-4FA0-AB1C-39F1B0524FAD}"/>
    <cellStyle name="Comma 19 9" xfId="5658" xr:uid="{E03459B2-CA5D-49A7-8779-FAA26A5B0627}"/>
    <cellStyle name="Comma 191 3" xfId="38402" xr:uid="{387DFF99-100C-463D-A45F-F106289ACD96}"/>
    <cellStyle name="Comma 2" xfId="59" xr:uid="{4A520106-4C2E-4435-9064-E60578CB5333}"/>
    <cellStyle name="Comma 2 10" xfId="86" xr:uid="{CA3F38B5-E030-4DF0-B606-2B121CA72983}"/>
    <cellStyle name="Comma 2 10 10" xfId="4887" xr:uid="{75BF79E8-B77B-4F55-BA31-4BB0BDFF3A02}"/>
    <cellStyle name="Comma 2 10 11" xfId="37916" xr:uid="{460FCF0D-4BF8-4439-A7D5-609626C2CEB0}"/>
    <cellStyle name="Comma 2 10 12" xfId="4484" xr:uid="{8CB21ED4-9118-4FB3-B337-F23326FA0EB5}"/>
    <cellStyle name="Comma 2 10 13" xfId="38184" xr:uid="{2D35A3D6-E671-4CBD-A83B-31551C01A68A}"/>
    <cellStyle name="Comma 2 10 14" xfId="38232" xr:uid="{1DCE6491-5044-4693-B9DF-96FE50FA117A}"/>
    <cellStyle name="Comma 2 10 15" xfId="38306" xr:uid="{DD19C1F3-D0FB-401D-9052-EF994465B66B}"/>
    <cellStyle name="Comma 2 10 16" xfId="38366" xr:uid="{48119A7B-701F-4B36-A6A9-15DC12FF88CB}"/>
    <cellStyle name="Comma 2 10 17" xfId="634" xr:uid="{EAABEC73-60FA-4223-9BB8-5D3CF4863767}"/>
    <cellStyle name="Comma 2 10 18" xfId="38460" xr:uid="{D5528BB5-00DA-4A27-8B49-1F52AA781C51}"/>
    <cellStyle name="Comma 2 10 2" xfId="4644" xr:uid="{CCD3C8C8-D3FF-4B51-A5F0-4A1455541241}"/>
    <cellStyle name="Comma 2 10 2 2" xfId="5739" xr:uid="{AC101CE5-C4EF-45DA-B3EC-9AC2E114DC59}"/>
    <cellStyle name="Comma 2 10 2 3" xfId="27598" xr:uid="{D8AE228A-1569-4B2D-A43B-AB080037B09A}"/>
    <cellStyle name="Comma 2 10 2 4" xfId="5401" xr:uid="{88EB5DAF-9452-4CD8-8FDB-B26BA79A8671}"/>
    <cellStyle name="Comma 2 10 3" xfId="4710" xr:uid="{B970890E-F23A-4055-A8AA-A731B1C25A80}"/>
    <cellStyle name="Comma 2 10 3 2" xfId="5783" xr:uid="{970B2C5D-5B34-4A50-87F9-64DA89B1823F}"/>
    <cellStyle name="Comma 2 10 3 3" xfId="27599" xr:uid="{48786A99-DED9-4108-B37E-9271AD8D8867}"/>
    <cellStyle name="Comma 2 10 3 4" xfId="5560" xr:uid="{6A540CAD-9E55-441B-8D42-4A1DFF779B4A}"/>
    <cellStyle name="Comma 2 10 4" xfId="107" xr:uid="{780E2964-1F25-43EF-8CEA-C8F4C2AA2D49}"/>
    <cellStyle name="Comma 2 10 4 10" xfId="38160" xr:uid="{FE668558-0773-4348-B446-BCDD363BF2DA}"/>
    <cellStyle name="Comma 2 10 4 11" xfId="38163" xr:uid="{A714533C-9F53-4DDB-9F54-52130D1C3861}"/>
    <cellStyle name="Comma 2 10 4 12" xfId="38174" xr:uid="{55F9BC45-7987-4BED-AD3A-1793C3F0AA74}"/>
    <cellStyle name="Comma 2 10 4 13" xfId="38220" xr:uid="{AC21EA15-BD21-47A1-AC82-A88D11916AD3}"/>
    <cellStyle name="Comma 2 10 4 14" xfId="38261" xr:uid="{153287E4-83AD-4BFA-94FE-8B7D92666E7D}"/>
    <cellStyle name="Comma 2 10 4 15" xfId="38264" xr:uid="{4523A2BA-AEC3-41E3-9FB6-3E368D00FF34}"/>
    <cellStyle name="Comma 2 10 4 16" xfId="38267" xr:uid="{1C578079-EBE5-43AA-AF85-FA5ED97EBD28}"/>
    <cellStyle name="Comma 2 10 4 17" xfId="38275" xr:uid="{462BAE78-C3E6-42D7-BFB0-EA8F2D1B125F}"/>
    <cellStyle name="Comma 2 10 4 18" xfId="38278" xr:uid="{4EC236F8-7960-499F-8C68-1F91B6E091B3}"/>
    <cellStyle name="Comma 2 10 4 19" xfId="38281" xr:uid="{8F5B0A8A-FF08-479C-AD91-F71F8A6BA93D}"/>
    <cellStyle name="Comma 2 10 4 2" xfId="5823" xr:uid="{07030B0D-3FCA-4B76-8608-8D2DE517037E}"/>
    <cellStyle name="Comma 2 10 4 20" xfId="38284" xr:uid="{CC29E156-F8FA-4E88-AE1C-AEC29D0C5B5B}"/>
    <cellStyle name="Comma 2 10 4 21" xfId="38322" xr:uid="{A3B84919-8C86-497C-AA77-0E2DCB5CCE8A}"/>
    <cellStyle name="Comma 2 10 4 22" xfId="38383" xr:uid="{5C191C19-8AA5-413B-B88A-4B7FE6027D31}"/>
    <cellStyle name="Comma 2 10 4 23" xfId="38417" xr:uid="{949D212A-32F6-4A26-8FDA-B6B68401C6C7}"/>
    <cellStyle name="Comma 2 10 4 24" xfId="38476" xr:uid="{855765A0-E653-456E-A0F6-3F4077C24FFF}"/>
    <cellStyle name="Comma 2 10 4 3" xfId="5598" xr:uid="{10E3D76B-1D08-417B-8476-A1665F4F1419}"/>
    <cellStyle name="Comma 2 10 4 30" xfId="38493" xr:uid="{B906320D-B019-4AC9-A040-6D02D7B4BBC9}"/>
    <cellStyle name="Comma 2 10 4 4" xfId="4722" xr:uid="{6761CE22-F361-4AAD-89F9-011BDF0DB615}"/>
    <cellStyle name="Comma 2 10 4 5" xfId="38142" xr:uid="{74E1667D-AB17-4855-A7EF-2CC60E456782}"/>
    <cellStyle name="Comma 2 10 4 6" xfId="38145" xr:uid="{9CE78B72-C046-4177-8A35-17B4E9E63C86}"/>
    <cellStyle name="Comma 2 10 4 7" xfId="38148" xr:uid="{275F13F6-A0DA-4112-9C4F-46EE1C2D1749}"/>
    <cellStyle name="Comma 2 10 4 8" xfId="38152" xr:uid="{4CCD026F-639D-424B-9E2C-0583B9000FED}"/>
    <cellStyle name="Comma 2 10 4 9" xfId="38155" xr:uid="{35066001-770D-4208-9920-C557A2A08C2B}"/>
    <cellStyle name="Comma 2 10 5" xfId="5667" xr:uid="{DA04A8A7-38F9-4790-ADB4-659243C6EC6D}"/>
    <cellStyle name="Comma 2 10 5 2" xfId="5864" xr:uid="{36EEC3B0-22C9-4B17-A460-6DCAD1CB0755}"/>
    <cellStyle name="Comma 2 10 6" xfId="5712" xr:uid="{C7D74CA5-3CB2-48F2-A87E-FD96EF34652F}"/>
    <cellStyle name="Comma 2 10 7" xfId="5867" xr:uid="{3EC55F8D-DFA9-4328-B598-E4462045B18A}"/>
    <cellStyle name="Comma 2 10 8" xfId="6696" xr:uid="{01595F23-1928-4BD1-86A3-B724476DDDE1}"/>
    <cellStyle name="Comma 2 10 9" xfId="5244" xr:uid="{CCC5B63D-B24E-4017-8C0B-F32DAB30ADF1}"/>
    <cellStyle name="Comma 2 11" xfId="635" xr:uid="{05142468-1AAA-4F26-B64D-D748607BB4F1}"/>
    <cellStyle name="Comma 2 11 2" xfId="27600" xr:uid="{22AEB00C-D856-4677-8DEB-79644DDDA883}"/>
    <cellStyle name="Comma 2 11 3" xfId="27601" xr:uid="{385E6B61-6B97-458F-B793-9D5FBB65765C}"/>
    <cellStyle name="Comma 2 11 4" xfId="6709" xr:uid="{16E835B7-A85F-4C42-B672-A86B336F6EF7}"/>
    <cellStyle name="Comma 2 11 5" xfId="4888" xr:uid="{45A1384B-CF4B-47B3-B896-25FAD04BCEC4}"/>
    <cellStyle name="Comma 2 11 6" xfId="4582" xr:uid="{F3FE16B0-CDA8-4B77-B172-820E3E7066E0}"/>
    <cellStyle name="Comma 2 12" xfId="1892" xr:uid="{E27B8DA5-126F-43CA-A5AC-040646ED77E6}"/>
    <cellStyle name="Comma 2 12 2" xfId="27602" xr:uid="{9B3B1BD4-0D27-4006-943A-C6F05C089277}"/>
    <cellStyle name="Comma 2 12 3" xfId="27603" xr:uid="{F66CFA3A-1C0A-4260-9E75-75E1395FE7A3}"/>
    <cellStyle name="Comma 2 12 4" xfId="6740" xr:uid="{03EE9775-9316-4662-A7DF-776B7F07821F}"/>
    <cellStyle name="Comma 2 12 5" xfId="4982" xr:uid="{C5613408-0F0E-48BC-88D2-453D8CC1CA97}"/>
    <cellStyle name="Comma 2 12 6" xfId="4575" xr:uid="{977F7E23-2F83-43A6-A008-FC6C3B7A19CA}"/>
    <cellStyle name="Comma 2 13" xfId="3643" xr:uid="{78EB1251-79D2-4840-A671-BB14AD99DCEE}"/>
    <cellStyle name="Comma 2 13 2" xfId="27604" xr:uid="{6BA536BB-1AC9-4A80-B365-E1B8FD27E245}"/>
    <cellStyle name="Comma 2 13 3" xfId="27605" xr:uid="{E3B982FE-C164-4E6A-85DF-467E54E2E201}"/>
    <cellStyle name="Comma 2 13 4" xfId="7621" xr:uid="{3F78598F-21D2-43A8-8669-D0AE45C8C1A2}"/>
    <cellStyle name="Comma 2 13 4 2" xfId="37883" xr:uid="{09AB079D-4249-4EE4-B672-5ECB5AADECA6}"/>
    <cellStyle name="Comma 2 14" xfId="4428" xr:uid="{87B1CFEA-61C8-4A19-83AB-2B3047B274C5}"/>
    <cellStyle name="Comma 2 14 2" xfId="27607" xr:uid="{B60198EC-18F1-4052-B24A-874418F529BA}"/>
    <cellStyle name="Comma 2 14 3" xfId="27608" xr:uid="{2A474B55-A4CE-41DC-9D0A-9973ED336F94}"/>
    <cellStyle name="Comma 2 14 4" xfId="27606" xr:uid="{960313B9-BCCE-429F-83DF-C6831CF4E945}"/>
    <cellStyle name="Comma 2 15" xfId="333" xr:uid="{4B4A088C-2362-4E93-93DC-265DBF6C0B4E}"/>
    <cellStyle name="Comma 2 15 2" xfId="27610" xr:uid="{5D0E920D-B803-462F-8F40-F75C578A5BE9}"/>
    <cellStyle name="Comma 2 15 3" xfId="27611" xr:uid="{C3659BCD-B69A-4B36-87B5-C769C0AC4751}"/>
    <cellStyle name="Comma 2 15 4" xfId="27609" xr:uid="{FF493FD8-4D6F-49DF-ABDD-20238096D280}"/>
    <cellStyle name="Comma 2 15 5" xfId="5178" xr:uid="{66AC85D1-3C76-4965-A798-8108AF86EE85}"/>
    <cellStyle name="Comma 2 16" xfId="27612" xr:uid="{AF6F36E2-8414-4EC8-93F0-38A4227960AD}"/>
    <cellStyle name="Comma 2 16 2" xfId="27613" xr:uid="{2157B57C-DA2A-4B27-A230-F84FED474117}"/>
    <cellStyle name="Comma 2 16 3" xfId="27614" xr:uid="{C3F4AC14-A39A-47F1-ABBC-E28232B2086E}"/>
    <cellStyle name="Comma 2 17" xfId="27615" xr:uid="{6820A1B3-B31A-4B2F-BF84-9B60093E7D4D}"/>
    <cellStyle name="Comma 2 17 2" xfId="27616" xr:uid="{65F581CD-CA80-40E4-BAA2-F287D0417A3B}"/>
    <cellStyle name="Comma 2 17 3" xfId="27617" xr:uid="{205A5A87-0CBC-4362-BBE1-488F5A5F9B3E}"/>
    <cellStyle name="Comma 2 18" xfId="27618" xr:uid="{D1758D0E-D5C7-4501-A31B-9B04C6C537FF}"/>
    <cellStyle name="Comma 2 18 2" xfId="27619" xr:uid="{FC7EF485-435E-448A-8948-24FFD2B601EA}"/>
    <cellStyle name="Comma 2 18 3" xfId="27620" xr:uid="{BD820C43-FDE6-4E5A-B3D7-7A9CE2EDC828}"/>
    <cellStyle name="Comma 2 19" xfId="27621" xr:uid="{1013747E-BF85-4D09-9E83-75130A33F2BD}"/>
    <cellStyle name="Comma 2 19 2" xfId="27622" xr:uid="{E3D05792-2BD4-4C71-8702-FACAA209F22F}"/>
    <cellStyle name="Comma 2 2" xfId="8" xr:uid="{5107D3D7-0B41-4AF1-BDAF-A8C83CFF53B5}"/>
    <cellStyle name="Comma 2 2 10" xfId="334" xr:uid="{15A747F7-4C4F-48ED-A2A6-EC5975778436}"/>
    <cellStyle name="Comma 2 2 10 2" xfId="37723" xr:uid="{999E157D-A15A-404E-A41C-FE8152744CFA}"/>
    <cellStyle name="Comma 2 2 10 3" xfId="4857" xr:uid="{AF6D51D9-2D64-455C-A48D-1AE40F796777}"/>
    <cellStyle name="Comma 2 2 11" xfId="37799" xr:uid="{790A9FF7-A619-4CD4-B984-90C1B599C082}"/>
    <cellStyle name="Comma 2 2 12" xfId="5212" xr:uid="{3B9688B0-56DA-4AFD-81E4-7FED22D6A5A9}"/>
    <cellStyle name="Comma 2 2 13" xfId="37894" xr:uid="{5F5450F6-AC59-41F0-B274-753085538189}"/>
    <cellStyle name="Comma 2 2 14" xfId="37927" xr:uid="{7191ECCF-F2E4-4ECE-9E07-BAA5181701C2}"/>
    <cellStyle name="Comma 2 2 15" xfId="37945" xr:uid="{73A5BAE2-2554-44D5-9ADB-032B73B8BCA8}"/>
    <cellStyle name="Comma 2 2 16" xfId="38096" xr:uid="{078C274E-F7EC-4889-974F-5D938382A7AF}"/>
    <cellStyle name="Comma 2 2 17" xfId="38141" xr:uid="{7EB7EECA-F608-4DA8-A5FB-DC2A5F43940D}"/>
    <cellStyle name="Comma 2 2 18" xfId="38144" xr:uid="{64965EFF-A6DA-4912-A1F4-651470BEA76E}"/>
    <cellStyle name="Comma 2 2 18 2" xfId="4813" xr:uid="{C1E9341C-E510-4315-817A-4181E363A171}"/>
    <cellStyle name="Comma 2 2 18 2 2" xfId="5150" xr:uid="{F6E767CA-595F-4418-B347-D717A0918CCD}"/>
    <cellStyle name="Comma 2 2 18 2 3" xfId="38190" xr:uid="{2E26C739-3635-42DF-8CCC-5B2025E190C9}"/>
    <cellStyle name="Comma 2 2 18 2 3 2" xfId="69" xr:uid="{3F964E94-6114-4970-97A5-362DE6C0BACC}"/>
    <cellStyle name="Comma 2 2 18 2 3 2 2" xfId="38298" xr:uid="{29451AD3-AB3C-4AF5-940C-A8277320CAA9}"/>
    <cellStyle name="Comma 2 2 18 2 3 2 3" xfId="38358" xr:uid="{9CF693E3-76E2-4219-A7AA-D31528916468}"/>
    <cellStyle name="Comma 2 2 18 2 3 2 4" xfId="38270" xr:uid="{DD9B05E7-51C7-4DDE-A400-1D0862F248C8}"/>
    <cellStyle name="Comma 2 2 18 2 3 2 5" xfId="38452" xr:uid="{1806C200-398F-4479-A5FC-FA049953987B}"/>
    <cellStyle name="Comma 2 2 18 2 4" xfId="38238" xr:uid="{C1052C19-BBF1-4857-B752-A05642A29D74}"/>
    <cellStyle name="Comma 2 2 19" xfId="38147" xr:uid="{C366A245-AC27-4D8C-AD10-A56E443FCAD6}"/>
    <cellStyle name="Comma 2 2 2" xfId="335" xr:uid="{FE15B3A4-337B-4E02-BA4C-D85D40EE578D}"/>
    <cellStyle name="Comma 2 2 2 2" xfId="636" xr:uid="{CF69101E-ECDE-468D-B667-DA56A0586100}"/>
    <cellStyle name="Comma 2 2 2 2 10" xfId="4889" xr:uid="{06ECC7C1-0160-4C44-BAFB-36E0CD554F3E}"/>
    <cellStyle name="Comma 2 2 2 2 11" xfId="4499" xr:uid="{E48780A4-CE58-4EF0-94AF-59A6D1DA7F6B}"/>
    <cellStyle name="Comma 2 2 2 2 2" xfId="637" xr:uid="{287D630D-EA3D-493D-A6BF-8F9CB91499A0}"/>
    <cellStyle name="Comma 2 2 2 2 2 10" xfId="4691" xr:uid="{2612F3DC-7663-47C6-8655-52FD80816C4C}"/>
    <cellStyle name="Comma 2 2 2 2 2 2" xfId="2366" xr:uid="{A1D8DFA8-1655-47CE-9E56-A2F4B7A6F874}"/>
    <cellStyle name="Comma 2 2 2 2 2 2 2" xfId="2868" xr:uid="{15FC4F30-712D-4D7E-AE21-181918302AD0}"/>
    <cellStyle name="Comma 2 2 2 2 2 2 3" xfId="7493" xr:uid="{738990FE-728E-4ABA-9FEE-723C6A47A36B}"/>
    <cellStyle name="Comma 2 2 2 2 2 3" xfId="2785" xr:uid="{4729B434-EBF9-402E-9BA9-13A2D136C76A}"/>
    <cellStyle name="Comma 2 2 2 2 2 3 2" xfId="2869" xr:uid="{3C4A6307-73E4-46F9-BAC5-C9EFBD12CA1D}"/>
    <cellStyle name="Comma 2 2 2 2 2 4" xfId="2870" xr:uid="{A7824EBB-BB82-413C-870E-4F578858C949}"/>
    <cellStyle name="Comma 2 2 2 2 2 5" xfId="3573" xr:uid="{7450A4E3-0309-4E8B-82BE-897F881064F6}"/>
    <cellStyle name="Comma 2 2 2 2 2 6" xfId="2055" xr:uid="{0184F535-B4B2-43C0-86F6-49A0304C5058}"/>
    <cellStyle name="Comma 2 2 2 2 2 7" xfId="4408" xr:uid="{7F222BC9-DF64-4461-BF93-A1D6BA64399F}"/>
    <cellStyle name="Comma 2 2 2 2 2 8" xfId="6680" xr:uid="{6BA4D709-22AC-4646-B09D-D05B9B69529F}"/>
    <cellStyle name="Comma 2 2 2 2 2 9" xfId="4890" xr:uid="{ACBB374F-4B4D-4144-BAAE-2E2C9321CA32}"/>
    <cellStyle name="Comma 2 2 2 2 3" xfId="638" xr:uid="{976E6FEF-86EF-4CC6-AF40-3C5ED4124DBD}"/>
    <cellStyle name="Comma 2 2 2 2 3 2" xfId="2367" xr:uid="{3A17CF5D-B06B-450C-8EA4-47051712F80A}"/>
    <cellStyle name="Comma 2 2 2 2 3 2 2" xfId="2871" xr:uid="{C33D84D4-A7A9-4E87-92A4-96229DA27CB1}"/>
    <cellStyle name="Comma 2 2 2 2 3 3" xfId="2872" xr:uid="{DBFEDC49-0EF1-4A1E-8E28-8868A90EAF73}"/>
    <cellStyle name="Comma 2 2 2 2 3 4" xfId="6701" xr:uid="{A2C982B6-2EB9-4761-A8DF-73A76C07A369}"/>
    <cellStyle name="Comma 2 2 2 2 4" xfId="2365" xr:uid="{8DA4C971-F69C-4DE9-B9B6-BD723B5B9F3F}"/>
    <cellStyle name="Comma 2 2 2 2 4 2" xfId="2873" xr:uid="{CB05E871-183D-4794-BF64-EB082E32B074}"/>
    <cellStyle name="Comma 2 2 2 2 4 3" xfId="7116" xr:uid="{D668A05F-F376-4619-BD13-586CD3C36127}"/>
    <cellStyle name="Comma 2 2 2 2 5" xfId="2768" xr:uid="{7535CBD6-C8EC-4DD8-8A62-1FDA9ACAFC2D}"/>
    <cellStyle name="Comma 2 2 2 2 5 2" xfId="2874" xr:uid="{7A9CA8FA-8939-43CC-ABAB-83EBEA82358F}"/>
    <cellStyle name="Comma 2 2 2 2 5 3" xfId="6301" xr:uid="{47444519-D1FB-4E49-B832-03A12C8B0882}"/>
    <cellStyle name="Comma 2 2 2 2 6" xfId="2875" xr:uid="{0BF80451-A598-43BC-BC05-AF63778A915F}"/>
    <cellStyle name="Comma 2 2 2 2 7" xfId="3572" xr:uid="{4AA0925F-E65D-4F77-8C1A-63DC4AD56707}"/>
    <cellStyle name="Comma 2 2 2 2 8" xfId="4031" xr:uid="{054EC06C-B52F-4D57-ADEC-5D52D7932B48}"/>
    <cellStyle name="Comma 2 2 2 2 9" xfId="5861" xr:uid="{76F16BFD-BD90-4867-9338-28DD558E0007}"/>
    <cellStyle name="Comma 2 2 2 3" xfId="639" xr:uid="{E1108BB8-11DB-41AE-8576-5197677FD6FF}"/>
    <cellStyle name="Comma 2 2 2 3 2" xfId="2876" xr:uid="{31141889-1D94-47C0-BF05-48FCE5DDE66C}"/>
    <cellStyle name="Comma 2 2 2 3 3" xfId="3574" xr:uid="{EE3EB176-424F-4CEF-B86E-EE774BB1D1AF}"/>
    <cellStyle name="Comma 2 2 2 3 4" xfId="2791" xr:uid="{5BC6A5E3-C446-4C8E-B9BE-C5410C54ACF7}"/>
    <cellStyle name="Comma 2 2 2 3 5" xfId="6687" xr:uid="{F7EB2E4D-AA64-45DE-833A-D9EA3AE321F7}"/>
    <cellStyle name="Comma 2 2 2 3 6" xfId="4891" xr:uid="{9B98F76B-E616-466E-8A3C-7AB3D1AD1308}"/>
    <cellStyle name="Comma 2 2 2 3 7" xfId="4662" xr:uid="{9215DE0C-1F25-4F22-AEFC-CE4AFE1F040B}"/>
    <cellStyle name="Comma 2 2 2 4" xfId="2615" xr:uid="{0B157D32-E4FC-4491-8B9A-CB1AA4DC76F8}"/>
    <cellStyle name="Comma 2 2 2 4 2" xfId="2877" xr:uid="{6932B458-FCC1-428E-94E6-0AE06E75542B}"/>
    <cellStyle name="Comma 2 2 2 4 3" xfId="5877" xr:uid="{86F8F682-02C8-4C5F-A0DD-BE4B57CAF883}"/>
    <cellStyle name="Comma 2 2 2 5" xfId="3648" xr:uid="{21636127-05B8-45CE-86CB-ED99028E7527}"/>
    <cellStyle name="Comma 2 2 2 6" xfId="597" xr:uid="{2E400B18-DAAD-4481-AE4C-EF75DFDA3299}"/>
    <cellStyle name="Comma 2 2 2 6 2" xfId="5252" xr:uid="{40081CE1-BBAC-4DF6-AB2D-2343FD5F076C}"/>
    <cellStyle name="Comma 2 2 2 7" xfId="4865" xr:uid="{1A4151F8-E4BE-4443-866C-95CEF349A0CE}"/>
    <cellStyle name="Comma 2 2 2 8" xfId="38427" xr:uid="{9EB739E3-9D2C-4181-BA10-0454A0ABA179}"/>
    <cellStyle name="Comma 2 2 20" xfId="38151" xr:uid="{6600D0D2-5151-4743-AF54-8AEBED48CA19}"/>
    <cellStyle name="Comma 2 2 21" xfId="38154" xr:uid="{39E2949C-E3D5-4040-B08F-2466C3595146}"/>
    <cellStyle name="Comma 2 2 22" xfId="38159" xr:uid="{D36C0840-5EDD-4DCC-A75D-D9D395D52691}"/>
    <cellStyle name="Comma 2 2 23" xfId="38162" xr:uid="{E9424D13-0439-4491-9610-CA8CB7A2A0DA}"/>
    <cellStyle name="Comma 2 2 24" xfId="38173" xr:uid="{5BCCD072-60EF-4A3E-BFC5-E351D8B1B449}"/>
    <cellStyle name="Comma 2 2 25" xfId="38219" xr:uid="{A479E5DB-73CE-45E2-8A62-1ADCFD0FD2AB}"/>
    <cellStyle name="Comma 2 2 26" xfId="38260" xr:uid="{ABDCE1DB-1066-4F35-A526-8449DDBF594E}"/>
    <cellStyle name="Comma 2 2 27" xfId="38263" xr:uid="{BBCD6DD1-91A3-4FC8-B967-C03AFD1FBFFA}"/>
    <cellStyle name="Comma 2 2 28" xfId="38266" xr:uid="{14238561-D4E5-4C14-8937-C81375E4514D}"/>
    <cellStyle name="Comma 2 2 29" xfId="38274" xr:uid="{9A7B5D07-FF79-431B-8431-1E7A414AA1B7}"/>
    <cellStyle name="Comma 2 2 3" xfId="640" xr:uid="{34394843-5EAE-42E7-A7E6-DFF68EEE9116}"/>
    <cellStyle name="Comma 2 2 3 2" xfId="2040" xr:uid="{BDC0BF3F-6283-486C-BB67-814B68B839B1}"/>
    <cellStyle name="Comma 2 2 3 2 2" xfId="2056" xr:uid="{C68BC5AD-BC18-40B6-BB8C-F58E0B3281DB}"/>
    <cellStyle name="Comma 2 2 3 2 2 2" xfId="2368" xr:uid="{2BBB3F19-4317-49C8-9E44-FCFE77E75BCB}"/>
    <cellStyle name="Comma 2 2 3 2 2 2 2" xfId="2878" xr:uid="{F49FA408-28B6-4EA4-914B-0B2EE5860449}"/>
    <cellStyle name="Comma 2 2 3 2 2 3" xfId="2879" xr:uid="{B282322B-8F83-475C-B4FC-A9492DF59F60}"/>
    <cellStyle name="Comma 2 2 3 2 3" xfId="2350" xr:uid="{6FB11D80-237A-4D2C-B8C1-217AC55B9C57}"/>
    <cellStyle name="Comma 2 2 3 2 3 2" xfId="2880" xr:uid="{1ADC771A-7970-4CAB-B644-36339907AE56}"/>
    <cellStyle name="Comma 2 2 3 2 4" xfId="2881" xr:uid="{D85CE1F2-2384-438F-A3E8-216E3541F35B}"/>
    <cellStyle name="Comma 2 2 3 2 5" xfId="27623" xr:uid="{983EDAD1-3926-4D79-A19F-293E70231117}"/>
    <cellStyle name="Comma 2 2 3 2 6" xfId="4995" xr:uid="{A55C0754-56DC-4FF1-A6E5-B514D36B5B2F}"/>
    <cellStyle name="Comma 2 2 3 2 7" xfId="4654" xr:uid="{CFB79F54-2ECF-4DA1-B5B0-C8B3E528027C}"/>
    <cellStyle name="Comma 2 2 3 3" xfId="2057" xr:uid="{E0BBA3B2-0D12-4C63-9103-EF72EC64552B}"/>
    <cellStyle name="Comma 2 2 3 3 2" xfId="2369" xr:uid="{6CCBFEC8-8601-4782-A037-2581A84704BA}"/>
    <cellStyle name="Comma 2 2 3 3 2 2" xfId="2882" xr:uid="{104863E3-F79B-4DAA-95CD-B2429B25651B}"/>
    <cellStyle name="Comma 2 2 3 3 3" xfId="2883" xr:uid="{F3F41816-6D49-4943-A9E5-EE0256D30CC3}"/>
    <cellStyle name="Comma 2 2 3 3 4" xfId="6686" xr:uid="{82412292-47E2-4286-96E3-D231805691E9}"/>
    <cellStyle name="Comma 2 2 3 4" xfId="2790" xr:uid="{3939237D-7F78-4942-AC02-8AFB211992CD}"/>
    <cellStyle name="Comma 2 2 3 4 2" xfId="2884" xr:uid="{AD909BAF-00EC-4B41-BD96-0DEF98BA243D}"/>
    <cellStyle name="Comma 2 2 3 4 3" xfId="37753" xr:uid="{5EBAB5E3-8F35-484B-B883-F4D716A4353E}"/>
    <cellStyle name="Comma 2 2 3 5" xfId="2039" xr:uid="{7A84DBCF-FCDD-4CAB-B93F-63A7131D8896}"/>
    <cellStyle name="Comma 2 2 3 6" xfId="5659" xr:uid="{BA94B0E8-76C4-41FF-95B1-41B0F9EF90EF}"/>
    <cellStyle name="Comma 2 2 3 7" xfId="4892" xr:uid="{86BB59E4-59BB-4B33-BBD6-9968D35F9CE3}"/>
    <cellStyle name="Comma 2 2 30" xfId="38277" xr:uid="{C2D95E21-9032-49BB-B14D-F14FEDFC6300}"/>
    <cellStyle name="Comma 2 2 31" xfId="38280" xr:uid="{820FD442-B63D-4C04-BAE9-5C41E8F0A00E}"/>
    <cellStyle name="Comma 2 2 32" xfId="38283" xr:uid="{28D27471-DBC1-49E1-B163-D67686D25F01}"/>
    <cellStyle name="Comma 2 2 33" xfId="38321" xr:uid="{82B76779-8904-419C-A5E2-48CD4B282728}"/>
    <cellStyle name="Comma 2 2 34" xfId="38382" xr:uid="{E89435D0-C05E-4731-8ED8-82F509854FB0}"/>
    <cellStyle name="Comma 2 2 35" xfId="38416" xr:uid="{28C6B2FC-4852-4B54-9864-FF1FEFBFB89A}"/>
    <cellStyle name="Comma 2 2 36" xfId="38475" xr:uid="{5A4BDEE0-6E4F-49C1-95CE-ED6E01613C5E}"/>
    <cellStyle name="Comma 2 2 37" xfId="106" xr:uid="{C511BE8C-A9E4-47A6-9F72-BF66DDB48C12}"/>
    <cellStyle name="Comma 2 2 4" xfId="641" xr:uid="{CA41C012-D40B-4062-A656-AA5EFEDE8D6F}"/>
    <cellStyle name="Comma 2 2 4 2" xfId="2059" xr:uid="{EAE12682-66DC-4343-9C81-57449CCC2CEE}"/>
    <cellStyle name="Comma 2 2 4 2 2" xfId="2371" xr:uid="{F87C67B8-0FE5-4D74-9305-A3E7136A25A3}"/>
    <cellStyle name="Comma 2 2 4 2 2 2" xfId="2885" xr:uid="{3D3A0694-2061-4D72-BC04-84E5134FE948}"/>
    <cellStyle name="Comma 2 2 4 2 3" xfId="2886" xr:uid="{86EFAE9B-43E1-477E-85EB-1E159AA75536}"/>
    <cellStyle name="Comma 2 2 4 2 4" xfId="5006" xr:uid="{7C6DBDFC-7455-40D8-8738-89B07AC6B0BC}"/>
    <cellStyle name="Comma 2 2 4 2 5" xfId="4631" xr:uid="{AB96EEE1-1E00-4A8F-A72B-488ABF32219B}"/>
    <cellStyle name="Comma 2 2 4 3" xfId="2060" xr:uid="{444A2E18-7652-4F62-AE3C-4F0010526872}"/>
    <cellStyle name="Comma 2 2 4 3 2" xfId="2372" xr:uid="{69CF2DC1-BAAC-435D-8F9E-B3CB0FDCDF36}"/>
    <cellStyle name="Comma 2 2 4 3 2 2" xfId="2887" xr:uid="{7B163DFC-756E-4C15-9248-559295A3B0B5}"/>
    <cellStyle name="Comma 2 2 4 3 3" xfId="2888" xr:uid="{B6FC172B-D968-4BF0-BDF9-F339AE25F4F6}"/>
    <cellStyle name="Comma 2 2 4 3 4" xfId="5007" xr:uid="{31ECF963-8B66-452E-9AE4-0BF5C071920B}"/>
    <cellStyle name="Comma 2 2 4 4" xfId="2370" xr:uid="{18BA83CA-40B3-446D-932F-FEFB2D998B33}"/>
    <cellStyle name="Comma 2 2 4 4 2" xfId="2889" xr:uid="{748FC656-5732-4D42-96F8-8B53900C4E57}"/>
    <cellStyle name="Comma 2 2 4 5" xfId="2890" xr:uid="{CA983F42-50AB-4FB4-ABFA-2C1003F55A95}"/>
    <cellStyle name="Comma 2 2 4 6" xfId="2058" xr:uid="{A00820EE-B69F-4316-92DD-3789BD26610E}"/>
    <cellStyle name="Comma 2 2 4 7" xfId="6704" xr:uid="{57BFF0DD-3EBF-4569-A9B3-7548FA60EF75}"/>
    <cellStyle name="Comma 2 2 4 8" xfId="4893" xr:uid="{64297CCA-6768-4F4D-868A-E3F530DF10F7}"/>
    <cellStyle name="Comma 2 2 43" xfId="38492" xr:uid="{7454A318-59BA-414A-A586-A1BD386E2AFD}"/>
    <cellStyle name="Comma 2 2 5" xfId="2061" xr:uid="{0ABA4279-81BE-4C77-A09A-202343882C25}"/>
    <cellStyle name="Comma 2 2 5 2" xfId="2373" xr:uid="{5A927D80-EADB-482E-8262-5437BC49DF25}"/>
    <cellStyle name="Comma 2 2 5 2 2" xfId="2891" xr:uid="{162591D7-70A6-4BAD-98BD-97CC92D25E81}"/>
    <cellStyle name="Comma 2 2 5 2 3" xfId="7510" xr:uid="{A5A4144E-C619-451D-B791-CCBE5CFD49BF}"/>
    <cellStyle name="Comma 2 2 5 3" xfId="2892" xr:uid="{BFDE8146-E370-434E-95AB-98A2C11520B6}"/>
    <cellStyle name="Comma 2 2 5 4" xfId="6715" xr:uid="{1F396CEB-3E3A-4C31-8CD0-15BF54343AD1}"/>
    <cellStyle name="Comma 2 2 5 5" xfId="5008" xr:uid="{12A6C87D-E09C-4B1B-ABD4-4058F3FF33D4}"/>
    <cellStyle name="Comma 2 2 5 6" xfId="4597" xr:uid="{9764BEEB-60EE-4B97-ADAE-F7F7C4FD3FE2}"/>
    <cellStyle name="Comma 2 2 6" xfId="2314" xr:uid="{12CD44B8-A35C-44EF-8621-2FE4DA95C703}"/>
    <cellStyle name="Comma 2 2 6 2" xfId="2893" xr:uid="{2269C886-C3A6-4D11-B1EA-028A2F89491F}"/>
    <cellStyle name="Comma 2 2 6 3" xfId="7532" xr:uid="{D0F253D5-769D-4C36-B11A-B306B45D32D4}"/>
    <cellStyle name="Comma 2 2 6 4" xfId="5047" xr:uid="{77EF001A-D47F-406B-8791-5DB5E88CEAE7}"/>
    <cellStyle name="Comma 2 2 7" xfId="2607" xr:uid="{DD645D04-3350-406C-AEC4-FE1A74502C7C}"/>
    <cellStyle name="Comma 2 2 7 2" xfId="2894" xr:uid="{73F67C64-E54F-49F3-903D-25C81C2B48D1}"/>
    <cellStyle name="Comma 2 2 7 3" xfId="27624" xr:uid="{1DD0891E-660C-4C2B-8195-BF77780D394A}"/>
    <cellStyle name="Comma 2 2 7 4" xfId="5078" xr:uid="{96CA0D2A-1BAF-499C-99DD-A7F168C5629B}"/>
    <cellStyle name="Comma 2 2 7 5" xfId="4737" xr:uid="{F7954B61-6EED-4506-9ADA-038DD8F19F26}"/>
    <cellStyle name="Comma 2 2 8" xfId="2895" xr:uid="{A7D69837-5525-40BB-A1A9-BD6BA907669C}"/>
    <cellStyle name="Comma 2 2 8 2" xfId="27625" xr:uid="{AAEC9F1F-178C-4F52-80AB-11948D1FDE92}"/>
    <cellStyle name="Comma 2 2 9" xfId="3522" xr:uid="{5E4C91DD-B8AA-478F-980A-3DA0EAD1A2DD}"/>
    <cellStyle name="Comma 2 2 9 2" xfId="5896" xr:uid="{3E48526C-4520-46AF-887B-D1C2EC0D0B38}"/>
    <cellStyle name="Comma 2 20" xfId="27626" xr:uid="{23F19E26-E984-4A82-B728-B95DD8180B8D}"/>
    <cellStyle name="Comma 2 20 2" xfId="27627" xr:uid="{7D71836F-F1C6-46FF-B262-539D54604FD5}"/>
    <cellStyle name="Comma 2 21" xfId="27628" xr:uid="{0CED7C87-89DB-48B5-8505-F47AE3D02D97}"/>
    <cellStyle name="Comma 2 21 2" xfId="27629" xr:uid="{E1D5E2AC-4C97-49FB-8F2A-63E4D5A9164D}"/>
    <cellStyle name="Comma 2 22" xfId="27630" xr:uid="{3A0E6D81-CC54-45CB-A571-B4EBBA8B96EB}"/>
    <cellStyle name="Comma 2 22 2" xfId="27631" xr:uid="{AD9D58B4-24D0-4CF3-9918-26E7605D2727}"/>
    <cellStyle name="Comma 2 23" xfId="27632" xr:uid="{49AEC556-3CF3-4944-96C2-876A8AA65E39}"/>
    <cellStyle name="Comma 2 23 2" xfId="27633" xr:uid="{A1BF089D-C245-450C-8E05-5FC32EC3148B}"/>
    <cellStyle name="Comma 2 24" xfId="7638" xr:uid="{9231CB91-64FE-46A8-95F7-F6F608355735}"/>
    <cellStyle name="Comma 2 24 2" xfId="7643" xr:uid="{2AA5AE60-F494-49C9-84B1-2C34036518E0}"/>
    <cellStyle name="Comma 2 24 3" xfId="7648" xr:uid="{468973E4-2D2F-467E-A8BE-4D555329B0DB}"/>
    <cellStyle name="Comma 2 24 4" xfId="7654" xr:uid="{B32BA34F-22A5-47CD-9E79-56CE4BE9C427}"/>
    <cellStyle name="Comma 2 24 5" xfId="7659" xr:uid="{B51A6FE9-7F2B-42DF-95DC-44D6B1B08BB7}"/>
    <cellStyle name="Comma 2 25" xfId="27634" xr:uid="{40713C2F-40E7-44BE-938A-3870867F8BBF}"/>
    <cellStyle name="Comma 2 25 2" xfId="27635" xr:uid="{A8C02A4E-640A-4A39-AB25-0319B1AAEED5}"/>
    <cellStyle name="Comma 2 26" xfId="5207" xr:uid="{599C45D4-0015-4FA1-A95D-28A957D0FA04}"/>
    <cellStyle name="Comma 2 26 2" xfId="27637" xr:uid="{D86A26E1-5915-4D00-8324-D8D6E7FD17F9}"/>
    <cellStyle name="Comma 2 26 3" xfId="27636" xr:uid="{787FE0E3-3383-47FB-A74B-100734BCB1CF}"/>
    <cellStyle name="Comma 2 27" xfId="27638" xr:uid="{F9FE7F8C-0BA4-4B30-A56D-0898183AFCD5}"/>
    <cellStyle name="Comma 2 27 2" xfId="27639" xr:uid="{C1FF7CB7-B650-4E21-971C-EF614D3990AA}"/>
    <cellStyle name="Comma 2 28" xfId="27640" xr:uid="{80ADE268-A243-4B26-A844-E89DFF87BAD3}"/>
    <cellStyle name="Comma 2 28 2" xfId="5458" xr:uid="{5D440057-E8CD-4C8D-8AE4-C06816EFCF7D}"/>
    <cellStyle name="Comma 2 28 2 2" xfId="5548" xr:uid="{5DE975A6-6566-4F56-9F33-40E57409DE5C}"/>
    <cellStyle name="Comma 2 28 2 2 2" xfId="5771" xr:uid="{1877E25E-F975-4A76-AD26-F31A862B26EA}"/>
    <cellStyle name="Comma 2 28 2 3" xfId="5591" xr:uid="{6795C8E3-9EC1-42B9-AD0F-D1205EE46E3B}"/>
    <cellStyle name="Comma 2 28 2 3 2" xfId="5816" xr:uid="{DA05FBF5-E7F7-4066-9335-FDB3C6CD0A0D}"/>
    <cellStyle name="Comma 2 28 2 4" xfId="5654" xr:uid="{CE988033-8853-48DE-9EE4-DEBF07EE2B2F}"/>
    <cellStyle name="Comma 2 28 2 4 2" xfId="5858" xr:uid="{E3C602F6-9257-4618-B911-A146BC20645B}"/>
    <cellStyle name="Comma 2 28 2 5" xfId="5708" xr:uid="{C65C14C5-8E5D-46B2-973F-69301948B550}"/>
    <cellStyle name="Comma 2 28 2 6" xfId="27641" xr:uid="{FAAE93AD-AA26-4738-B8DA-06DC7F5D44CD}"/>
    <cellStyle name="Comma 2 29" xfId="27642" xr:uid="{1E563978-D4C2-47EC-A5C9-876FD377335E}"/>
    <cellStyle name="Comma 2 29 2" xfId="27643" xr:uid="{609DF474-54C0-4734-90B9-FA7B673DD36E}"/>
    <cellStyle name="Comma 2 3" xfId="117" xr:uid="{4AB0029E-FCE0-47D0-8DC5-D8A3C5FB912B}"/>
    <cellStyle name="Comma 2 3 10" xfId="3645" xr:uid="{A3E2969C-600E-40EA-9A85-6214593C96AE}"/>
    <cellStyle name="Comma 2 3 11" xfId="38330" xr:uid="{ADD544A3-89FF-4C79-B1A1-B93D57ED6159}"/>
    <cellStyle name="Comma 2 3 12" xfId="38387" xr:uid="{D5001B74-181D-4E45-94B0-0498D3EE221C}"/>
    <cellStyle name="Comma 2 3 13" xfId="336" xr:uid="{29496CC6-A849-4190-B92B-6B43527BFA81}"/>
    <cellStyle name="Comma 2 3 14" xfId="38480" xr:uid="{57D3CE07-93B4-46A2-B89E-4982DAFF7C1A}"/>
    <cellStyle name="Comma 2 3 2" xfId="89" xr:uid="{39655B23-8FFA-4D2E-8997-5EC86885BF6D}"/>
    <cellStyle name="Comma 2 3 2 10" xfId="2616" xr:uid="{9708DD76-E252-41C1-A40A-A7CD12322A50}"/>
    <cellStyle name="Comma 2 3 2 10 2" xfId="2896" xr:uid="{FF02CD55-C1DC-4D28-B7AF-02056AB0F0AA}"/>
    <cellStyle name="Comma 2 3 2 11" xfId="2806" xr:uid="{20BFB084-086F-4F45-B98F-43749692787C}"/>
    <cellStyle name="Comma 2 3 2 11 2" xfId="2897" xr:uid="{5C320321-74FA-43A1-B641-0822CFEA8538}"/>
    <cellStyle name="Comma 2 3 2 12" xfId="2809" xr:uid="{7DAB6FE3-0EC9-49DE-B1C1-D3D49F186918}"/>
    <cellStyle name="Comma 2 3 2 13" xfId="3575" xr:uid="{96D689EB-8F02-4999-8594-7781F2AF713A}"/>
    <cellStyle name="Comma 2 3 2 14" xfId="1931" xr:uid="{E6987695-F8A6-41CB-9A72-5D499B66343B}"/>
    <cellStyle name="Comma 2 3 2 15" xfId="3649" xr:uid="{52D75E9A-0D8E-4E71-B6AA-DCBE1A036AB3}"/>
    <cellStyle name="Comma 2 3 2 16" xfId="642" xr:uid="{7A8104AA-ABC3-47C3-B1B0-4086FB743687}"/>
    <cellStyle name="Comma 2 3 2 17" xfId="4894" xr:uid="{83B1BFC3-9077-493B-A939-F9CD1C37CC5F}"/>
    <cellStyle name="Comma 2 3 2 18" xfId="38003" xr:uid="{AF8BC203-12FF-475D-AD30-FF403D8BDF91}"/>
    <cellStyle name="Comma 2 3 2 19" xfId="38039" xr:uid="{6C816F36-87F7-4844-84EA-B79DB26170DC}"/>
    <cellStyle name="Comma 2 3 2 2" xfId="643" xr:uid="{98A1C488-EC98-4F5C-9563-F063F569D7C0}"/>
    <cellStyle name="Comma 2 3 2 2 10" xfId="4034" xr:uid="{CEDAF5C8-490E-4A06-8EF8-88F1CCF62715}"/>
    <cellStyle name="Comma 2 3 2 2 11" xfId="6306" xr:uid="{FAEBC872-19B0-44E0-95C9-36511BD6CC49}"/>
    <cellStyle name="Comma 2 3 2 2 12" xfId="4895" xr:uid="{C84810B6-A1A9-4C01-ABAB-EA0F611AAF9F}"/>
    <cellStyle name="Comma 2 3 2 2 13" xfId="38049" xr:uid="{50CE10AE-3579-4749-9F57-18AE3082238B}"/>
    <cellStyle name="Comma 2 3 2 2 14" xfId="4586" xr:uid="{71B74034-7B75-44C8-BBF0-8CB4BE88A847}"/>
    <cellStyle name="Comma 2 3 2 2 2" xfId="2063" xr:uid="{A9031C0C-2939-4996-8196-4CE522C06567}"/>
    <cellStyle name="Comma 2 3 2 2 2 2" xfId="2064" xr:uid="{0A6A468B-01A7-4599-BFD4-8086F338999B}"/>
    <cellStyle name="Comma 2 3 2 2 2 2 2" xfId="2065" xr:uid="{6BA5C6B3-BE39-4FC4-B6AF-95E5D32D1765}"/>
    <cellStyle name="Comma 2 3 2 2 2 2 2 2" xfId="2377" xr:uid="{FF9825F2-40DB-4730-BE13-7E11D26F602A}"/>
    <cellStyle name="Comma 2 3 2 2 2 2 2 2 2" xfId="2898" xr:uid="{3A4112CF-6FAE-4A54-A678-2C2962FB19D9}"/>
    <cellStyle name="Comma 2 3 2 2 2 2 2 3" xfId="2899" xr:uid="{DF16F37E-CE01-4104-B853-2B1EAC31CFDD}"/>
    <cellStyle name="Comma 2 3 2 2 2 2 3" xfId="2376" xr:uid="{35F4CF35-94E9-4C86-9C4D-45FDB4AF5D6F}"/>
    <cellStyle name="Comma 2 3 2 2 2 2 3 2" xfId="2900" xr:uid="{F85935D6-E8D0-42C1-B3D2-FEAF30EBC7F8}"/>
    <cellStyle name="Comma 2 3 2 2 2 2 4" xfId="2901" xr:uid="{D3AC4E8F-C075-4790-A169-AA6FAC163E0F}"/>
    <cellStyle name="Comma 2 3 2 2 2 3" xfId="2066" xr:uid="{E3693230-A51D-4268-B6FB-69789FDCF49C}"/>
    <cellStyle name="Comma 2 3 2 2 2 3 2" xfId="2378" xr:uid="{37191A01-9C73-44C5-B685-3789F61D8C4E}"/>
    <cellStyle name="Comma 2 3 2 2 2 3 2 2" xfId="2902" xr:uid="{AA04EF36-6833-4E84-A47B-74230CB21556}"/>
    <cellStyle name="Comma 2 3 2 2 2 3 3" xfId="2903" xr:uid="{FB902B13-723B-430E-93F3-B681687494BD}"/>
    <cellStyle name="Comma 2 3 2 2 2 4" xfId="2375" xr:uid="{E3813099-318B-4504-9E15-06CB4213F476}"/>
    <cellStyle name="Comma 2 3 2 2 2 4 2" xfId="2904" xr:uid="{B09548AB-09E4-4913-B977-98047F1AD8EB}"/>
    <cellStyle name="Comma 2 3 2 2 2 5" xfId="2905" xr:uid="{5D62910F-E92F-478A-9B4E-025651C56C9F}"/>
    <cellStyle name="Comma 2 3 2 2 2 6" xfId="7119" xr:uid="{ED4E2D41-6CBD-4D9B-95CD-9916AF8D8311}"/>
    <cellStyle name="Comma 2 3 2 2 3" xfId="2067" xr:uid="{3D0F08C9-51C0-4D4E-BC69-A534B15B3C92}"/>
    <cellStyle name="Comma 2 3 2 2 3 2" xfId="2068" xr:uid="{DE6ACB45-A808-4AF7-A363-E575BAC93182}"/>
    <cellStyle name="Comma 2 3 2 2 3 2 2" xfId="2380" xr:uid="{507735F9-2D18-4A2C-8EC0-1566FE5CE8B2}"/>
    <cellStyle name="Comma 2 3 2 2 3 2 2 2" xfId="2906" xr:uid="{954E61AE-D513-4B76-B3EB-327E98CE920E}"/>
    <cellStyle name="Comma 2 3 2 2 3 2 3" xfId="2907" xr:uid="{B8F853C5-FB3D-40C2-A2A1-95CBC4D6C362}"/>
    <cellStyle name="Comma 2 3 2 2 3 3" xfId="2379" xr:uid="{740BA8E8-684E-4549-90A4-E2DFF91138F0}"/>
    <cellStyle name="Comma 2 3 2 2 3 3 2" xfId="2908" xr:uid="{B1AEBADB-4E4A-4281-A53C-0A801DA4759B}"/>
    <cellStyle name="Comma 2 3 2 2 3 4" xfId="2909" xr:uid="{4805AFB1-A828-44F8-8E8A-898692456B35}"/>
    <cellStyle name="Comma 2 3 2 2 4" xfId="2069" xr:uid="{1CE7817A-EF06-4FD7-AB24-2840CAD094C2}"/>
    <cellStyle name="Comma 2 3 2 2 4 2" xfId="2381" xr:uid="{30CFA6F3-FEAC-4CFD-83DF-3D62A873EF8A}"/>
    <cellStyle name="Comma 2 3 2 2 4 2 2" xfId="2910" xr:uid="{8921A0BA-79BD-4C07-B2D1-D1A3726E3EB7}"/>
    <cellStyle name="Comma 2 3 2 2 4 3" xfId="2911" xr:uid="{12A1B7B2-CFCB-497D-94C7-7481416FA1E3}"/>
    <cellStyle name="Comma 2 3 2 2 5" xfId="2374" xr:uid="{92151B16-44F4-41EF-8C45-D43ACCD0B07A}"/>
    <cellStyle name="Comma 2 3 2 2 5 2" xfId="2912" xr:uid="{ABF0D738-EE71-46D6-88F7-4533D67FB3A9}"/>
    <cellStyle name="Comma 2 3 2 2 6" xfId="2776" xr:uid="{817B8BB0-7084-4F84-8953-F5E91D33E4F5}"/>
    <cellStyle name="Comma 2 3 2 2 6 2" xfId="2913" xr:uid="{82306AD9-1657-4ECA-9FCC-0AA93BEC8FC3}"/>
    <cellStyle name="Comma 2 3 2 2 7" xfId="2914" xr:uid="{6ACB0C8B-2332-40D0-8B94-20C3BB1B62AD}"/>
    <cellStyle name="Comma 2 3 2 2 8" xfId="3576" xr:uid="{4D324F21-1203-4E2D-B003-E23A1F600BC9}"/>
    <cellStyle name="Comma 2 3 2 2 9" xfId="2062" xr:uid="{ADC2D18B-BE20-4E1B-A4A5-53C6ECEA16C7}"/>
    <cellStyle name="Comma 2 3 2 20" xfId="4545" xr:uid="{847E1868-1CD3-4D2E-A308-D4E4DFB76A19}"/>
    <cellStyle name="Comma 2 3 2 21" xfId="38309" xr:uid="{BD4E77F6-8A6A-4140-946C-3C19E6B10057}"/>
    <cellStyle name="Comma 2 3 2 22" xfId="38369" xr:uid="{D7DD1AD3-BD3C-47D5-AF08-8CC0FBCF1512}"/>
    <cellStyle name="Comma 2 3 2 23" xfId="337" xr:uid="{A4B32C72-F4D5-45B5-959F-9DB9D964BF04}"/>
    <cellStyle name="Comma 2 3 2 24" xfId="38463" xr:uid="{9C34ECEA-905D-4385-AE92-37814BB3B071}"/>
    <cellStyle name="Comma 2 3 2 3" xfId="2070" xr:uid="{BB76D33F-6A14-447B-B0D7-8492ED30EB54}"/>
    <cellStyle name="Comma 2 3 2 3 2" xfId="2071" xr:uid="{F7C8928C-EF64-4D24-9C57-4877620999A9}"/>
    <cellStyle name="Comma 2 3 2 3 2 2" xfId="2072" xr:uid="{93B7C4FB-8D79-419E-8E69-EEC1DD725C26}"/>
    <cellStyle name="Comma 2 3 2 3 2 2 2" xfId="2384" xr:uid="{6D8FF367-A664-4DF8-A26E-BCF2FBCB9DFD}"/>
    <cellStyle name="Comma 2 3 2 3 2 2 2 2" xfId="2915" xr:uid="{B7A8E47D-452E-4DE9-BFD4-342BA5C01258}"/>
    <cellStyle name="Comma 2 3 2 3 2 2 3" xfId="2916" xr:uid="{5970C27F-8B9B-469D-88E3-10A0CD88607B}"/>
    <cellStyle name="Comma 2 3 2 3 2 3" xfId="2383" xr:uid="{32B4A0FE-B8A2-4619-903C-FF0DE4DE31F2}"/>
    <cellStyle name="Comma 2 3 2 3 2 3 2" xfId="2917" xr:uid="{1EEBDC70-BBB3-4E64-BFCC-83FC7D94A474}"/>
    <cellStyle name="Comma 2 3 2 3 2 4" xfId="2918" xr:uid="{CFC8E775-344E-4F8F-A48F-59665B2185A1}"/>
    <cellStyle name="Comma 2 3 2 3 3" xfId="2073" xr:uid="{6D216351-1D2E-416E-8BD9-1CA1A46CA465}"/>
    <cellStyle name="Comma 2 3 2 3 3 2" xfId="2385" xr:uid="{BB5697D7-7AAC-4A21-B908-93B3122D8D74}"/>
    <cellStyle name="Comma 2 3 2 3 3 2 2" xfId="2919" xr:uid="{319FBA33-1567-4EB4-AC0D-E0198885B636}"/>
    <cellStyle name="Comma 2 3 2 3 3 3" xfId="2920" xr:uid="{E86CBCEF-FDDE-4C27-B8C1-237AFED09376}"/>
    <cellStyle name="Comma 2 3 2 3 4" xfId="2382" xr:uid="{80754921-5A4A-45ED-AD56-E327B1B51680}"/>
    <cellStyle name="Comma 2 3 2 3 4 2" xfId="2921" xr:uid="{FCA186A1-6071-4868-89BB-46398B6EE103}"/>
    <cellStyle name="Comma 2 3 2 3 5" xfId="2922" xr:uid="{4994795A-169E-4916-B417-FEF239AE72C4}"/>
    <cellStyle name="Comma 2 3 2 3 6" xfId="6742" xr:uid="{4E4D05C7-222D-4E51-8CAD-A4BBB3F58399}"/>
    <cellStyle name="Comma 2 3 2 3 7" xfId="5009" xr:uid="{6ACB414B-E9AD-4A44-9994-B4C270FC2497}"/>
    <cellStyle name="Comma 2 3 2 3 8" xfId="38057" xr:uid="{A39FFE5D-AC56-47AD-9436-96CB5D0D43CF}"/>
    <cellStyle name="Comma 2 3 2 4" xfId="2074" xr:uid="{DF42A354-C920-4762-87A2-4565C1A8777D}"/>
    <cellStyle name="Comma 2 3 2 4 2" xfId="2075" xr:uid="{3988B101-E9C9-4240-880E-819EFF77D60C}"/>
    <cellStyle name="Comma 2 3 2 4 2 2" xfId="2387" xr:uid="{AC31CBF9-8213-4BA0-961E-A9C604E3E332}"/>
    <cellStyle name="Comma 2 3 2 4 2 2 2" xfId="2923" xr:uid="{4CF89587-BE4E-43A7-B55D-7F09C7C592DC}"/>
    <cellStyle name="Comma 2 3 2 4 2 3" xfId="2924" xr:uid="{BB335E96-8552-4050-9840-A107A5EBA0D6}"/>
    <cellStyle name="Comma 2 3 2 4 3" xfId="2386" xr:uid="{2FA7BAD5-F80D-424D-AE1C-ACF7723C9354}"/>
    <cellStyle name="Comma 2 3 2 4 3 2" xfId="2925" xr:uid="{7BACF7A2-4617-4FE0-A8C5-9FAE7084F6CC}"/>
    <cellStyle name="Comma 2 3 2 4 4" xfId="2926" xr:uid="{186544EC-1A51-49A4-82B3-F4572BD4F2A8}"/>
    <cellStyle name="Comma 2 3 2 4 5" xfId="5010" xr:uid="{F901954A-063D-4CE4-8C9B-E9F9826F7CB5}"/>
    <cellStyle name="Comma 2 3 2 4 6" xfId="38062" xr:uid="{C5C1AF00-9DF9-4DF8-931D-C939F4E30D90}"/>
    <cellStyle name="Comma 2 3 2 4 7" xfId="4755" xr:uid="{A17BF951-63F2-4CAF-AE81-B0DD2F8A13D9}"/>
    <cellStyle name="Comma 2 3 2 5" xfId="2076" xr:uid="{4DD0321A-CC61-4F7F-8BD3-5527728EED38}"/>
    <cellStyle name="Comma 2 3 2 5 2" xfId="2388" xr:uid="{83CBA7AC-6855-4166-8712-C845BAC766AF}"/>
    <cellStyle name="Comma 2 3 2 5 2 2" xfId="2927" xr:uid="{820F9EDC-FB13-4E71-9F4D-8BF42DDFB5EC}"/>
    <cellStyle name="Comma 2 3 2 5 3" xfId="2928" xr:uid="{F9ADC12C-BCE6-4A5E-81ED-846C601FAAEA}"/>
    <cellStyle name="Comma 2 3 2 5 4" xfId="5011" xr:uid="{7CF8CAED-3CF6-4808-A5B6-0CB0D647A926}"/>
    <cellStyle name="Comma 2 3 2 5 5" xfId="38095" xr:uid="{CD78CA11-2F28-43DC-944B-786344C0636F}"/>
    <cellStyle name="Comma 2 3 2 5 6" xfId="4787" xr:uid="{8EBEE605-FFDF-4986-98D7-D53F3C9B858A}"/>
    <cellStyle name="Comma 2 3 2 6" xfId="2026" xr:uid="{309A5D6A-6B9D-42F0-A32F-9213FEA5CA2D}"/>
    <cellStyle name="Comma 2 3 2 6 2" xfId="2340" xr:uid="{DD8FABB4-B9B4-4993-862C-2D9DE5B9CAFF}"/>
    <cellStyle name="Comma 2 3 2 6 2 2" xfId="2929" xr:uid="{A2713744-5485-4D1C-8D96-1A29931E596F}"/>
    <cellStyle name="Comma 2 3 2 6 3" xfId="2930" xr:uid="{3813E547-66D2-4DA7-9943-E380A4AD8872}"/>
    <cellStyle name="Comma 2 3 2 6 4" xfId="38112" xr:uid="{0819D750-2059-4519-AC28-14462F7564E2}"/>
    <cellStyle name="Comma 2 3 2 7" xfId="2297" xr:uid="{A7E5C86C-6A1B-4200-86E1-90E42D78BE45}"/>
    <cellStyle name="Comma 2 3 2 7 2" xfId="2595" xr:uid="{784E507B-95FC-49B4-8F0D-D4CC1E75EB19}"/>
    <cellStyle name="Comma 2 3 2 7 2 2" xfId="2931" xr:uid="{5E7F93E5-D577-40AA-A515-C34AB213FC54}"/>
    <cellStyle name="Comma 2 3 2 7 3" xfId="2932" xr:uid="{FFB05B2F-E7B5-417F-AE7B-3E079B4702E4}"/>
    <cellStyle name="Comma 2 3 2 7 4" xfId="38118" xr:uid="{CDFD178A-780E-43D1-9F7F-8E384FC183F6}"/>
    <cellStyle name="Comma 2 3 2 8" xfId="2303" xr:uid="{964B70A4-554D-4F9E-8259-1BE8ED6B13D3}"/>
    <cellStyle name="Comma 2 3 2 8 2" xfId="2933" xr:uid="{1F8B4DE3-CF5A-45DA-89A1-679B281C5CA2}"/>
    <cellStyle name="Comma 2 3 2 8 3" xfId="38124" xr:uid="{9EA9A597-E974-477F-9918-4771F368D4CE}"/>
    <cellStyle name="Comma 2 3 2 9" xfId="2323" xr:uid="{1A543384-9243-4ACB-98BF-0825DAD50EBA}"/>
    <cellStyle name="Comma 2 3 2 9 2" xfId="2934" xr:uid="{7A0AF304-5197-4C50-B059-996F6940B988}"/>
    <cellStyle name="Comma 2 3 3" xfId="644" xr:uid="{E1679689-1C0B-4AD5-9DB7-86E36B856203}"/>
    <cellStyle name="Comma 2 3 3 2" xfId="2078" xr:uid="{C35BE325-931E-48CB-A6DE-897896EEE058}"/>
    <cellStyle name="Comma 2 3 3 2 2" xfId="2079" xr:uid="{0F52A8CC-4202-4F39-B8BC-7728D0455F79}"/>
    <cellStyle name="Comma 2 3 3 2 2 2" xfId="2391" xr:uid="{51507DF6-1117-4E0D-82FE-136E56B9098F}"/>
    <cellStyle name="Comma 2 3 3 2 2 2 2" xfId="2935" xr:uid="{2D02968B-A9E9-4DC2-919A-63C4FCAFEC90}"/>
    <cellStyle name="Comma 2 3 3 2 2 3" xfId="2936" xr:uid="{500965A3-95A8-4855-918C-754A5E366FEA}"/>
    <cellStyle name="Comma 2 3 3 2 3" xfId="2390" xr:uid="{4BE97A30-52EB-41B8-BC9D-C9532BE03459}"/>
    <cellStyle name="Comma 2 3 3 2 3 2" xfId="2937" xr:uid="{826CC6F8-4D8B-41C2-83D3-3F016522401D}"/>
    <cellStyle name="Comma 2 3 3 2 4" xfId="2938" xr:uid="{02D134E1-3355-402E-92C1-AE34FAC01C94}"/>
    <cellStyle name="Comma 2 3 3 3" xfId="2080" xr:uid="{6029C402-B1B6-4577-A88F-FE5262E0C28A}"/>
    <cellStyle name="Comma 2 3 3 3 2" xfId="2392" xr:uid="{0182EF3A-225C-4363-8890-8A60F797D1A8}"/>
    <cellStyle name="Comma 2 3 3 3 2 2" xfId="2939" xr:uid="{C9670D47-C39E-4536-977C-79D8F3670EC9}"/>
    <cellStyle name="Comma 2 3 3 3 3" xfId="2940" xr:uid="{36B0AD0F-56E8-4634-9A3F-9614D12F5882}"/>
    <cellStyle name="Comma 2 3 3 4" xfId="2389" xr:uid="{910C0F48-C311-47CA-88BB-4B69C3CD6F72}"/>
    <cellStyle name="Comma 2 3 3 4 2" xfId="2941" xr:uid="{B6738D82-65BF-480F-B668-87083B6093A2}"/>
    <cellStyle name="Comma 2 3 3 5" xfId="2942" xr:uid="{12CE2575-2A23-4CE1-B155-BCA0A73FF21E}"/>
    <cellStyle name="Comma 2 3 3 6" xfId="3577" xr:uid="{01760651-D054-472E-80A9-421BF76BD83E}"/>
    <cellStyle name="Comma 2 3 3 7" xfId="2077" xr:uid="{E625ADA9-3C0E-465D-A4D4-D46337B08025}"/>
    <cellStyle name="Comma 2 3 3 8" xfId="6700" xr:uid="{9B00EBD9-E5F4-4DD9-9DA8-882A19492EB9}"/>
    <cellStyle name="Comma 2 3 3 9" xfId="4896" xr:uid="{39C17A78-FB06-4FC6-B136-6E1973DB36E5}"/>
    <cellStyle name="Comma 2 3 4" xfId="2081" xr:uid="{3CB17363-5189-4EBA-A71D-55B03A96A8E3}"/>
    <cellStyle name="Comma 2 3 4 2" xfId="2082" xr:uid="{D4DAC376-9BC9-49FE-BD47-FA220F8BA789}"/>
    <cellStyle name="Comma 2 3 4 2 2" xfId="2394" xr:uid="{F9608DE4-FA88-4F6B-B307-3887BBF0348A}"/>
    <cellStyle name="Comma 2 3 4 2 2 2" xfId="2943" xr:uid="{4ECC6935-8C0E-4367-BE48-128E6CEE9DF8}"/>
    <cellStyle name="Comma 2 3 4 2 3" xfId="2944" xr:uid="{46E2AF43-68C9-4E2E-B039-CB0E8141C4E5}"/>
    <cellStyle name="Comma 2 3 4 3" xfId="2393" xr:uid="{C50CAED7-D132-4450-B119-D9E9FB5B13A1}"/>
    <cellStyle name="Comma 2 3 4 3 2" xfId="2945" xr:uid="{BD1EDF42-DDEB-4086-8D13-C883FEA96039}"/>
    <cellStyle name="Comma 2 3 4 4" xfId="2946" xr:uid="{CFA6A17C-E641-4DDE-BE90-DF265908858E}"/>
    <cellStyle name="Comma 2 3 4 5" xfId="7533" xr:uid="{579F5C33-ADA2-462F-A1F2-47AE1D163BD1}"/>
    <cellStyle name="Comma 2 3 5" xfId="2083" xr:uid="{BFAB1FB8-EC1C-4729-B182-D95CC6906AE0}"/>
    <cellStyle name="Comma 2 3 5 2" xfId="2395" xr:uid="{9E34ECA3-2AAA-44F4-A9BA-254DB01B5091}"/>
    <cellStyle name="Comma 2 3 5 2 2" xfId="2947" xr:uid="{4575B4CD-2C60-43A8-85D1-9D184F0F7F8A}"/>
    <cellStyle name="Comma 2 3 5 3" xfId="2948" xr:uid="{EC1F2D3C-7581-4AFF-9C12-2F451D07C1FC}"/>
    <cellStyle name="Comma 2 3 5 4" xfId="27644" xr:uid="{3A1C82DC-F23E-4A79-B7E3-9E17B927C07D}"/>
    <cellStyle name="Comma 2 3 6" xfId="2084" xr:uid="{05BB3061-C231-43C6-A760-002E79F4DBDD}"/>
    <cellStyle name="Comma 2 3 6 2" xfId="2396" xr:uid="{35D26389-179C-448F-A3FD-29271794F818}"/>
    <cellStyle name="Comma 2 3 6 2 2" xfId="2949" xr:uid="{CEB5C73C-1122-4754-BD32-467067311A04}"/>
    <cellStyle name="Comma 2 3 6 3" xfId="2950" xr:uid="{61481D1C-250B-4A43-8C68-720588E1F688}"/>
    <cellStyle name="Comma 2 3 6 4" xfId="27645" xr:uid="{E336A350-90FF-42D9-8268-77EEAAD58295}"/>
    <cellStyle name="Comma 2 3 7" xfId="2608" xr:uid="{41A0715A-BF38-4AC1-8F17-8CC708A3B9A2}"/>
    <cellStyle name="Comma 2 3 7 2" xfId="2951" xr:uid="{6FC39A96-2F1A-4E0B-8C21-8A8EE85BA6D4}"/>
    <cellStyle name="Comma 2 3 7 3" xfId="5870" xr:uid="{3060BFE9-7614-4093-A848-10F694A23570}"/>
    <cellStyle name="Comma 2 3 8" xfId="3523" xr:uid="{BA3D676E-5AB1-4797-B433-F85644D9A047}"/>
    <cellStyle name="Comma 2 3 8 2" xfId="37754" xr:uid="{77A03AF2-8CED-40C4-854D-A8AA0F03CD0B}"/>
    <cellStyle name="Comma 2 3 9" xfId="75" xr:uid="{50BDF8D8-3A37-4E26-902A-D604758A4FF6}"/>
    <cellStyle name="Comma 2 3 9 2" xfId="37800" xr:uid="{65D0BE52-64DF-4994-9230-1022212971F4}"/>
    <cellStyle name="Comma 2 3 9 3" xfId="38300" xr:uid="{21804FFD-9F88-4184-AC0A-4183EC085FDE}"/>
    <cellStyle name="Comma 2 3 9 4" xfId="38360" xr:uid="{96B53385-7C85-4E2E-BE24-C4B5A6DE25F8}"/>
    <cellStyle name="Comma 2 3 9 5" xfId="1893" xr:uid="{4FFB0DE6-A818-4A26-95C9-5997C8CB5F4C}"/>
    <cellStyle name="Comma 2 3 9 6" xfId="38454" xr:uid="{48EFB91E-E003-42E7-97E3-AAB4A24DD4D6}"/>
    <cellStyle name="Comma 2 30" xfId="27646" xr:uid="{8EE5BFD6-62AF-4A39-9DA2-67986A6F1558}"/>
    <cellStyle name="Comma 2 31" xfId="27647" xr:uid="{B65CB456-F73E-4DB2-868A-9C9D6D14CA39}"/>
    <cellStyle name="Comma 2 32" xfId="27648" xr:uid="{3BEA0E48-7D86-4E0A-8EAC-18AA5B04F2DF}"/>
    <cellStyle name="Comma 2 33" xfId="37722" xr:uid="{6C75C5BE-79D7-423A-8B9B-8C06D365DE6F}"/>
    <cellStyle name="Comma 2 34" xfId="37798" xr:uid="{0ACFAF10-39E3-4857-9729-1EB2D149E0E7}"/>
    <cellStyle name="Comma 2 35" xfId="37893" xr:uid="{D6804A13-19DF-4C00-8AAF-ECE133EB50A0}"/>
    <cellStyle name="Comma 2 36" xfId="37915" xr:uid="{A8FADA21-2FED-42CC-8580-D316E050E77B}"/>
    <cellStyle name="Comma 2 37" xfId="37944" xr:uid="{B25CF69F-1C5D-4E27-A727-FC20FCFDB26D}"/>
    <cellStyle name="Comma 2 38" xfId="38029" xr:uid="{DC715DC4-C021-4F78-B5C7-96DCCC4BD92E}"/>
    <cellStyle name="Comma 2 39" xfId="38176" xr:uid="{866CD9AA-A612-42DB-845F-0E317D49A39D}"/>
    <cellStyle name="Comma 2 4" xfId="81" xr:uid="{67D965C9-F12B-43A3-869A-2AEF3ECE60A8}"/>
    <cellStyle name="Comma 2 4 10" xfId="38363" xr:uid="{37C05897-59C2-48A0-AF8C-DA2867F892B4}"/>
    <cellStyle name="Comma 2 4 11" xfId="99" xr:uid="{28339863-AC4F-4293-A416-BFD8C3A12A4A}"/>
    <cellStyle name="Comma 2 4 11 2" xfId="38376" xr:uid="{6AD09CEC-06F5-4973-920E-9B75AFA2DD04}"/>
    <cellStyle name="Comma 2 4 11 3" xfId="38315" xr:uid="{5549961C-AE03-4F14-AEBE-3F82A1FAEF44}"/>
    <cellStyle name="Comma 2 4 11 4" xfId="38469" xr:uid="{65DF789A-67F8-4184-8B5B-E22726624ACB}"/>
    <cellStyle name="Comma 2 4 12" xfId="97" xr:uid="{A256674C-BC72-45E8-963D-00E757252228}"/>
    <cellStyle name="Comma 2 4 12 2" xfId="38374" xr:uid="{FBBE7E65-56B8-48A7-8DD2-A31B07AA6CA1}"/>
    <cellStyle name="Comma 2 4 12 3" xfId="38314" xr:uid="{A89F4DC3-C12B-4958-8AF0-E7AD22178B52}"/>
    <cellStyle name="Comma 2 4 12 4" xfId="38468" xr:uid="{0DDE5956-ED14-461A-B056-8D6D2DF3A9DC}"/>
    <cellStyle name="Comma 2 4 13" xfId="338" xr:uid="{A0D877FB-6ACD-4713-B48A-56ACF7D2322A}"/>
    <cellStyle name="Comma 2 4 13 2" xfId="38426" xr:uid="{D7AE6155-30A9-4BF7-81B9-EDB3E62D2B56}"/>
    <cellStyle name="Comma 2 4 14" xfId="38457" xr:uid="{97E68DDB-6144-49D0-80D3-CB9623B190F2}"/>
    <cellStyle name="Comma 2 4 2" xfId="111" xr:uid="{0E3773D1-B383-4961-AF91-6E655DB4911E}"/>
    <cellStyle name="Comma 2 4 2 10" xfId="38122" xr:uid="{593B53F3-9502-41F4-9739-342A2B3DEE91}"/>
    <cellStyle name="Comma 2 4 2 11" xfId="4500" xr:uid="{EF58362B-4342-4DAD-92D0-B13F307DDA0E}"/>
    <cellStyle name="Comma 2 4 2 12" xfId="38325" xr:uid="{2F843C68-D0C5-42BF-90B9-D38DDFDBF6D2}"/>
    <cellStyle name="Comma 2 4 2 13" xfId="38385" xr:uid="{30B21622-86A6-4153-ADAE-0DB67BB0497E}"/>
    <cellStyle name="Comma 2 4 2 14" xfId="38478" xr:uid="{80DED3AA-DBBA-415E-B813-F33550E2BF2A}"/>
    <cellStyle name="Comma 2 4 2 2" xfId="646" xr:uid="{BE40C4CE-B6C1-462C-A84A-0E9C89265B7D}"/>
    <cellStyle name="Comma 2 4 2 2 2" xfId="2398" xr:uid="{BD763446-3825-4217-9BBD-9CBCD71EA091}"/>
    <cellStyle name="Comma 2 4 2 2 2 2" xfId="2952" xr:uid="{AA2937C2-C8C5-4B8F-8D80-1EAF47AAD27E}"/>
    <cellStyle name="Comma 2 4 2 2 3" xfId="2953" xr:uid="{69E6788A-4176-4247-B704-61A0C1B60283}"/>
    <cellStyle name="Comma 2 4 2 2 4" xfId="3579" xr:uid="{532493DE-5457-4975-9918-0301CB8C343D}"/>
    <cellStyle name="Comma 2 4 2 2 5" xfId="2086" xr:uid="{7B8909E8-A4F5-46A8-AEE5-F0831306BA0F}"/>
    <cellStyle name="Comma 2 4 2 2 6" xfId="6710" xr:uid="{2FC3BBA1-8F24-4B43-B0B9-0485CEB6FB82}"/>
    <cellStyle name="Comma 2 4 2 2 7" xfId="4898" xr:uid="{96AE4EE4-8136-479F-88A3-7415521D3C55}"/>
    <cellStyle name="Comma 2 4 2 2 8" xfId="4692" xr:uid="{837208B1-51DD-4EE0-AE3D-0E06DCC844FB}"/>
    <cellStyle name="Comma 2 4 2 3" xfId="2397" xr:uid="{DBA9B2DC-F13A-4CC3-9F36-625B4F3FD8F6}"/>
    <cellStyle name="Comma 2 4 2 3 2" xfId="2954" xr:uid="{ABDFF372-D9A6-4274-ADCE-D830501F343B}"/>
    <cellStyle name="Comma 2 4 2 4" xfId="2774" xr:uid="{E1C487D7-712F-44A5-B7D3-BBA9C55D82E2}"/>
    <cellStyle name="Comma 2 4 2 4 2" xfId="2955" xr:uid="{31E66C50-50D9-4368-8F45-2C912901762D}"/>
    <cellStyle name="Comma 2 4 2 5" xfId="2956" xr:uid="{4B820A78-A547-4834-BDDA-2837E5F383F8}"/>
    <cellStyle name="Comma 2 4 2 6" xfId="3578" xr:uid="{B277D5FC-7B28-4357-A3C9-BAC31C8A3120}"/>
    <cellStyle name="Comma 2 4 2 7" xfId="2085" xr:uid="{FC69CEF8-9D69-46EF-8187-41920E100D0D}"/>
    <cellStyle name="Comma 2 4 2 8" xfId="645" xr:uid="{42DC4F5A-881C-4143-91F1-0D732EEE531F}"/>
    <cellStyle name="Comma 2 4 2 9" xfId="4897" xr:uid="{8DBE1916-91FB-4AE0-AEAA-2B26FFD678D8}"/>
    <cellStyle name="Comma 2 4 3" xfId="647" xr:uid="{28494801-46C1-41CA-A315-DBCA6A739D67}"/>
    <cellStyle name="Comma 2 4 3 10" xfId="4542" xr:uid="{3254D6CC-B4DD-448A-B92E-F9B8D1E51CA5}"/>
    <cellStyle name="Comma 2 4 3 2" xfId="2399" xr:uid="{7131CB91-7E05-475E-A275-9BE1763E4B75}"/>
    <cellStyle name="Comma 2 4 3 2 2" xfId="2957" xr:uid="{A8E9E110-4C8C-42AE-B46B-73E2A4422207}"/>
    <cellStyle name="Comma 2 4 3 2 3" xfId="7120" xr:uid="{EA0CC3DE-D846-42CB-9DB2-43F75902BE85}"/>
    <cellStyle name="Comma 2 4 3 2 4" xfId="5066" xr:uid="{0830876F-3D76-4726-94DC-3EE5E2D9FA55}"/>
    <cellStyle name="Comma 2 4 3 2 5" xfId="4663" xr:uid="{1F5CDDA7-212E-45EA-A7E4-161AC8060217}"/>
    <cellStyle name="Comma 2 4 3 3" xfId="2777" xr:uid="{3B1375A0-6154-422B-9810-2358DAB8D986}"/>
    <cellStyle name="Comma 2 4 3 3 2" xfId="2958" xr:uid="{3B967A9D-CFA9-4A3C-9767-C73438082199}"/>
    <cellStyle name="Comma 2 4 3 4" xfId="2959" xr:uid="{D046B2D4-D273-4471-8315-9D4DD8A2D981}"/>
    <cellStyle name="Comma 2 4 3 5" xfId="3580" xr:uid="{2E5579D1-0C25-4779-AD9C-B2960027B65A}"/>
    <cellStyle name="Comma 2 4 3 6" xfId="2087" xr:uid="{CB50BE75-B70E-4246-AB64-9E9B287110E2}"/>
    <cellStyle name="Comma 2 4 3 7" xfId="4035" xr:uid="{62015CDC-5CA6-446F-920D-751F472050A7}"/>
    <cellStyle name="Comma 2 4 3 8" xfId="6307" xr:uid="{07A36F47-E3AE-4714-A502-74FE6A2B1026}"/>
    <cellStyle name="Comma 2 4 3 9" xfId="4899" xr:uid="{1AEB97BC-FD8A-4701-A072-D95FEDB5B2A2}"/>
    <cellStyle name="Comma 2 4 4" xfId="648" xr:uid="{7A7BD13A-06B1-4611-BDDA-7BD7D0C742EF}"/>
    <cellStyle name="Comma 2 4 4 2" xfId="2960" xr:uid="{EC2EEDB5-48CE-41F1-8A83-A9F02F91ED19}"/>
    <cellStyle name="Comma 2 4 4 3" xfId="3581" xr:uid="{1DDC8CB3-4EDF-445E-BF53-6233AC1B664C}"/>
    <cellStyle name="Comma 2 4 4 4" xfId="2796" xr:uid="{D6513FA7-F6C4-4F39-BCBF-6B04101F6530}"/>
    <cellStyle name="Comma 2 4 4 5" xfId="6694" xr:uid="{50C98EB6-9CAC-4A07-9C04-B16B474EFC21}"/>
    <cellStyle name="Comma 2 4 4 6" xfId="4900" xr:uid="{1340B0ED-13CA-4BC6-971D-87A9C69917FA}"/>
    <cellStyle name="Comma 2 4 4 7" xfId="4749" xr:uid="{9544E529-EAC8-442F-921A-C3320EBECB65}"/>
    <cellStyle name="Comma 2 4 5" xfId="649" xr:uid="{B36DD134-EABA-4323-B99C-8E5E4DB3D69B}"/>
    <cellStyle name="Comma 2 4 5 2" xfId="2961" xr:uid="{862851D9-A55C-4444-A4F7-4CAB566BB7FB}"/>
    <cellStyle name="Comma 2 4 5 3" xfId="3582" xr:uid="{F2FE0A84-1A96-4D1B-91EB-F0C78173993F}"/>
    <cellStyle name="Comma 2 4 5 4" xfId="2617" xr:uid="{50AC1D81-8094-48B0-9581-A12C6B171D38}"/>
    <cellStyle name="Comma 2 4 5 5" xfId="6703" xr:uid="{EB201DE6-21F4-491C-BFC2-0B4F008EEC2F}"/>
    <cellStyle name="Comma 2 4 5 6" xfId="4901" xr:uid="{1793D6D0-AC7E-40AE-B74E-0BBF3494D802}"/>
    <cellStyle name="Comma 2 4 5 7" xfId="4758" xr:uid="{45C8D742-21CB-4B88-8FE6-F9974E9FF436}"/>
    <cellStyle name="Comma 2 4 6" xfId="3524" xr:uid="{DADEF402-F00C-4C28-945C-6F20C3E7EB89}"/>
    <cellStyle name="Comma 2 4 6 2" xfId="6743" xr:uid="{5467916B-4849-4AF0-AC74-39A32D1D3A0E}"/>
    <cellStyle name="Comma 2 4 6 3" xfId="5122" xr:uid="{0B494771-8691-4A85-B29A-FD6788F4A71B}"/>
    <cellStyle name="Comma 2 4 6 4" xfId="4770" xr:uid="{923DCEEC-8363-41D3-8BD7-FCF2DC582536}"/>
    <cellStyle name="Comma 2 4 7" xfId="3650" xr:uid="{22B90B07-868F-4DE6-8E52-06FA5C95E23A}"/>
    <cellStyle name="Comma 2 4 7 2" xfId="5446" xr:uid="{1B09E81E-D427-487D-98C0-83C22B68D5AA}"/>
    <cellStyle name="Comma 2 4 8" xfId="598" xr:uid="{C612B6CA-9D5D-4C46-99B8-0A760BCAA26F}"/>
    <cellStyle name="Comma 2 4 9" xfId="38303" xr:uid="{305D2F78-95E2-46A7-A8A7-F64EBE9AC51A}"/>
    <cellStyle name="Comma 2 40" xfId="38223" xr:uid="{AA0578A7-044C-4D01-AEE9-304C537C5FB8}"/>
    <cellStyle name="Comma 2 41" xfId="38290" xr:uid="{8E0ABD07-3298-4959-8966-E13BFB087ABC}"/>
    <cellStyle name="Comma 2 42" xfId="38348" xr:uid="{13B9F596-C351-44B7-9154-84F500F40C1E}"/>
    <cellStyle name="Comma 2 43" xfId="139" xr:uid="{B3CA8E19-8194-48A1-8172-F4E9D7D524ED}"/>
    <cellStyle name="Comma 2 44" xfId="38408" xr:uid="{DA2EFD0F-99F8-4E3A-A598-295BBA52FC9E}"/>
    <cellStyle name="Comma 2 45" xfId="38446" xr:uid="{BD3D7836-F3EA-4285-B3AB-09E3D0ED294F}"/>
    <cellStyle name="Comma 2 46" xfId="38432" xr:uid="{BFB9288A-C2CD-48B0-B19E-53B67EB35523}"/>
    <cellStyle name="Comma 2 46 2" xfId="38435" xr:uid="{2CE0CEE7-227F-46F9-AA1F-7B851D417C28}"/>
    <cellStyle name="Comma 2 5" xfId="339" xr:uid="{CA78035E-723D-4F4A-B6B0-30BEBD377110}"/>
    <cellStyle name="Comma 2 5 10" xfId="5223" xr:uid="{557B7E7C-AB0A-4D9F-845B-C8992A93C0FE}"/>
    <cellStyle name="Comma 2 5 2" xfId="2089" xr:uid="{406E33E9-AC2D-47D8-A913-15A11E33E4F8}"/>
    <cellStyle name="Comma 2 5 2 2" xfId="2090" xr:uid="{124746AD-494D-4AB5-B205-7E08E5477014}"/>
    <cellStyle name="Comma 2 5 2 2 2" xfId="2402" xr:uid="{247B4BE6-FF3A-4B7B-94FB-887D67EADEB8}"/>
    <cellStyle name="Comma 2 5 2 2 2 2" xfId="2962" xr:uid="{67C8AFD0-FC7F-49E4-968A-061D84F05C06}"/>
    <cellStyle name="Comma 2 5 2 2 3" xfId="2963" xr:uid="{0222138E-3CDA-4F66-AC77-603053141E1A}"/>
    <cellStyle name="Comma 2 5 2 3" xfId="2401" xr:uid="{03795C05-5469-45B1-8B38-E1D9A2185891}"/>
    <cellStyle name="Comma 2 5 2 3 2" xfId="2964" xr:uid="{3D17E775-75ED-4813-BB22-2B23FAC74353}"/>
    <cellStyle name="Comma 2 5 2 4" xfId="2965" xr:uid="{4E72623B-720C-401D-B5DA-8731F8E9E517}"/>
    <cellStyle name="Comma 2 5 2 5" xfId="27649" xr:uid="{290647B6-EA1C-4FAD-9B8D-A1BF6A12A2B2}"/>
    <cellStyle name="Comma 2 5 3" xfId="2091" xr:uid="{E7EFD14D-CC84-4E5A-948C-2FA3F51A4512}"/>
    <cellStyle name="Comma 2 5 3 2" xfId="2403" xr:uid="{F3207E53-0DA0-4951-9F36-6D4E6BECC186}"/>
    <cellStyle name="Comma 2 5 3 2 2" xfId="2966" xr:uid="{16810F2F-EFD1-491E-902D-D4906DF877EC}"/>
    <cellStyle name="Comma 2 5 3 3" xfId="2967" xr:uid="{C47B74C1-4504-4FDA-B52A-077BAB7FC384}"/>
    <cellStyle name="Comma 2 5 3 4" xfId="27650" xr:uid="{8B9BDC57-072E-4958-A782-F1B7650CE640}"/>
    <cellStyle name="Comma 2 5 4" xfId="2400" xr:uid="{B802DABE-B8D2-4219-88EE-6C05382BFD8B}"/>
    <cellStyle name="Comma 2 5 4 2" xfId="2968" xr:uid="{52F3FFF1-C32D-4F0A-9DE4-8F1DEFA4FF57}"/>
    <cellStyle name="Comma 2 5 4 3" xfId="5886" xr:uid="{8C62E50B-89D3-417A-B683-BB16FD6F3B11}"/>
    <cellStyle name="Comma 2 5 5" xfId="2612" xr:uid="{33307515-A39F-49E3-AE02-E42B3E3DF2CB}"/>
    <cellStyle name="Comma 2 5 5 2" xfId="2969" xr:uid="{EEE6B068-157E-4964-A7B5-52312BA7DD7F}"/>
    <cellStyle name="Comma 2 5 6" xfId="2970" xr:uid="{D50CC58E-9BCC-4127-A37D-183CD50F109F}"/>
    <cellStyle name="Comma 2 5 7" xfId="3525" xr:uid="{C3B074D9-B83C-41F7-9541-E5EFBFCFAD0B}"/>
    <cellStyle name="Comma 2 5 8" xfId="2088" xr:uid="{D779154C-14A1-4D6E-A454-E7C51FF22006}"/>
    <cellStyle name="Comma 2 5 9" xfId="3647" xr:uid="{77FFF812-1A89-48EF-8AA5-860782C90FDF}"/>
    <cellStyle name="Comma 2 6" xfId="560" xr:uid="{C9FD0C97-54A2-46DB-9110-78BEFF809A0A}"/>
    <cellStyle name="Comma 2 6 2" xfId="2093" xr:uid="{51186AA8-1927-4C63-9544-C51FCCDAE858}"/>
    <cellStyle name="Comma 2 6 2 2" xfId="2405" xr:uid="{E1ABE6C7-2688-4540-A3D8-5856A6597655}"/>
    <cellStyle name="Comma 2 6 2 2 2" xfId="2971" xr:uid="{35C36101-787A-4B0A-8283-E1949F622EF7}"/>
    <cellStyle name="Comma 2 6 2 2 3" xfId="5067" xr:uid="{74481652-C623-4255-B929-4355DA9F3BA4}"/>
    <cellStyle name="Comma 2 6 2 2 4" xfId="4693" xr:uid="{6551E0B6-C184-4959-A6D0-3225E7648C89}"/>
    <cellStyle name="Comma 2 6 2 3" xfId="2972" xr:uid="{D7AE78EC-492D-4E77-8E8F-200D3AE33E49}"/>
    <cellStyle name="Comma 2 6 2 4" xfId="7117" xr:uid="{67A55DB8-5369-47D1-896B-18C5AF6C8105}"/>
    <cellStyle name="Comma 2 6 2 5" xfId="5012" xr:uid="{593C8F45-47F3-4B26-9E1B-D41EFE2F5962}"/>
    <cellStyle name="Comma 2 6 2 6" xfId="4501" xr:uid="{B7381CD2-F1F1-4FCB-9587-5B4C55BF21B4}"/>
    <cellStyle name="Comma 2 6 3" xfId="2404" xr:uid="{39B74F8A-2F20-4534-90DC-EDCA878000B2}"/>
    <cellStyle name="Comma 2 6 3 2" xfId="2973" xr:uid="{D25F13EF-29F5-4250-9E87-9400DF8B5F25}"/>
    <cellStyle name="Comma 2 6 3 3" xfId="27651" xr:uid="{872C9525-B42D-4CA8-B821-3836965C7208}"/>
    <cellStyle name="Comma 2 6 4" xfId="2775" xr:uid="{3B53D4EE-619C-43A9-A693-46AB44C17F97}"/>
    <cellStyle name="Comma 2 6 4 2" xfId="2974" xr:uid="{0F7DDF0F-6531-4780-9963-E6676A51862A}"/>
    <cellStyle name="Comma 2 6 4 3" xfId="6304" xr:uid="{A2BADC39-C42F-4133-A68F-B9B4E52D424C}"/>
    <cellStyle name="Comma 2 6 5" xfId="2975" xr:uid="{E613F77E-20A0-445B-A82E-F3BAB55F8BD2}"/>
    <cellStyle name="Comma 2 6 6" xfId="3526" xr:uid="{55B0F967-E99D-42AB-9388-876756B1F1C9}"/>
    <cellStyle name="Comma 2 6 7" xfId="2092" xr:uid="{CCEC21E7-4D25-4961-ACD6-F59F947E4534}"/>
    <cellStyle name="Comma 2 6 8" xfId="4032" xr:uid="{E355067F-10E9-47E2-A923-73C576F39601}"/>
    <cellStyle name="Comma 2 6 9" xfId="5232" xr:uid="{631A6825-6886-4CB2-A631-9D66301FD78B}"/>
    <cellStyle name="Comma 2 7" xfId="563" xr:uid="{787EBBBF-C71E-414E-883A-9C05BB43BA1E}"/>
    <cellStyle name="Comma 2 7 2" xfId="2406" xr:uid="{D754A6A3-6FAC-4C54-847B-3937487E4E8C}"/>
    <cellStyle name="Comma 2 7 2 2" xfId="2976" xr:uid="{C4901121-2EB2-4F7A-9FA2-41FFCA51213B}"/>
    <cellStyle name="Comma 2 7 2 2 2" xfId="5110" xr:uid="{70CE4407-71D2-4DD0-861B-B98DA34A3056}"/>
    <cellStyle name="Comma 2 7 2 2 3" xfId="4709" xr:uid="{EEAAD67C-210A-4DFC-AEBE-7168589E50C5}"/>
    <cellStyle name="Comma 2 7 2 3" xfId="7603" xr:uid="{BC80622A-FE21-4C70-9175-3401A7C3FD0A}"/>
    <cellStyle name="Comma 2 7 2 4" xfId="5068" xr:uid="{73FAFE6C-B749-4C74-A776-1F77924AAB99}"/>
    <cellStyle name="Comma 2 7 2 5" xfId="4498" xr:uid="{5133C19D-0B06-46A9-AAC8-1D0B20CC5C3D}"/>
    <cellStyle name="Comma 2 7 3" xfId="2787" xr:uid="{5EEA8889-B225-4657-8AE8-F067551EFB01}"/>
    <cellStyle name="Comma 2 7 3 2" xfId="2977" xr:uid="{19B4E628-FCB9-4B01-ACC3-C10E96390EAD}"/>
    <cellStyle name="Comma 2 7 3 3" xfId="27652" xr:uid="{BDEC0E5D-12A5-421D-9E7C-FF71D21C02E4}"/>
    <cellStyle name="Comma 2 7 3 4" xfId="5090" xr:uid="{4FC1B446-6784-4691-A332-CC2222E48C0C}"/>
    <cellStyle name="Comma 2 7 4" xfId="2978" xr:uid="{D948ABF6-9DA4-4839-B4F5-8FBCCB7DCBB8}"/>
    <cellStyle name="Comma 2 7 4 2" xfId="6682" xr:uid="{94B1FDA8-5150-4FF2-B02F-82F0D415F5BF}"/>
    <cellStyle name="Comma 2 7 5" xfId="2094" xr:uid="{2769AC5B-C9D2-4D97-950F-B0FD7B583C22}"/>
    <cellStyle name="Comma 2 7 6" xfId="650" xr:uid="{3ACFC970-7BE2-4C45-B625-6DEE6A6EF3DB}"/>
    <cellStyle name="Comma 2 7 6 2" xfId="5238" xr:uid="{35A6159B-3520-4F9D-8C3A-AC5E0A19B10F}"/>
    <cellStyle name="Comma 2 7 7" xfId="4902" xr:uid="{F68ECA08-DFDB-4AD4-AF4E-09DAC8009393}"/>
    <cellStyle name="Comma 2 7 8" xfId="4466" xr:uid="{A13EC162-E4BE-4774-85D8-D4AE6EF0B225}"/>
    <cellStyle name="Comma 2 8" xfId="579" xr:uid="{15410E6F-FCD8-4E99-9276-801CB4D73B9F}"/>
    <cellStyle name="Comma 2 8 2" xfId="2407" xr:uid="{5BFA846B-40B1-430C-B595-2424074E49CF}"/>
    <cellStyle name="Comma 2 8 2 2" xfId="2979" xr:uid="{BC1B883C-48B1-4109-878F-20531DD614B3}"/>
    <cellStyle name="Comma 2 8 2 3" xfId="7494" xr:uid="{D7FA59B9-DA8B-44CA-AF92-D17D7528E0FD}"/>
    <cellStyle name="Comma 2 8 2 4" xfId="5069" xr:uid="{2F974E72-A5B2-46DD-82CF-66A9335F9F87}"/>
    <cellStyle name="Comma 2 8 3" xfId="2788" xr:uid="{2FA1E850-D17D-4ECF-AA6F-6F9E054EAEDC}"/>
    <cellStyle name="Comma 2 8 3 2" xfId="2980" xr:uid="{23FFA3B9-F785-4BF7-841A-70651D48BB41}"/>
    <cellStyle name="Comma 2 8 3 3" xfId="27653" xr:uid="{0867AB34-624B-4BCC-BF2A-C4B9405B0773}"/>
    <cellStyle name="Comma 2 8 3 4" xfId="5091" xr:uid="{AEF6CFA9-F751-4B06-8C2C-49171CAE14EB}"/>
    <cellStyle name="Comma 2 8 3 5" xfId="4690" xr:uid="{57F8ED07-3492-4007-8F57-576B0378BC50}"/>
    <cellStyle name="Comma 2 8 4" xfId="2981" xr:uid="{07505D3A-4671-40BB-9F78-6FE162363674}"/>
    <cellStyle name="Comma 2 8 5" xfId="3583" xr:uid="{82DF4FC6-61E6-44F2-98C7-5AD479A4BD93}"/>
    <cellStyle name="Comma 2 8 6" xfId="2095" xr:uid="{6FB269EB-080B-48C0-BDB2-485EBEC91A85}"/>
    <cellStyle name="Comma 2 8 7" xfId="4410" xr:uid="{C879233E-EE08-4649-A60D-F3D65F2C88A6}"/>
    <cellStyle name="Comma 2 8 8" xfId="651" xr:uid="{25DC96C1-276C-4D3E-A950-2436733F1793}"/>
    <cellStyle name="Comma 2 8 9" xfId="4903" xr:uid="{DB367F92-91D8-4EDB-A666-6CCB364DABBC}"/>
    <cellStyle name="Comma 2 9" xfId="565" xr:uid="{86DCB1FC-8DD6-4645-BF86-6052AC59C0FF}"/>
    <cellStyle name="Comma 2 9 2" xfId="583" xr:uid="{D12E89F4-5716-4DA3-B7EC-47289C21235F}"/>
    <cellStyle name="Comma 2 9 2 2" xfId="2982" xr:uid="{34AA2A94-C544-44B7-842C-32318039E276}"/>
    <cellStyle name="Comma 2 9 2 3" xfId="5111" xr:uid="{FDAD1D0D-92C5-4D48-B3A9-F1533F2D2F0C}"/>
    <cellStyle name="Comma 2 9 3" xfId="3584" xr:uid="{9A8454D7-87FD-4540-91F9-8B4643F0AE1E}"/>
    <cellStyle name="Comma 2 9 3 2" xfId="27654" xr:uid="{D8B4642D-8213-4C7B-A07E-8763DE3F4284}"/>
    <cellStyle name="Comma 2 9 3 3" xfId="5137" xr:uid="{7357A8F2-47A5-42F2-AF94-BAF9274075CF}"/>
    <cellStyle name="Comma 2 9 4" xfId="2313" xr:uid="{6319C64F-B908-479C-9AFE-A3C9F93EF72F}"/>
    <cellStyle name="Comma 2 9 5" xfId="4411" xr:uid="{1C6CCC19-A107-455B-A87E-A9C3EABEC9D0}"/>
    <cellStyle name="Comma 2 9 6" xfId="4433" xr:uid="{EB017C46-F080-403C-9F31-D9D5545DE972}"/>
    <cellStyle name="Comma 2 9 7" xfId="6683" xr:uid="{9864B090-D4C7-4AFF-B9FD-F4F83C08DEFA}"/>
    <cellStyle name="Comma 2 9 8" xfId="4904" xr:uid="{5B7E826A-E7AB-43B6-BEDB-C622E924D29B}"/>
    <cellStyle name="Comma 2_50-09_AP_OP_CHQ-1" xfId="340" xr:uid="{1ACC8F39-79A7-458D-9290-1795D6E988CF}"/>
    <cellStyle name="Comma 20" xfId="652" xr:uid="{DD3CFB8E-886A-4BA6-BEEA-0BC8DA333CDB}"/>
    <cellStyle name="Comma 20 10" xfId="4905" xr:uid="{C85D4240-D25D-4D19-ACCB-830591633845}"/>
    <cellStyle name="Comma 20 11" xfId="4525" xr:uid="{840BDF66-7F70-478F-BB47-7046DDC29529}"/>
    <cellStyle name="Comma 20 2" xfId="2408" xr:uid="{AABAC550-288D-4152-A01D-DB81A11BBF96}"/>
    <cellStyle name="Comma 20 2 2" xfId="2983" xr:uid="{1FFC860D-1AD0-40EA-940B-D125C399EB66}"/>
    <cellStyle name="Comma 20 2 2 2" xfId="27655" xr:uid="{95D735B7-747D-417B-A1E1-AE3990B6D70F}"/>
    <cellStyle name="Comma 20 2 3" xfId="7505" xr:uid="{378EEAE2-4B43-461B-93CC-F6E2743583C3}"/>
    <cellStyle name="Comma 20 2 4" xfId="5070" xr:uid="{275C11D6-A74A-4243-AA44-177B14EF14D2}"/>
    <cellStyle name="Comma 20 3" xfId="2984" xr:uid="{49DCFB9E-AF33-4FC3-9019-9EAEF76C0079}"/>
    <cellStyle name="Comma 20 3 2" xfId="27657" xr:uid="{6BDD0C9F-5B92-4E3A-B7BD-ABE210C46023}"/>
    <cellStyle name="Comma 20 3 3" xfId="27658" xr:uid="{F1C40D98-2C4D-485F-A1C0-9B29F4EE7A88}"/>
    <cellStyle name="Comma 20 3 4" xfId="27656" xr:uid="{4EF93517-53B6-4BE3-9CF4-E5D3FDDA5C11}"/>
    <cellStyle name="Comma 20 3 5" xfId="5112" xr:uid="{0FAC4974-876A-4D88-8647-86DD149D4864}"/>
    <cellStyle name="Comma 20 4" xfId="3585" xr:uid="{943C7F13-2808-4B76-891A-DC781C354934}"/>
    <cellStyle name="Comma 20 4 2" xfId="27659" xr:uid="{C9DA9B90-A6ED-48CD-98B1-33687FF9DC2D}"/>
    <cellStyle name="Comma 20 4 3" xfId="5138" xr:uid="{9CB2AD67-3DBB-4656-83DA-4CF50488035B}"/>
    <cellStyle name="Comma 20 4 4" xfId="4609" xr:uid="{02642CA5-5FE3-4B17-BAA0-C5D63F9C48FA}"/>
    <cellStyle name="Comma 20 5" xfId="2096" xr:uid="{4C57F8FF-9F04-4C6D-B4C7-36DA89FC74A4}"/>
    <cellStyle name="Comma 20 5 2" xfId="27660" xr:uid="{C967C065-70CA-4880-8BC9-C44FEC5A343F}"/>
    <cellStyle name="Comma 20 6" xfId="4423" xr:uid="{68DA5DA8-D3F7-4E5F-8CD9-494033CA6774}"/>
    <cellStyle name="Comma 20 6 2" xfId="27661" xr:uid="{77FAEA30-94E5-46CC-95A0-380A6873A4F4}"/>
    <cellStyle name="Comma 20 7" xfId="27662" xr:uid="{3F9E28DE-98D6-4572-9BBA-A38599C5EE16}"/>
    <cellStyle name="Comma 20 8" xfId="6708" xr:uid="{F2CBC98B-CAFC-4F71-AC15-241AF93FABA1}"/>
    <cellStyle name="Comma 20 9" xfId="5666" xr:uid="{99DC45CD-20AE-4437-94B9-EFF95AC1E229}"/>
    <cellStyle name="Comma 21" xfId="2097" xr:uid="{DECF0624-C59F-4B92-AECD-2166E6B06F24}"/>
    <cellStyle name="Comma 21 10" xfId="27663" xr:uid="{5F4C614C-2983-4F98-8FE4-946D2956827E}"/>
    <cellStyle name="Comma 21 11" xfId="6713" xr:uid="{C9BDEA92-A68A-4A1D-A747-112406FC86F7}"/>
    <cellStyle name="Comma 21 12" xfId="5214" xr:uid="{DBAC53C8-4D36-41A8-A4E9-90426722E5AA}"/>
    <cellStyle name="Comma 21 13" xfId="5013" xr:uid="{C1A4111D-5452-4071-B344-893E56E1BA6B}"/>
    <cellStyle name="Comma 21 14" xfId="37847" xr:uid="{5951F60A-8177-48FB-825F-D8DD3CFE5E08}"/>
    <cellStyle name="Comma 21 2" xfId="2409" xr:uid="{849FAC05-2CD5-46B4-9EDF-FD11B0D6F59A}"/>
    <cellStyle name="Comma 21 2 10" xfId="4652" xr:uid="{CE8E29A3-FF3E-4495-910B-57228F5BFDB2}"/>
    <cellStyle name="Comma 21 2 2" xfId="2985" xr:uid="{A6CC129D-DA70-4C7B-A98C-AF80787B9734}"/>
    <cellStyle name="Comma 21 2 2 2" xfId="7523" xr:uid="{1088EDFA-CC51-4843-9C4B-CC1DADAFF0E9}"/>
    <cellStyle name="Comma 21 2 3" xfId="27664" xr:uid="{0EB7916D-35BD-499F-843A-F2D2423C6C60}"/>
    <cellStyle name="Comma 21 2 4" xfId="27665" xr:uid="{5C628D09-B8F4-4BA6-8F42-5C127932EE0D}"/>
    <cellStyle name="Comma 21 2 5" xfId="27666" xr:uid="{31F8557B-722C-4DEF-B2E8-72A94422A097}"/>
    <cellStyle name="Comma 21 2 6" xfId="27667" xr:uid="{7BB47E10-2526-4265-ADFE-17271F2B8318}"/>
    <cellStyle name="Comma 21 2 7" xfId="6734" xr:uid="{7193712D-2E2C-4E45-9E0B-75361547AB8C}"/>
    <cellStyle name="Comma 21 2 8" xfId="5671" xr:uid="{9055D213-0544-44D6-9FC5-CB5ACB12F1F8}"/>
    <cellStyle name="Comma 21 2 9" xfId="5071" xr:uid="{5447CB37-9CAE-49B8-B2CC-3951645753CB}"/>
    <cellStyle name="Comma 21 3" xfId="2986" xr:uid="{2634F308-D4D0-4E1F-8DDE-6AB085CA85E8}"/>
    <cellStyle name="Comma 21 3 2" xfId="7525" xr:uid="{F8A18976-F2A8-4162-A670-E778B7779B2E}"/>
    <cellStyle name="Comma 21 3 3" xfId="27668" xr:uid="{5B8A21F0-A845-4C61-A0E3-45DC75647344}"/>
    <cellStyle name="Comma 21 3 4" xfId="6736" xr:uid="{EF257B9D-6C63-400C-978E-FDCAD1004707}"/>
    <cellStyle name="Comma 21 3 5" xfId="5113" xr:uid="{D57987E2-0CB6-46B5-A958-5EE3345ED1E8}"/>
    <cellStyle name="Comma 21 3 6" xfId="4620" xr:uid="{E197C23C-6C90-4257-B8AB-01BC82032A0F}"/>
    <cellStyle name="Comma 21 4" xfId="5182" xr:uid="{02010376-8D42-48CF-8699-113022B082A5}"/>
    <cellStyle name="Comma 21 4 2" xfId="7509" xr:uid="{1B9C7837-362F-4A39-9715-78C2CB3F97CE}"/>
    <cellStyle name="Comma 21 5" xfId="7591" xr:uid="{99B1AD7E-CD76-4AB7-BECE-61C91C467CF3}"/>
    <cellStyle name="Comma 21 6" xfId="7596" xr:uid="{D20DDEBD-C968-413D-8769-07E4E33CAC7E}"/>
    <cellStyle name="Comma 21 7" xfId="108" xr:uid="{511252F1-D579-4CDF-B3C9-265CA1528E56}"/>
    <cellStyle name="Comma 21 7 10" xfId="38323" xr:uid="{AEAE629C-3004-4031-AA12-2E987B904416}"/>
    <cellStyle name="Comma 21 7 11" xfId="38384" xr:uid="{609921D4-921A-414C-96A0-55BAAED47C5B}"/>
    <cellStyle name="Comma 21 7 12" xfId="145" xr:uid="{9C8F3DBF-0CD5-43FB-9EF1-7FFAC57334A6}"/>
    <cellStyle name="Comma 21 7 13" xfId="38477" xr:uid="{0CE322BE-AE79-4FB7-84E8-B31670356865}"/>
    <cellStyle name="Comma 21 7 2" xfId="570" xr:uid="{57E710C4-3F66-4002-B31A-9B1F5525B8CE}"/>
    <cellStyle name="Comma 21 7 2 2" xfId="7601" xr:uid="{DEC3A168-DF62-49DB-931F-B2ED5DC4A9CC}"/>
    <cellStyle name="Comma 21 7 2 2 2" xfId="38414" xr:uid="{5644DC46-DF5A-4144-9592-1C99D1902153}"/>
    <cellStyle name="Comma 21 7 2 3" xfId="38179" xr:uid="{303148C8-FBA2-4F5A-B5A3-A2D07ECD4977}"/>
    <cellStyle name="Comma 21 7 2 4" xfId="38226" xr:uid="{95147335-CB46-44AA-978C-9E82397F3D4F}"/>
    <cellStyle name="Comma 21 7 3" xfId="5228" xr:uid="{EC1540BC-97F6-4D19-895D-C766E942FA78}"/>
    <cellStyle name="Comma 21 7 3 2" xfId="38181" xr:uid="{53BF5953-044D-4C11-ABC6-09E4B944ADE8}"/>
    <cellStyle name="Comma 21 7 3 3" xfId="38228" xr:uid="{69B9CD7F-6B52-4212-96AC-7A8CB70D70D2}"/>
    <cellStyle name="Comma 21 7 3 3 2" xfId="38411" xr:uid="{0699BF9F-00F4-4845-83C3-B0915B7899BB}"/>
    <cellStyle name="Comma 21 7 4" xfId="5168" xr:uid="{5D941BA4-8C19-4F24-BD60-04F3087F37AF}"/>
    <cellStyle name="Comma 21 7 4 2" xfId="38186" xr:uid="{1A707AE9-B25F-4A12-9232-4598DD8CD3CF}"/>
    <cellStyle name="Comma 21 7 4 3" xfId="38234" xr:uid="{C69FB1AF-D71A-459D-A501-AED4CBA5B098}"/>
    <cellStyle name="Comma 21 7 5" xfId="37819" xr:uid="{158EE66C-A73D-49D5-BFF7-E128AF6B3A46}"/>
    <cellStyle name="Comma 21 7 5 2" xfId="38194" xr:uid="{3E013C9A-ADDC-41F8-8756-09A7F584B1E0}"/>
    <cellStyle name="Comma 21 7 5 3" xfId="38241" xr:uid="{AB9CE549-AE20-4D85-B5EC-C6F69E918B6D}"/>
    <cellStyle name="Comma 21 7 6" xfId="4825" xr:uid="{07B5E0B0-2E9B-4D64-82E7-661C7965EA24}"/>
    <cellStyle name="Comma 21 7 6 2" xfId="38200" xr:uid="{2F3205A6-F222-45FE-85BF-0224EDB62989}"/>
    <cellStyle name="Comma 21 7 6 3" xfId="38246" xr:uid="{E9B2D872-B0EB-477C-9BB5-78031366ADE4}"/>
    <cellStyle name="Comma 21 7 7" xfId="38207" xr:uid="{F819B824-00D9-43B9-BB32-6AEA6C9B417A}"/>
    <cellStyle name="Comma 21 7 7 2" xfId="38253" xr:uid="{F673549D-757D-4854-B7C5-6ADC95595F41}"/>
    <cellStyle name="Comma 21 7 8" xfId="38175" xr:uid="{7FAF4B23-BA16-40A8-9DC4-C3169CCC4585}"/>
    <cellStyle name="Comma 21 7 9" xfId="38221" xr:uid="{371C0DCE-6578-4590-A9A2-9D01288BBACA}"/>
    <cellStyle name="Comma 21 8" xfId="7611" xr:uid="{39F97B83-0B36-484F-B3EF-5EDD9CA1FB91}"/>
    <cellStyle name="Comma 21 9" xfId="27669" xr:uid="{398A92F4-EBE9-49F5-9F4E-831064C4F4E1}"/>
    <cellStyle name="Comma 22" xfId="2098" xr:uid="{5AA1ABE8-BD9C-49EF-AF1C-A36D45CA4D26}"/>
    <cellStyle name="Comma 22 10" xfId="5014" xr:uid="{593B51EC-4DC7-40FF-8B6F-0392417D7387}"/>
    <cellStyle name="Comma 22 11" xfId="4624" xr:uid="{776E00B7-A704-4674-B463-98C305DC63D3}"/>
    <cellStyle name="Comma 22 2" xfId="2410" xr:uid="{254B1B86-59AC-4F74-A5B9-CBC0348D3D3E}"/>
    <cellStyle name="Comma 22 2 2" xfId="2987" xr:uid="{4C526BE7-FCAC-492A-824A-35D0477C1F12}"/>
    <cellStyle name="Comma 22 2 2 2" xfId="27671" xr:uid="{2686A1B1-14FA-4187-91DE-64F95EA07F38}"/>
    <cellStyle name="Comma 22 2 3" xfId="27670" xr:uid="{6B65F5CD-BE01-451F-A718-747B42500FF9}"/>
    <cellStyle name="Comma 22 2 4" xfId="5072" xr:uid="{FD457C02-0D06-4522-86EB-31811637E952}"/>
    <cellStyle name="Comma 22 2 5" xfId="4653" xr:uid="{7E9828EE-8D45-402C-9EDA-BF6FC8704913}"/>
    <cellStyle name="Comma 22 3" xfId="2988" xr:uid="{E2E37FAD-07EB-479A-948D-C14AA942DCDA}"/>
    <cellStyle name="Comma 22 3 2" xfId="27672" xr:uid="{9DFC5191-3CD8-4039-A77E-A989498AB721}"/>
    <cellStyle name="Comma 22 4" xfId="27673" xr:uid="{B4455771-B64E-4511-B986-C7B78794231F}"/>
    <cellStyle name="Comma 22 5" xfId="27674" xr:uid="{9F3EE8AF-5BCD-4983-8EDC-414318E59E7E}"/>
    <cellStyle name="Comma 22 6" xfId="27675" xr:uid="{850C420E-B10E-48BD-9647-BDD73BFBBF4F}"/>
    <cellStyle name="Comma 22 7" xfId="27676" xr:uid="{60089EC4-399E-499C-A49F-3C3CB9A4FFE7}"/>
    <cellStyle name="Comma 22 8" xfId="6717" xr:uid="{8C39A7CC-AEA2-4A6B-9DA6-6DCE51E9EFDF}"/>
    <cellStyle name="Comma 22 9" xfId="5668" xr:uid="{C8C6F7DB-7885-4FFB-B13C-A27B229329FE}"/>
    <cellStyle name="Comma 23" xfId="2099" xr:uid="{C8B042A3-94D6-49C5-B630-608EDED95878}"/>
    <cellStyle name="Comma 23 10" xfId="5015" xr:uid="{C68D9E18-E7E4-40A3-8BB6-F23547C5A7EF}"/>
    <cellStyle name="Comma 23 11" xfId="37895" xr:uid="{030182C5-A092-4693-8B59-1B7042240300}"/>
    <cellStyle name="Comma 23 12" xfId="4608" xr:uid="{F2C4C190-BBFD-4680-9C00-5FD6FC59F4AA}"/>
    <cellStyle name="Comma 23 2" xfId="4642" xr:uid="{B277E4BC-C270-43F5-95A1-CD03E7FC8086}"/>
    <cellStyle name="Comma 23 2 2" xfId="4707" xr:uid="{B7AEFB99-AA4F-43AB-B6C6-F281E02799EE}"/>
    <cellStyle name="Comma 23 2 2 2" xfId="27677" xr:uid="{9C700998-B12F-4BE3-A1C5-3F6F0BB4138D}"/>
    <cellStyle name="Comma 23 2 3" xfId="7513" xr:uid="{0D078019-0A34-4216-B40D-5E07B8EF44AD}"/>
    <cellStyle name="Comma 23 3" xfId="4672" xr:uid="{FD039367-DE45-48C6-9805-8324E84F3DF5}"/>
    <cellStyle name="Comma 23 3 2" xfId="27678" xr:uid="{7237D3AA-1936-4627-BD47-88778DFCD0CB}"/>
    <cellStyle name="Comma 23 4" xfId="27679" xr:uid="{17764A19-7678-4847-8264-6E4CA8D6CA66}"/>
    <cellStyle name="Comma 23 5" xfId="27680" xr:uid="{8B31A3D5-5EE8-4583-A595-74A1083C2FDB}"/>
    <cellStyle name="Comma 23 6" xfId="27681" xr:uid="{5478A47C-885A-4741-A704-B4B885F21826}"/>
    <cellStyle name="Comma 23 7" xfId="27682" xr:uid="{A88E53A3-33F9-470A-A4FD-B3A057FEB29B}"/>
    <cellStyle name="Comma 23 8" xfId="6720" xr:uid="{34C4AD44-2139-4E50-B755-24D21737EAB5}"/>
    <cellStyle name="Comma 23 9" xfId="5866" xr:uid="{1509FBE0-6E78-4C67-9C2D-A7606F7B74CC}"/>
    <cellStyle name="Comma 24" xfId="2310" xr:uid="{D72B0981-3A2D-42D7-95AA-1A1DB0A7DFA8}"/>
    <cellStyle name="Comma 24 10" xfId="5044" xr:uid="{6EF64E1A-35D2-42BB-8BC2-4EAA17E11191}"/>
    <cellStyle name="Comma 24 11" xfId="4721" xr:uid="{27E7AF35-657D-4AB1-A15C-E56A2A6DFE3E}"/>
    <cellStyle name="Comma 24 2" xfId="2989" xr:uid="{50660E0B-249E-49AD-A536-86E543712222}"/>
    <cellStyle name="Comma 24 2 2" xfId="7526" xr:uid="{40B71649-2451-4DBF-9491-843326EE1663}"/>
    <cellStyle name="Comma 24 3" xfId="27683" xr:uid="{0DB8BA15-28E2-44CF-8AF0-C48603E5184D}"/>
    <cellStyle name="Comma 24 3 2" xfId="27684" xr:uid="{B8514CB2-AF43-4A69-A2C5-B69471FAB74C}"/>
    <cellStyle name="Comma 24 4" xfId="27685" xr:uid="{CB6634CF-FF37-4411-9FFF-4285C4A141E4}"/>
    <cellStyle name="Comma 24 5" xfId="27686" xr:uid="{D6374E09-4FB3-4F45-92A6-47630DD9CFAB}"/>
    <cellStyle name="Comma 24 6" xfId="27687" xr:uid="{7927DF11-9B49-46A0-A245-95B15B6E3D93}"/>
    <cellStyle name="Comma 24 7" xfId="27688" xr:uid="{4F93F71D-9793-4612-96F2-14C96B52CF6E}"/>
    <cellStyle name="Comma 24 8" xfId="6737" xr:uid="{C188DE1D-DE70-4FE0-9329-98A2B7DA9B89}"/>
    <cellStyle name="Comma 24 9" xfId="5294" xr:uid="{50AC65EB-6D54-4377-9E7E-45B034AED71F}"/>
    <cellStyle name="Comma 25" xfId="2602" xr:uid="{F81715B1-806C-49D4-B25C-8856EBE8C6EB}"/>
    <cellStyle name="Comma 25 10" xfId="5076" xr:uid="{5A686CAC-BA65-4F9D-AE4D-4AF67204EB8A}"/>
    <cellStyle name="Comma 25 11" xfId="4574" xr:uid="{CB1127DC-8D6F-4AB9-8A1F-E9B4BE30645C}"/>
    <cellStyle name="Comma 25 2" xfId="2990" xr:uid="{46132E76-46C5-43C5-8A86-1EC08444DB88}"/>
    <cellStyle name="Comma 25 2 2" xfId="27690" xr:uid="{97B659C8-25DB-44CD-BDF6-41ABF92B5D6F}"/>
    <cellStyle name="Comma 25 2 3" xfId="27689" xr:uid="{6CBDA113-0ABD-49B8-AC27-B904169A6BA2}"/>
    <cellStyle name="Comma 25 3" xfId="27691" xr:uid="{89C9A3E5-9D6E-4D93-AD5D-A899ED432697}"/>
    <cellStyle name="Comma 25 4" xfId="27692" xr:uid="{550640E6-FFFE-44C7-B17E-7F0D3E6DE2F8}"/>
    <cellStyle name="Comma 25 5" xfId="27693" xr:uid="{46BEDB33-486D-4C9D-BFA7-59A7C7F05D02}"/>
    <cellStyle name="Comma 25 6" xfId="27694" xr:uid="{13DA991C-9AC6-40EB-AD5A-7A4EE43CDC6A}"/>
    <cellStyle name="Comma 25 7" xfId="27695" xr:uid="{487BC157-425F-427D-9755-EAC73402FB1B}"/>
    <cellStyle name="Comma 25 8" xfId="6738" xr:uid="{A972FBBF-A77F-414F-BAA9-6EDB09948AAF}"/>
    <cellStyle name="Comma 25 9" xfId="5439" xr:uid="{44CD5506-CC2A-4535-A0FC-160316A60B94}"/>
    <cellStyle name="Comma 26" xfId="2793" xr:uid="{10998F95-24E5-4153-A89E-EE60C3244D66}"/>
    <cellStyle name="Comma 26 10" xfId="5093" xr:uid="{CD6595A9-B2EA-4DFE-82C5-A755973976C8}"/>
    <cellStyle name="Comma 26 11" xfId="4555" xr:uid="{826556BF-5231-4139-83E9-CD68A7C43CC3}"/>
    <cellStyle name="Comma 26 2" xfId="2991" xr:uid="{F1822E85-0526-43DD-B48D-A03493E252DD}"/>
    <cellStyle name="Comma 26 2 2" xfId="27697" xr:uid="{F495EA20-AB2A-4D56-9062-7D952C564E45}"/>
    <cellStyle name="Comma 26 2 3" xfId="27696" xr:uid="{90B7ABBE-A8CB-4C8A-8CA7-7D0979933D0B}"/>
    <cellStyle name="Comma 26 3" xfId="27698" xr:uid="{1435E3E5-28BB-4116-89BA-7FC382F05A3D}"/>
    <cellStyle name="Comma 26 4" xfId="27699" xr:uid="{C490903C-9851-4F05-A470-FF4A2DAC8BBC}"/>
    <cellStyle name="Comma 26 5" xfId="27700" xr:uid="{9502728E-99CF-47E7-9BFC-4B7198587628}"/>
    <cellStyle name="Comma 26 6" xfId="27701" xr:uid="{D7A0E051-4BF8-4011-9F4D-46F62EE14970}"/>
    <cellStyle name="Comma 26 7" xfId="27702" xr:uid="{463C89D9-C484-403F-96AD-24F1707F8CFB}"/>
    <cellStyle name="Comma 26 8" xfId="7580" xr:uid="{519F2A2F-F2CC-4872-95F8-B2B22E9A4839}"/>
    <cellStyle name="Comma 26 9" xfId="5878" xr:uid="{F5B29650-1601-4D8E-9BD4-5EE61B5B1ABD}"/>
    <cellStyle name="Comma 27" xfId="2802" xr:uid="{BF59FD50-9FFA-484F-B84D-5C7990B95801}"/>
    <cellStyle name="Comma 27 10" xfId="4748" xr:uid="{90CA53B7-105F-4C4A-8C4F-69B8D064CFC3}"/>
    <cellStyle name="Comma 27 2" xfId="27703" xr:uid="{287DF077-40B1-4358-9E2C-971D4818BF42}"/>
    <cellStyle name="Comma 27 2 2" xfId="27704" xr:uid="{FBFD24EC-7E3C-422E-8EDD-5791BB3624A7}"/>
    <cellStyle name="Comma 27 3" xfId="27705" xr:uid="{0E01A13E-3F5D-4C6F-BEB7-58D6CBC759D7}"/>
    <cellStyle name="Comma 27 4" xfId="27706" xr:uid="{765E4F88-B0B7-41FF-B25C-3C745F3A18C9}"/>
    <cellStyle name="Comma 27 5" xfId="27707" xr:uid="{A242307C-8CD3-4EDB-AF62-50ACEA68EB99}"/>
    <cellStyle name="Comma 27 6" xfId="27708" xr:uid="{91211549-CAF1-4128-9B1F-54F9FDEC6360}"/>
    <cellStyle name="Comma 27 7" xfId="27709" xr:uid="{C88756BC-9A5F-4AAC-959A-7EF41A34743F}"/>
    <cellStyle name="Comma 27 8" xfId="7583" xr:uid="{8203147D-9524-4626-8391-C6473121FDCB}"/>
    <cellStyle name="Comma 27 9" xfId="5095" xr:uid="{F457F5A7-9080-4172-ADBA-12AAECDFC2AE}"/>
    <cellStyle name="Comma 28" xfId="77" xr:uid="{ABA2DA48-E298-4B56-BEFC-2209E10860DE}"/>
    <cellStyle name="Comma 28 10" xfId="37989" xr:uid="{6B2551A7-603D-4F70-A278-F3D9BD59C277}"/>
    <cellStyle name="Comma 28 11" xfId="4791" xr:uid="{D150A79B-5940-4D60-A5E6-99100877E4BB}"/>
    <cellStyle name="Comma 28 12" xfId="38302" xr:uid="{C307C9A8-DE10-401D-9DF3-5E51CB34BEAA}"/>
    <cellStyle name="Comma 28 13" xfId="38362" xr:uid="{822D246A-D4D2-4A52-9EF9-6EBCFF385E49}"/>
    <cellStyle name="Comma 28 14" xfId="38456" xr:uid="{7118FA7E-EE15-4A8D-B224-F8879EF3580D}"/>
    <cellStyle name="Comma 28 2" xfId="112" xr:uid="{11093498-5399-47A7-B769-82EC1DF8470A}"/>
    <cellStyle name="Comma 28 2 2" xfId="27710" xr:uid="{CDB1193F-3331-49D4-8E92-D13341050CD5}"/>
    <cellStyle name="Comma 28 2 3" xfId="38326" xr:uid="{BBD6AA1E-A03C-4C39-A8BD-56FD3BCC7A5B}"/>
    <cellStyle name="Comma 28 2 4" xfId="38386" xr:uid="{ECF01873-6261-445D-918A-11B8B0A89121}"/>
    <cellStyle name="Comma 28 2 5" xfId="38479" xr:uid="{4607B17C-CCF6-4966-AFC7-E2E547A6C9D1}"/>
    <cellStyle name="Comma 28 3" xfId="27711" xr:uid="{9C64CCE9-1776-463A-9B31-954251758877}"/>
    <cellStyle name="Comma 28 4" xfId="27712" xr:uid="{D08DCF39-6358-4447-9139-491D773C64A1}"/>
    <cellStyle name="Comma 28 5" xfId="27713" xr:uid="{D87DC278-AC0E-405D-8DB7-3FF250E75F2B}"/>
    <cellStyle name="Comma 28 6" xfId="27714" xr:uid="{63B3A499-2D10-42CE-8B63-B23236332D63}"/>
    <cellStyle name="Comma 28 6 2" xfId="38036" xr:uid="{123C6BB2-6898-40A6-9754-B47891E8C35E}"/>
    <cellStyle name="Comma 28 7" xfId="27715" xr:uid="{0E7298FB-A8ED-4049-932E-45078AEE56D4}"/>
    <cellStyle name="Comma 28 8" xfId="7586" xr:uid="{A9BF1707-7C36-4C01-9C0C-6B69A27C75B7}"/>
    <cellStyle name="Comma 28 9" xfId="5097" xr:uid="{8C728276-F5FF-4B9F-AEB2-13D3FE7418F2}"/>
    <cellStyle name="Comma 29" xfId="119" xr:uid="{784D6D54-7E52-4079-AB5A-D6D485FFBB7E}"/>
    <cellStyle name="Comma 29 10" xfId="37922" xr:uid="{990AE700-F12D-4526-AA1F-1B460A4DAA3C}"/>
    <cellStyle name="Comma 29 11" xfId="38332" xr:uid="{44923363-E9D4-42B5-A04B-EEDF27BDE5F8}"/>
    <cellStyle name="Comma 29 12" xfId="38389" xr:uid="{97E2D83E-D3C4-4A18-834B-20F8927C1CC4}"/>
    <cellStyle name="Comma 29 13" xfId="2992" xr:uid="{B7082AEE-578D-4432-9EB7-C2030B0355E9}"/>
    <cellStyle name="Comma 29 14" xfId="38482" xr:uid="{98F78198-52C0-4981-BC9F-90E5672B8D70}"/>
    <cellStyle name="Comma 29 2" xfId="27716" xr:uid="{C5DC5305-CC8D-4DF4-A71E-92330F001B51}"/>
    <cellStyle name="Comma 29 2 2" xfId="27717" xr:uid="{946F715D-2582-42BC-9689-8709FCE5CEAD}"/>
    <cellStyle name="Comma 29 3" xfId="27718" xr:uid="{F6E25F9F-E134-4A23-B31D-B0A7F1560A00}"/>
    <cellStyle name="Comma 29 4" xfId="27719" xr:uid="{C69A9D1A-1524-463E-850A-8010CA7B3C25}"/>
    <cellStyle name="Comma 29 5" xfId="27720" xr:uid="{2756146C-173C-4FD6-830E-B6C43D9BD376}"/>
    <cellStyle name="Comma 29 6" xfId="27721" xr:uid="{127314D9-3985-4F7D-9A2B-62A657210952}"/>
    <cellStyle name="Comma 29 7" xfId="27722" xr:uid="{C18564B5-1F9E-4941-9049-D75FAA06A49B}"/>
    <cellStyle name="Comma 29 8" xfId="7588" xr:uid="{34C4886A-6504-49C5-A26F-20147A0B7D72}"/>
    <cellStyle name="Comma 29 9" xfId="5114" xr:uid="{CBCB5D1C-AB01-4AD7-83A5-F926455A5F52}"/>
    <cellStyle name="Comma 3" xfId="88" xr:uid="{D0B4A6EE-1623-4944-B41E-D4C68F63AF36}"/>
    <cellStyle name="Comma 3 10" xfId="653" xr:uid="{44836238-0591-471D-A63A-23E2BC3D304E}"/>
    <cellStyle name="Comma 3 10 2" xfId="2993" xr:uid="{F73864E8-3B89-4380-8F22-45EE430F5761}"/>
    <cellStyle name="Comma 3 10 2 2" xfId="5822" xr:uid="{5EE84195-DE15-44F5-9D37-0A6871383200}"/>
    <cellStyle name="Comma 3 10 3" xfId="3586" xr:uid="{92F969B0-EED7-4CE1-9E86-C580CD6193DF}"/>
    <cellStyle name="Comma 3 10 4" xfId="2618" xr:uid="{1470F799-37DD-4D68-913A-EA12AFDEAA6A}"/>
    <cellStyle name="Comma 3 10 5" xfId="5597" xr:uid="{7CC08EFD-481C-41FA-98B8-8739F5AA0CED}"/>
    <cellStyle name="Comma 3 10 6" xfId="4906" xr:uid="{DF2FEB87-B91B-4389-8B65-98C102C2D04B}"/>
    <cellStyle name="Comma 3 10 7" xfId="4591" xr:uid="{79762021-D19A-47FA-AC25-E836B0663753}"/>
    <cellStyle name="Comma 3 11" xfId="654" xr:uid="{D5A05179-B95C-457A-986C-731A0C167228}"/>
    <cellStyle name="Comma 3 11 2" xfId="2994" xr:uid="{66E6B525-0341-49D8-8B53-F0CD45A6B0E8}"/>
    <cellStyle name="Comma 3 11 2 2" xfId="5872" xr:uid="{8998EE92-0703-4ED6-9EDA-22665E615E9A}"/>
    <cellStyle name="Comma 3 11 3" xfId="3587" xr:uid="{85232A72-6ED3-452D-8A5D-742CEE5F7B3F}"/>
    <cellStyle name="Comma 3 11 4" xfId="2619" xr:uid="{99D97666-5510-4901-99EE-001D00600ECF}"/>
    <cellStyle name="Comma 3 11 5" xfId="5660" xr:uid="{85630211-165A-4A70-9B65-7BC5F4B73DA9}"/>
    <cellStyle name="Comma 3 11 6" xfId="4907" xr:uid="{615481DF-8029-4A34-B40B-3EE5B1931D00}"/>
    <cellStyle name="Comma 3 11 7" xfId="4579" xr:uid="{127BFDDA-376C-4B35-808C-526DD104623A}"/>
    <cellStyle name="Comma 3 12" xfId="655" xr:uid="{6067F066-AEAB-44FD-86ED-1A66CFF43CA3}"/>
    <cellStyle name="Comma 3 12 2" xfId="2995" xr:uid="{5FDB8E69-7493-4DB0-BB2F-E2D39119A079}"/>
    <cellStyle name="Comma 3 12 3" xfId="3588" xr:uid="{F3E10F29-9773-4CDA-A8FE-A5E16C91C832}"/>
    <cellStyle name="Comma 3 12 4" xfId="2620" xr:uid="{36B7D5CE-63C9-4597-89FD-3D139D3DDE61}"/>
    <cellStyle name="Comma 3 12 5" xfId="5672" xr:uid="{3B036252-ED7A-4ADC-A2D4-BF3E4F704EEB}"/>
    <cellStyle name="Comma 3 13" xfId="656" xr:uid="{A8E02D24-134B-4437-B04F-E7BCBDE13247}"/>
    <cellStyle name="Comma 3 13 2" xfId="2996" xr:uid="{F7E725FF-DB29-4D2C-9DE9-2E5041828CFF}"/>
    <cellStyle name="Comma 3 13 3" xfId="3589" xr:uid="{D2889859-AD94-4C48-8397-7208D4E172EE}"/>
    <cellStyle name="Comma 3 13 4" xfId="2621" xr:uid="{E8017BCB-9EBC-4633-BFE8-1D7DC9036275}"/>
    <cellStyle name="Comma 3 13 5" xfId="5871" xr:uid="{125C084E-0BE4-402A-8797-C20E42EF295D}"/>
    <cellStyle name="Comma 3 14" xfId="657" xr:uid="{BD1E6124-41EB-4F8C-80E3-8FCB6612F7CC}"/>
    <cellStyle name="Comma 3 14 2" xfId="2997" xr:uid="{9C1E8D23-018F-4FB6-900F-77F2796157C1}"/>
    <cellStyle name="Comma 3 14 3" xfId="3590" xr:uid="{2A473C11-57E0-4F11-A25A-FF0E361A9C0B}"/>
    <cellStyle name="Comma 3 14 4" xfId="2622" xr:uid="{4331E62E-1C10-497F-B42F-D9408176C795}"/>
    <cellStyle name="Comma 3 14 5" xfId="5865" xr:uid="{8113A760-1EF8-43A3-A00C-579768BE697A}"/>
    <cellStyle name="Comma 3 15" xfId="658" xr:uid="{6A4E0ECA-B37B-4605-9834-3DB63956CC83}"/>
    <cellStyle name="Comma 3 15 2" xfId="2998" xr:uid="{B0B21077-B411-47AD-90BD-6469EABF2E10}"/>
    <cellStyle name="Comma 3 15 3" xfId="3591" xr:uid="{70BD8910-0B81-4160-9A50-7BFB33F1A580}"/>
    <cellStyle name="Comma 3 15 4" xfId="2623" xr:uid="{8B0D1CA8-1F22-4B10-A1BB-A300C3C7247B}"/>
    <cellStyle name="Comma 3 15 5" xfId="5885" xr:uid="{8E6460A3-F96F-4BBC-A390-DFE8BF1A3F18}"/>
    <cellStyle name="Comma 3 16" xfId="659" xr:uid="{434AF32E-71A0-4593-A429-8DC8322F277E}"/>
    <cellStyle name="Comma 3 16 2" xfId="2999" xr:uid="{A680F87B-8CB8-4B9F-890C-6D8B6E9233D8}"/>
    <cellStyle name="Comma 3 16 3" xfId="3592" xr:uid="{09D2B33D-3284-4B19-AA68-9FABE396FCE6}"/>
    <cellStyle name="Comma 3 16 4" xfId="2624" xr:uid="{D09EF31B-131F-4A32-A8CE-A80C56D40272}"/>
    <cellStyle name="Comma 3 16 5" xfId="5295" xr:uid="{6AF2416E-FC59-4469-BE03-4242E7AD44FF}"/>
    <cellStyle name="Comma 3 17" xfId="660" xr:uid="{5EEB8DE1-5F77-46D9-BC48-E748BAA43BB9}"/>
    <cellStyle name="Comma 3 17 2" xfId="3000" xr:uid="{E2C48B54-681F-40C7-816D-FAAC0CC5B31A}"/>
    <cellStyle name="Comma 3 17 3" xfId="3593" xr:uid="{8D517300-7A94-49BC-BBA0-B52C317CF3C3}"/>
    <cellStyle name="Comma 3 17 4" xfId="2625" xr:uid="{4EFC1340-007F-4B79-BF6F-C7E3FBB86E7F}"/>
    <cellStyle name="Comma 3 17 5" xfId="5874" xr:uid="{5D7F84F3-4AB1-4A18-A3F0-5303FDD710C0}"/>
    <cellStyle name="Comma 3 18" xfId="661" xr:uid="{96C82BB1-2F9A-4AC4-9D6D-32F96EF77F03}"/>
    <cellStyle name="Comma 3 18 2" xfId="3001" xr:uid="{44CBCF95-48BF-49B1-B266-4E6B35CC3768}"/>
    <cellStyle name="Comma 3 18 3" xfId="3594" xr:uid="{181EC973-2941-43DD-A17A-5153E895F7FD}"/>
    <cellStyle name="Comma 3 18 4" xfId="2626" xr:uid="{0284F1E3-F574-445D-90BD-C92F793E1C1A}"/>
    <cellStyle name="Comma 3 18 5" xfId="5888" xr:uid="{DE891265-A0D3-4645-9C37-05F9D84ED9D4}"/>
    <cellStyle name="Comma 3 19" xfId="662" xr:uid="{0A58C360-0B0E-4BF3-9750-5D93D5F8E28C}"/>
    <cellStyle name="Comma 3 19 2" xfId="3002" xr:uid="{096DE4E0-51F1-4F92-B829-9DD53BD0DF88}"/>
    <cellStyle name="Comma 3 19 3" xfId="3595" xr:uid="{9430928B-DD80-41D9-8EC2-47404F4A0DFD}"/>
    <cellStyle name="Comma 3 19 4" xfId="2627" xr:uid="{96BF6B9E-485E-4D04-BB35-D9F1250132C9}"/>
    <cellStyle name="Comma 3 19 5" xfId="5887" xr:uid="{BB6065CC-0BD7-4056-9605-B34D51B825F9}"/>
    <cellStyle name="Comma 3 2" xfId="342" xr:uid="{E626A217-A930-4D53-8203-739CA5EB76B9}"/>
    <cellStyle name="Comma 3 2 13" xfId="38496" xr:uid="{1DC8C15E-67C5-44B2-8BCF-CA83620DC1BC}"/>
    <cellStyle name="Comma 3 2 2" xfId="343" xr:uid="{0D88D081-2DAE-447F-A9D0-8906F89CE5E0}"/>
    <cellStyle name="Comma 3 2 2 2" xfId="2101" xr:uid="{32B845A3-E1B5-428F-BE05-03AD21856712}"/>
    <cellStyle name="Comma 3 2 2 2 2" xfId="2412" xr:uid="{80D17502-249B-49EA-A6F7-24C3D8332B94}"/>
    <cellStyle name="Comma 3 2 2 2 2 2" xfId="3003" xr:uid="{23662BD2-DC66-420F-93A4-52855250215F}"/>
    <cellStyle name="Comma 3 2 2 2 2 3" xfId="27723" xr:uid="{D2E9D573-CF12-4863-8113-CC9C2DABB720}"/>
    <cellStyle name="Comma 3 2 2 2 3" xfId="3004" xr:uid="{C6106A63-FF76-47E3-8C0C-B23ECAF68D4F}"/>
    <cellStyle name="Comma 3 2 2 2 4" xfId="5764" xr:uid="{6B50A3D5-4AF5-466B-A4C9-9B41187F2EE6}"/>
    <cellStyle name="Comma 3 2 2 3" xfId="2411" xr:uid="{4DFAE6DF-18D5-4500-8171-BB55DF97AAFB}"/>
    <cellStyle name="Comma 3 2 2 3 2" xfId="3005" xr:uid="{6DF91810-5F24-4382-B30A-8CD6760C466E}"/>
    <cellStyle name="Comma 3 2 2 3 3" xfId="6702" xr:uid="{03D21843-FD7F-4557-925E-51375160F066}"/>
    <cellStyle name="Comma 3 2 2 4" xfId="3006" xr:uid="{6E001917-39A4-46DF-B451-1A34F8CF4BED}"/>
    <cellStyle name="Comma 3 2 2 5" xfId="3596" xr:uid="{E74E2A5D-54A8-4C3F-A50E-958BEAD3E849}"/>
    <cellStyle name="Comma 3 2 2 6" xfId="2100" xr:uid="{71B34208-2774-438C-A445-99C83C23574C}"/>
    <cellStyle name="Comma 3 2 2 7" xfId="663" xr:uid="{B76C3B53-24D6-4231-B978-2F9456A9AA55}"/>
    <cellStyle name="Comma 3 2 2 8" xfId="4908" xr:uid="{3B335165-B8C3-4F8B-B56E-072133E5DB6C}"/>
    <cellStyle name="Comma 3 2 2 9" xfId="4738" xr:uid="{C39A0E20-9FCC-4AD3-BD42-EA76DBCB6CB1}"/>
    <cellStyle name="Comma 3 2 3" xfId="2102" xr:uid="{7F676601-B6DB-4195-91BB-7EF577E37345}"/>
    <cellStyle name="Comma 3 2 3 2" xfId="2413" xr:uid="{6FCAC8B5-A2CC-441C-A825-DBA155664E5E}"/>
    <cellStyle name="Comma 3 2 3 2 2" xfId="3007" xr:uid="{C42170AE-5672-4C5E-903C-69020D8DE543}"/>
    <cellStyle name="Comma 3 2 3 2 3" xfId="5808" xr:uid="{BC79EA25-D632-4032-88D9-8D363E5834CC}"/>
    <cellStyle name="Comma 3 2 3 3" xfId="3008" xr:uid="{BB3486DD-7F39-44CE-8788-2F4CC1414DB4}"/>
    <cellStyle name="Comma 3 2 3 3 2" xfId="7535" xr:uid="{AEC34F1D-ED2E-4A4E-BFD8-0BF49F540D27}"/>
    <cellStyle name="Comma 3 2 3 4" xfId="5584" xr:uid="{5740D428-752E-4F67-9A4A-615B711A3C9D}"/>
    <cellStyle name="Comma 3 2 3 5" xfId="5016" xr:uid="{1BBA3B55-5688-4A83-B801-ABCB348286D2}"/>
    <cellStyle name="Comma 3 2 3 6" xfId="4772" xr:uid="{2F3FF9AE-2829-4248-B85A-F622266FB39F}"/>
    <cellStyle name="Comma 3 2 4" xfId="2315" xr:uid="{4B1C12F4-0BEA-4069-A6A3-6BB88B007191}"/>
    <cellStyle name="Comma 3 2 4 2" xfId="3009" xr:uid="{EBA17230-B381-4B03-8499-D59EE6D3C2EB}"/>
    <cellStyle name="Comma 3 2 4 2 2" xfId="7653" xr:uid="{B439ACC1-F4CA-42C2-8A11-C5116C6872CF}"/>
    <cellStyle name="Comma 3 2 4 2 3" xfId="5852" xr:uid="{211F2055-2C68-4289-945F-9A9F3F2FC07D}"/>
    <cellStyle name="Comma 3 2 4 3" xfId="7626" xr:uid="{71490C9D-D98E-4FF9-9E78-B5D00CE86CE8}"/>
    <cellStyle name="Comma 3 2 4 4" xfId="5646" xr:uid="{2B40ED47-F26F-466D-AC66-2E8A49789982}"/>
    <cellStyle name="Comma 3 2 5" xfId="2805" xr:uid="{E1A1D741-2C43-4269-82C8-463B375B3557}"/>
    <cellStyle name="Comma 3 2 5 2" xfId="3010" xr:uid="{B2E780BC-3900-425F-8319-3618F9287372}"/>
    <cellStyle name="Comma 3 2 5 3" xfId="5700" xr:uid="{5BBA38F1-6DE4-4CD8-BB73-335331C2E8CE}"/>
    <cellStyle name="Comma 3 2 6" xfId="3011" xr:uid="{F8127D61-DF49-499B-8E19-D474ED3713DE}"/>
    <cellStyle name="Comma 3 2 7" xfId="3528" xr:uid="{D3679DE4-0978-46C1-BF61-7BBAF892B5BE}"/>
    <cellStyle name="Comma 3 2 8" xfId="1894" xr:uid="{5F2F9DAB-DE30-418E-A7B6-63EE5001C5E4}"/>
    <cellStyle name="Comma 3 2 9" xfId="5241" xr:uid="{E1C8908E-FDED-437A-9244-98B405F575C5}"/>
    <cellStyle name="Comma 3 20" xfId="664" xr:uid="{8B11F545-E3A0-43BE-8E35-B9EB430498B2}"/>
    <cellStyle name="Comma 3 20 2" xfId="3012" xr:uid="{194B52D1-4538-430C-9342-632E6E140F2B}"/>
    <cellStyle name="Comma 3 20 3" xfId="3597" xr:uid="{EA642FD9-35D9-44C0-9A80-2F23B6FEA7C8}"/>
    <cellStyle name="Comma 3 20 4" xfId="2628" xr:uid="{E3D4AD6B-6B76-4699-B67E-8BE315A0E396}"/>
    <cellStyle name="Comma 3 20 5" xfId="5676" xr:uid="{E3255AF6-A01A-4936-B63C-3F4ED148B1DA}"/>
    <cellStyle name="Comma 3 21" xfId="665" xr:uid="{3DBF3605-2F87-4161-8CAF-321B804AE5C9}"/>
    <cellStyle name="Comma 3 21 2" xfId="3013" xr:uid="{506B3E5B-8F3E-4DCE-B67C-1EA681BEF667}"/>
    <cellStyle name="Comma 3 21 3" xfId="3598" xr:uid="{CFBAD5B5-A6B3-4368-8CDE-583F4AA114C4}"/>
    <cellStyle name="Comma 3 21 4" xfId="2629" xr:uid="{3D538B18-BA9C-4188-A411-3FCE4898446E}"/>
    <cellStyle name="Comma 3 21 5" xfId="5880" xr:uid="{F5E5F438-26E0-4059-A383-E6332D9FF055}"/>
    <cellStyle name="Comma 3 22" xfId="666" xr:uid="{06250899-9535-449A-965B-9036F960FA36}"/>
    <cellStyle name="Comma 3 22 2" xfId="3014" xr:uid="{E59F5F23-C707-4001-9C00-5BD096462A6E}"/>
    <cellStyle name="Comma 3 22 3" xfId="3599" xr:uid="{1A619608-32B9-40BF-AF47-C7DB9C969B81}"/>
    <cellStyle name="Comma 3 22 4" xfId="2630" xr:uid="{0EAAD023-FB4C-4EF8-BA24-2F5A6CB2979F}"/>
    <cellStyle name="Comma 3 22 5" xfId="5882" xr:uid="{4A8EF140-274A-47AC-AC70-5DA800BB2148}"/>
    <cellStyle name="Comma 3 23" xfId="667" xr:uid="{CAAAFD11-8936-4A44-BF8A-957A33F99626}"/>
    <cellStyle name="Comma 3 23 2" xfId="3015" xr:uid="{F525E302-4BBB-4150-9852-09ED73844FC0}"/>
    <cellStyle name="Comma 3 23 3" xfId="3600" xr:uid="{B7EDD85D-56BE-42DD-AF92-13FC83F1576D}"/>
    <cellStyle name="Comma 3 23 4" xfId="2631" xr:uid="{362CC156-7EF6-4440-A935-25622A6F47EC}"/>
    <cellStyle name="Comma 3 23 5" xfId="5879" xr:uid="{502C6643-D773-4E5F-A1F1-5D4121D77318}"/>
    <cellStyle name="Comma 3 24" xfId="668" xr:uid="{D308BB68-4AEC-48AF-A959-C2EBB12C6C3D}"/>
    <cellStyle name="Comma 3 24 2" xfId="3016" xr:uid="{62CB111C-7FF2-4745-A6DA-EADC067C9859}"/>
    <cellStyle name="Comma 3 24 3" xfId="3601" xr:uid="{D545EC5F-05C5-4EEA-A414-973D472CE96A}"/>
    <cellStyle name="Comma 3 24 4" xfId="2632" xr:uid="{74C7FAA3-A39B-4280-B3AE-707E273F994D}"/>
    <cellStyle name="Comma 3 24 5" xfId="5873" xr:uid="{CDDD1801-288B-4AF6-B998-7574A4BC8B61}"/>
    <cellStyle name="Comma 3 25" xfId="669" xr:uid="{DD8A1259-DC1B-4C41-B779-4EE3094E9BCB}"/>
    <cellStyle name="Comma 3 25 2" xfId="3017" xr:uid="{DC6CF390-0DF9-44B8-808E-F4EB3D044720}"/>
    <cellStyle name="Comma 3 25 3" xfId="3602" xr:uid="{85D3E450-3551-45F3-A665-FC08A3498D22}"/>
    <cellStyle name="Comma 3 25 4" xfId="2633" xr:uid="{18A63C75-3FD5-491F-B870-876854818A12}"/>
    <cellStyle name="Comma 3 25 5" xfId="5889" xr:uid="{176C51F2-F8F0-457E-9AF7-B03A7111F430}"/>
    <cellStyle name="Comma 3 26" xfId="670" xr:uid="{74ABC779-C29E-4A30-A578-A5B17483A42A}"/>
    <cellStyle name="Comma 3 26 2" xfId="3018" xr:uid="{29405572-F7CD-46C7-8353-FF4F7DF4B435}"/>
    <cellStyle name="Comma 3 26 3" xfId="3603" xr:uid="{8BC5EBB2-93C7-4ACF-B510-036EE9B1965C}"/>
    <cellStyle name="Comma 3 26 4" xfId="2634" xr:uid="{CF43017C-C76C-48B6-97EE-E9A44969A929}"/>
    <cellStyle name="Comma 3 26 5" xfId="5890" xr:uid="{09DCC8FE-E3B4-4F8F-BDE4-FF3065980FE7}"/>
    <cellStyle name="Comma 3 27" xfId="671" xr:uid="{CCFC0C26-F395-4497-A498-EC1A01A7BCA5}"/>
    <cellStyle name="Comma 3 27 2" xfId="3019" xr:uid="{BC29EF9E-34A8-47EA-A07D-1FD4C0872B6E}"/>
    <cellStyle name="Comma 3 27 3" xfId="3604" xr:uid="{10CB9C00-B732-4F94-9BBC-37EBB4437288}"/>
    <cellStyle name="Comma 3 27 4" xfId="2635" xr:uid="{40479CEA-389B-4552-82BF-87C04ABD3977}"/>
    <cellStyle name="Comma 3 27 5" xfId="5891" xr:uid="{23C9F3E3-A2B9-48D6-B029-87E7B2F6314B}"/>
    <cellStyle name="Comma 3 28" xfId="672" xr:uid="{0129E75C-57B2-405A-A02C-FFC3BA53BA96}"/>
    <cellStyle name="Comma 3 28 2" xfId="3020" xr:uid="{5CBE7BA5-421F-4E96-9946-52B1733FF424}"/>
    <cellStyle name="Comma 3 28 3" xfId="3605" xr:uid="{D6BF0BF4-85F6-419A-8BDD-7FB858F31BF0}"/>
    <cellStyle name="Comma 3 28 4" xfId="2636" xr:uid="{0110C20C-D711-458C-A8BD-2D6832424F48}"/>
    <cellStyle name="Comma 3 28 5" xfId="5892" xr:uid="{1542AA39-93FE-4B3D-B2CA-9E44D7E25BDD}"/>
    <cellStyle name="Comma 3 29" xfId="673" xr:uid="{14399F59-3E10-4276-A609-4328AC017943}"/>
    <cellStyle name="Comma 3 29 2" xfId="3021" xr:uid="{A9798414-C7D7-47F1-819B-85EC8E600270}"/>
    <cellStyle name="Comma 3 29 3" xfId="3606" xr:uid="{65B95F7E-2BB5-45C9-8962-59B023B8D09A}"/>
    <cellStyle name="Comma 3 29 4" xfId="2637" xr:uid="{EFECB539-3806-4B37-BB5B-559BFFE20C29}"/>
    <cellStyle name="Comma 3 29 5" xfId="5883" xr:uid="{342A5208-0DDF-40E0-8029-CC8E5DBFDA23}"/>
    <cellStyle name="Comma 3 3" xfId="344" xr:uid="{60EA460C-E0CB-4D3C-98AF-DB8D46E81EDF}"/>
    <cellStyle name="Comma 3 3 10" xfId="599" xr:uid="{68103702-2E53-4DBA-84BA-ED3103386E71}"/>
    <cellStyle name="Comma 3 3 10 2" xfId="5237" xr:uid="{C2199DFE-0BBA-4FDF-95A0-31BC0F8B7A2A}"/>
    <cellStyle name="Comma 3 3 2" xfId="2103" xr:uid="{596D9907-18D9-4EA4-9C0A-96CA37B30F20}"/>
    <cellStyle name="Comma 3 3 2 2" xfId="2104" xr:uid="{E1B97371-E33F-4FC9-9EB4-7CFC401735CE}"/>
    <cellStyle name="Comma 3 3 2 2 2" xfId="2415" xr:uid="{304A302D-85EB-4E61-8E62-528F87905BE1}"/>
    <cellStyle name="Comma 3 3 2 2 2 2" xfId="3022" xr:uid="{359F57B4-E8A4-4BB6-A1FA-9D80EDD744BD}"/>
    <cellStyle name="Comma 3 3 2 2 3" xfId="3023" xr:uid="{49D70B9C-3046-4D9D-82C3-52BFFABAF87C}"/>
    <cellStyle name="Comma 3 3 2 2 4" xfId="5761" xr:uid="{E4F20E3D-8704-44EC-A6B6-AC020632E312}"/>
    <cellStyle name="Comma 3 3 2 3" xfId="2414" xr:uid="{BE8C3478-E285-490B-9191-6ACD84C9D0AB}"/>
    <cellStyle name="Comma 3 3 2 3 2" xfId="3024" xr:uid="{D21A71B1-EC59-4919-B225-511B84F4392E}"/>
    <cellStyle name="Comma 3 3 2 4" xfId="3025" xr:uid="{3FFF7885-1E58-4B9C-96E3-E4C0DF1B5336}"/>
    <cellStyle name="Comma 3 3 2 5" xfId="5539" xr:uid="{EF7C917A-7EC2-4B09-A313-C0F8394A1E7F}"/>
    <cellStyle name="Comma 3 3 2 6" xfId="5017" xr:uid="{6C6DA380-DBFA-4804-9768-B92443C93848}"/>
    <cellStyle name="Comma 3 3 2 7" xfId="4771" xr:uid="{D42296FE-E550-4E32-9BB3-95DDD9559B55}"/>
    <cellStyle name="Comma 3 3 3" xfId="2105" xr:uid="{0ABB3F04-EEB0-4325-8A48-99FE8EE29E4B}"/>
    <cellStyle name="Comma 3 3 3 2" xfId="2416" xr:uid="{68A1CDC5-83DE-4A37-A7DB-FE1D01BA7CF0}"/>
    <cellStyle name="Comma 3 3 3 2 2" xfId="3026" xr:uid="{B07CB30C-A4A8-4EE8-B2B4-41CA9B197AE0}"/>
    <cellStyle name="Comma 3 3 3 2 3" xfId="5805" xr:uid="{E358DBBC-5BA1-4BB0-82B5-E451308D0920}"/>
    <cellStyle name="Comma 3 3 3 3" xfId="3027" xr:uid="{3BF63E5E-3C65-4BC2-A558-41C9CFA09773}"/>
    <cellStyle name="Comma 3 3 3 4" xfId="5581" xr:uid="{85AE032C-64B9-4497-8424-3C06005FDCB1}"/>
    <cellStyle name="Comma 3 3 4" xfId="2316" xr:uid="{470AFF7B-52E5-4F0C-9A9D-C45D4BC7631E}"/>
    <cellStyle name="Comma 3 3 4 2" xfId="3028" xr:uid="{4C7D96C1-25D8-4B69-92F0-62D18FA7E089}"/>
    <cellStyle name="Comma 3 3 4 2 2" xfId="5849" xr:uid="{25D2B764-6AE1-47F7-B1E3-2E48C12672C6}"/>
    <cellStyle name="Comma 3 3 4 3" xfId="5642" xr:uid="{9F7DA7F1-B4F1-4518-BC5F-9985EABDBBA9}"/>
    <cellStyle name="Comma 3 3 4 4" xfId="5048" xr:uid="{EC298118-4976-4A24-8825-8A4C6C4590BC}"/>
    <cellStyle name="Comma 3 3 4 5" xfId="4752" xr:uid="{86746678-2320-4BDD-8A40-0B3E6F09C49D}"/>
    <cellStyle name="Comma 3 3 5" xfId="2638" xr:uid="{F0563383-7B88-4053-925C-AE7B7B8F0430}"/>
    <cellStyle name="Comma 3 3 5 2" xfId="3029" xr:uid="{2F494748-8175-46A2-B504-19EC2582EAE2}"/>
    <cellStyle name="Comma 3 3 5 3" xfId="5697" xr:uid="{711E45A6-7A29-46F2-8DEC-C137DD3BF264}"/>
    <cellStyle name="Comma 3 3 6" xfId="3030" xr:uid="{8FCD3D56-4A70-47A4-9DEF-6213768D246C}"/>
    <cellStyle name="Comma 3 3 6 2" xfId="27724" xr:uid="{7F608DCF-C8A1-41E8-998F-843B51075379}"/>
    <cellStyle name="Comma 3 3 7" xfId="3529" xr:uid="{32A08388-16A8-4806-BA75-7D1B44035369}"/>
    <cellStyle name="Comma 3 3 7 2" xfId="27725" xr:uid="{9DD26322-2A9B-4B14-8EB8-70ABFAF3DE79}"/>
    <cellStyle name="Comma 3 3 8" xfId="1895" xr:uid="{8DE47C08-F59E-429B-98F4-BAC8E6D10CD1}"/>
    <cellStyle name="Comma 3 3 8 2" xfId="37755" xr:uid="{8C53834E-BF05-4C05-9FAC-087C16594BFC}"/>
    <cellStyle name="Comma 3 3 9" xfId="3651" xr:uid="{F36D3939-7359-4A4D-B6A9-72A55FD8B82E}"/>
    <cellStyle name="Comma 3 30" xfId="674" xr:uid="{55A72B9A-28CA-4502-ABB4-96F2F0C4DC18}"/>
    <cellStyle name="Comma 3 30 2" xfId="3031" xr:uid="{4479FEF4-F2E2-4768-B8CB-AD8224E5155E}"/>
    <cellStyle name="Comma 3 30 3" xfId="3607" xr:uid="{48D96DED-0FB4-4FE8-9985-57362C849EE3}"/>
    <cellStyle name="Comma 3 30 4" xfId="2639" xr:uid="{76FC61BC-E786-48C7-B469-92FE1BE490E7}"/>
    <cellStyle name="Comma 3 30 5" xfId="5893" xr:uid="{99F7F6C2-EAA3-4BF9-AADB-27FACA4C4DD5}"/>
    <cellStyle name="Comma 3 31" xfId="675" xr:uid="{B18030CC-9D89-4055-A4E7-19B0140B4BE6}"/>
    <cellStyle name="Comma 3 31 2" xfId="3032" xr:uid="{9FA563F5-967D-4F2D-9A92-AB9C945E2883}"/>
    <cellStyle name="Comma 3 31 3" xfId="3608" xr:uid="{3B7D9072-C081-4FFB-BD64-D804F5E0F2B9}"/>
    <cellStyle name="Comma 3 31 4" xfId="2640" xr:uid="{64432730-A745-42C6-814A-9CAE391892F7}"/>
    <cellStyle name="Comma 3 31 5" xfId="5894" xr:uid="{A3629644-43DF-4D71-9834-92522FBAC4BA}"/>
    <cellStyle name="Comma 3 32" xfId="676" xr:uid="{162CB8DF-94B8-42C2-ABEF-F4C77F927DBF}"/>
    <cellStyle name="Comma 3 32 2" xfId="3033" xr:uid="{699709AA-E776-4935-9167-AC2AE6E80777}"/>
    <cellStyle name="Comma 3 32 3" xfId="6302" xr:uid="{74D38AA7-CAE1-4260-957E-3EE485F10FD7}"/>
    <cellStyle name="Comma 3 33" xfId="677" xr:uid="{B514B80F-DC2A-4D74-A843-3FA68162A319}"/>
    <cellStyle name="Comma 3 33 2" xfId="3034" xr:uid="{762ADBAF-E530-4F42-BAA2-958AC3956A94}"/>
    <cellStyle name="Comma 3 33 3" xfId="6681" xr:uid="{60BD3FE7-36C5-4539-BD9B-17EC4B61E642}"/>
    <cellStyle name="Comma 3 34" xfId="678" xr:uid="{04EE558D-B9AE-4A33-B242-0087971C47B6}"/>
    <cellStyle name="Comma 3 34 2" xfId="3035" xr:uid="{6B3DE198-EBBB-4882-B31C-16D961071264}"/>
    <cellStyle name="Comma 3 34 2 2" xfId="7501" xr:uid="{ECFB5617-5E46-41B0-BC52-3B4BF5A964AD}"/>
    <cellStyle name="Comma 3 34 3" xfId="4417" xr:uid="{E2466DC5-F543-43F6-812D-A6ACFAB20E2C}"/>
    <cellStyle name="Comma 3 34 4" xfId="6697" xr:uid="{8C0A6991-83F8-46D8-94AD-D35D0FBAA97F}"/>
    <cellStyle name="Comma 3 35" xfId="3527" xr:uid="{E7B60215-818C-4BF5-93E7-E4FA36FA663C}"/>
    <cellStyle name="Comma 3 35 2" xfId="7534" xr:uid="{E58A143C-135F-44F0-811C-38A4FD1DAC1C}"/>
    <cellStyle name="Comma 3 36" xfId="4430" xr:uid="{B28EA4AC-6CDD-4197-B9FD-E1BA6CD79301}"/>
    <cellStyle name="Comma 3 36 2" xfId="7613" xr:uid="{64375DA3-446C-4731-B580-09C0DF42AFE2}"/>
    <cellStyle name="Comma 3 37" xfId="341" xr:uid="{0015D287-1A4F-44F5-A45E-4F60A8FA874C}"/>
    <cellStyle name="Comma 3 37 2" xfId="5159" xr:uid="{AA2D141F-781B-417C-AF3E-3AD87F43F8DF}"/>
    <cellStyle name="Comma 3 38" xfId="5206" xr:uid="{D92D605A-1E8C-4852-A634-4B29A49CC74F}"/>
    <cellStyle name="Comma 3 39" xfId="38081" xr:uid="{2C1462DD-2DC7-4312-ABF4-2ADFDA82396C}"/>
    <cellStyle name="Comma 3 4" xfId="345" xr:uid="{0F5DA475-91F0-47A3-AC69-1C5F1CBD2B7F}"/>
    <cellStyle name="Comma 3 4 2" xfId="2106" xr:uid="{3E699C21-8A34-4FDB-89AE-24036C1502A4}"/>
    <cellStyle name="Comma 3 4 2 2" xfId="2417" xr:uid="{13BD5FA5-C159-47CD-830F-E64A9AE73F20}"/>
    <cellStyle name="Comma 3 4 2 2 2" xfId="3036" xr:uid="{29F6F7CC-9A9D-4BE7-8483-8FC0D65259B7}"/>
    <cellStyle name="Comma 3 4 2 2 3" xfId="5759" xr:uid="{3DC6FCE9-640F-4E60-8CB5-68845017E8D1}"/>
    <cellStyle name="Comma 3 4 2 3" xfId="3037" xr:uid="{C58CAEEE-C9B4-4CAB-87E8-BA0EE1E68549}"/>
    <cellStyle name="Comma 3 4 2 4" xfId="5537" xr:uid="{62E5BDE5-6EB3-4F01-85DF-8FA58A413070}"/>
    <cellStyle name="Comma 3 4 3" xfId="2641" xr:uid="{9C1F3531-5A57-4622-A0BF-977894494970}"/>
    <cellStyle name="Comma 3 4 3 2" xfId="3038" xr:uid="{4A371287-34E6-42B3-9AF1-BF9F69A2B2F9}"/>
    <cellStyle name="Comma 3 4 3 2 2" xfId="5803" xr:uid="{7C4A78D4-5D12-4846-A6A6-B4772EE07B75}"/>
    <cellStyle name="Comma 3 4 3 3" xfId="5579" xr:uid="{3DB7DFC0-9290-470B-B4AD-05A28E750186}"/>
    <cellStyle name="Comma 3 4 4" xfId="3530" xr:uid="{D8A9C683-E62A-4BD1-BC23-0453D8B966ED}"/>
    <cellStyle name="Comma 3 4 4 2" xfId="5847" xr:uid="{93E92C39-FF54-4B50-8978-74FD25B9F6B2}"/>
    <cellStyle name="Comma 3 4 4 3" xfId="5640" xr:uid="{FA119DD0-3B8D-4D43-BE5E-560AB91066D2}"/>
    <cellStyle name="Comma 3 4 5" xfId="2034" xr:uid="{4FB68E42-060C-4D81-9606-62C572A83BA9}"/>
    <cellStyle name="Comma 3 4 5 2" xfId="5695" xr:uid="{7F95E62A-1027-4F4B-B0E3-53C08CB28E1F}"/>
    <cellStyle name="Comma 3 4 6" xfId="3652" xr:uid="{EA4872EC-5262-4FFE-A083-95F0F5D829BE}"/>
    <cellStyle name="Comma 3 4 6 2" xfId="5441" xr:uid="{4EE8967D-C3F9-4BB0-8E06-72F71D214DAB}"/>
    <cellStyle name="Comma 3 4 7" xfId="600" xr:uid="{FEE9C96B-5858-4484-805B-2CBF4DE9028E}"/>
    <cellStyle name="Comma 3 40" xfId="38143" xr:uid="{F52BE3DF-AD73-46C1-9DEA-D0CABB2A7CA8}"/>
    <cellStyle name="Comma 3 41" xfId="38177" xr:uid="{EBC98C1E-4023-41B6-AF3A-CD955328F5B1}"/>
    <cellStyle name="Comma 3 42" xfId="38224" xr:uid="{B01C67DE-775F-435A-9270-5EF2E893842B}"/>
    <cellStyle name="Comma 3 43" xfId="38308" xr:uid="{47C299D7-867B-4618-89C0-61D75E76480D}"/>
    <cellStyle name="Comma 3 44" xfId="38368" xr:uid="{295C22E0-8FFE-45A0-B3F7-56C82C035A33}"/>
    <cellStyle name="Comma 3 45" xfId="138" xr:uid="{68A71D16-9A50-4AC1-8BE8-933F16402BAE}"/>
    <cellStyle name="Comma 3 46" xfId="38462" xr:uid="{0F458235-70E9-472A-831E-45957A602191}"/>
    <cellStyle name="Comma 3 5" xfId="567" xr:uid="{450D6BC8-253F-4E26-BAA5-BA2F336B96D8}"/>
    <cellStyle name="Comma 3 5 2" xfId="2418" xr:uid="{CED768A6-08C3-452F-8898-F398313F5C17}"/>
    <cellStyle name="Comma 3 5 2 2" xfId="3039" xr:uid="{3868B90E-5502-41D5-84E9-F467281C58AD}"/>
    <cellStyle name="Comma 3 5 2 2 2" xfId="5756" xr:uid="{69E0C64B-1BC2-4CED-93F5-C9DBFE873AA6}"/>
    <cellStyle name="Comma 3 5 2 3" xfId="5534" xr:uid="{7470C963-A1A0-40AA-9101-7103383F2C60}"/>
    <cellStyle name="Comma 3 5 3" xfId="3040" xr:uid="{BB98EEEE-7009-4E78-B230-B950431F4E03}"/>
    <cellStyle name="Comma 3 5 3 2" xfId="5801" xr:uid="{6FF36FE7-58A6-4B56-B76B-DDA157981CC1}"/>
    <cellStyle name="Comma 3 5 3 3" xfId="5577" xr:uid="{B4A9B3D0-9993-49BA-8939-90FDC8909EC8}"/>
    <cellStyle name="Comma 3 5 4" xfId="3531" xr:uid="{6E6A7CD4-AE62-4C93-822B-AFA590D73262}"/>
    <cellStyle name="Comma 3 5 4 2" xfId="5844" xr:uid="{62B5EF65-7DC0-41F0-9971-7618F6121489}"/>
    <cellStyle name="Comma 3 5 4 3" xfId="5637" xr:uid="{B9A6BA00-5378-418A-8B6B-DEA191D159E7}"/>
    <cellStyle name="Comma 3 5 5" xfId="2107" xr:uid="{BF22DC70-E664-4FA0-AF71-0A3E7564DFEF}"/>
    <cellStyle name="Comma 3 5 5 2" xfId="5692" xr:uid="{4D3C1D05-7EA6-4F4F-8A5A-C48BA18BEAC8}"/>
    <cellStyle name="Comma 3 5 6" xfId="3653" xr:uid="{E1A18E46-6508-42A3-979E-3228AF4F5C80}"/>
    <cellStyle name="Comma 3 5 7" xfId="601" xr:uid="{5F77A800-7F13-4C82-8EFE-0A907B198A47}"/>
    <cellStyle name="Comma 3 5 7 2" xfId="5435" xr:uid="{7047BAB8-CB81-4F8F-85F7-6ECDC0090C1E}"/>
    <cellStyle name="Comma 3 6" xfId="558" xr:uid="{DF8C3BEF-3C87-4BA6-9DC2-0D9EA5EEAE5C}"/>
    <cellStyle name="Comma 3 6 2" xfId="3041" xr:uid="{C405B08D-FB46-4C51-862D-83B685141E22}"/>
    <cellStyle name="Comma 3 6 2 2" xfId="4708" xr:uid="{8475BA63-1C20-4C83-9828-D710F928E356}"/>
    <cellStyle name="Comma 3 6 2 2 2" xfId="5709" xr:uid="{45C16C52-FAE0-42DE-963F-7478C9D434E8}"/>
    <cellStyle name="Comma 3 6 2 3" xfId="4643" xr:uid="{B39465E6-01BE-42E7-BA56-16D64F6A4960}"/>
    <cellStyle name="Comma 3 6 2 4" xfId="5115" xr:uid="{9FB59A62-E822-417B-9FD0-59B000F73631}"/>
    <cellStyle name="Comma 3 6 2 5" xfId="4502" xr:uid="{666CBBF3-51A1-4663-A872-ACC54C8EE77A}"/>
    <cellStyle name="Comma 3 6 3" xfId="3609" xr:uid="{D7AC2E67-5D09-45CB-A07A-DC4AFE6ECDD1}"/>
    <cellStyle name="Comma 3 6 4" xfId="2642" xr:uid="{1B335DA1-B1A1-416E-B455-F2844ECAEC5B}"/>
    <cellStyle name="Comma 3 6 5" xfId="679" xr:uid="{6D5A6A90-651C-4E74-83F8-D59B7D6E0C3A}"/>
    <cellStyle name="Comma 3 7" xfId="581" xr:uid="{BD905FDD-0354-4C16-A444-A92B6E977E66}"/>
    <cellStyle name="Comma 3 7 2" xfId="3042" xr:uid="{E8424938-9F3A-43CE-AE7B-9923EC87883B}"/>
    <cellStyle name="Comma 3 7 2 2" xfId="5677" xr:uid="{53C1C403-A95F-4927-A0FF-1851503F0C25}"/>
    <cellStyle name="Comma 3 7 3" xfId="3610" xr:uid="{117325F2-BD05-48E6-BE02-4890ACDFCA23}"/>
    <cellStyle name="Comma 3 7 4" xfId="2643" xr:uid="{1C2D6C8B-580A-40A5-9E7F-813BA8573D7C}"/>
    <cellStyle name="Comma 3 7 5" xfId="680" xr:uid="{F3370DCD-6CE9-4681-AB55-777B8B1DBFC0}"/>
    <cellStyle name="Comma 3 7 6" xfId="4909" xr:uid="{D2028CF3-D276-4522-A6A8-FA36BA313947}"/>
    <cellStyle name="Comma 3 7 7" xfId="4598" xr:uid="{96371B79-2049-4D7A-9B12-23CC95750272}"/>
    <cellStyle name="Comma 3 8" xfId="681" xr:uid="{C67F5209-173B-4A30-B433-D78C61BB4EF0}"/>
    <cellStyle name="Comma 3 8 2" xfId="3043" xr:uid="{62631AF2-6539-4077-BC36-2BDEC05C7AAE}"/>
    <cellStyle name="Comma 3 8 2 2" xfId="5731" xr:uid="{C7553565-FE76-4286-B3AA-5BC5430FEE84}"/>
    <cellStyle name="Comma 3 8 2 3" xfId="5116" xr:uid="{52134A33-BD7E-4F1B-9C18-08D76772AADC}"/>
    <cellStyle name="Comma 3 8 2 4" xfId="4649" xr:uid="{094E1503-99AF-4165-89B9-FD05823999F4}"/>
    <cellStyle name="Comma 3 8 3" xfId="3611" xr:uid="{E2A76719-8626-408C-8B0E-031F082C5FC0}"/>
    <cellStyle name="Comma 3 8 3 2" xfId="5139" xr:uid="{92245B10-A9D2-4E38-A049-3185B81549C2}"/>
    <cellStyle name="Comma 3 8 3 3" xfId="4716" xr:uid="{A1CB605B-601B-421A-B2D0-35B80809E54C}"/>
    <cellStyle name="Comma 3 8 4" xfId="2644" xr:uid="{64ABC61F-A7D8-43E2-9BAF-86EE78085DA2}"/>
    <cellStyle name="Comma 3 8 5" xfId="5512" xr:uid="{9F84D2BA-BCC3-4DDA-B6C8-2AFB3CB7DA2A}"/>
    <cellStyle name="Comma 3 8 6" xfId="4910" xr:uid="{9623636A-DB82-4F28-A649-ABDCC68ED819}"/>
    <cellStyle name="Comma 3 8 7" xfId="4617" xr:uid="{1C7EADDB-2E5E-4DE7-95D5-D0EE76044424}"/>
    <cellStyle name="Comma 3 9" xfId="682" xr:uid="{E9FF9DC5-EA51-43A1-877E-1EC56E53C939}"/>
    <cellStyle name="Comma 3 9 2" xfId="3044" xr:uid="{0410D8AC-2543-4A1E-AC14-7874148A2AC2}"/>
    <cellStyle name="Comma 3 9 2 2" xfId="5775" xr:uid="{1D192997-3D07-45B5-895F-296FAE92636E}"/>
    <cellStyle name="Comma 3 9 2 3" xfId="5117" xr:uid="{7C013B30-435D-4402-95B5-2A8B59044CD8}"/>
    <cellStyle name="Comma 3 9 2 4" xfId="4677" xr:uid="{370CF022-B751-413A-BE2C-8A6B3E553F93}"/>
    <cellStyle name="Comma 3 9 3" xfId="3612" xr:uid="{132D3B4E-017D-4DB3-B4A0-0212E6EF335D}"/>
    <cellStyle name="Comma 3 9 4" xfId="2645" xr:uid="{2531D012-C5FA-4381-8942-A00326EA2ED0}"/>
    <cellStyle name="Comma 3 9 5" xfId="5552" xr:uid="{A8262A4B-5AED-4989-8A7B-4D49300C6DCB}"/>
    <cellStyle name="Comma 3 9 6" xfId="4911" xr:uid="{61B92712-F519-41D7-8A30-F3B7A7C45B65}"/>
    <cellStyle name="Comma 3 9 7" xfId="4634" xr:uid="{638C1B8C-4526-47A2-8B01-246DF31EB2F0}"/>
    <cellStyle name="Comma 30" xfId="3510" xr:uid="{CDFA2A15-39DC-4A90-A99E-DB3980A58F4D}"/>
    <cellStyle name="Comma 30 2" xfId="27726" xr:uid="{B936DA82-DE7D-41C0-8A0F-B25E5E3AF140}"/>
    <cellStyle name="Comma 30 2 2" xfId="27727" xr:uid="{FC3247F2-F454-4A88-BAAD-0534AF9FAE9D}"/>
    <cellStyle name="Comma 30 3" xfId="27728" xr:uid="{ED41A6A9-D0BB-4442-8127-516A46E2D39E}"/>
    <cellStyle name="Comma 30 4" xfId="27729" xr:uid="{7EDC113B-1D0B-4FA6-95B4-54B5905A4A11}"/>
    <cellStyle name="Comma 30 5" xfId="7589" xr:uid="{E511C649-B2A8-4D5A-B48E-6A2D5ED5BD8F}"/>
    <cellStyle name="Comma 31" xfId="128" xr:uid="{59664590-0130-44B4-BF04-34D1A3E4C8E1}"/>
    <cellStyle name="Comma 31 10" xfId="38487" xr:uid="{F9453125-8CB9-48D1-9629-EEE0954BFC1F}"/>
    <cellStyle name="Comma 31 2" xfId="5165" xr:uid="{575D3DF4-5739-438D-858F-67CB74688530}"/>
    <cellStyle name="Comma 31 2 2" xfId="27731" xr:uid="{BF494A30-A686-4E99-BFED-D00D9E8C71CA}"/>
    <cellStyle name="Comma 31 2 3" xfId="27730" xr:uid="{08EAB44A-843F-4362-9351-3E6251059E37}"/>
    <cellStyle name="Comma 31 3" xfId="27732" xr:uid="{52771A5A-02FF-4895-9FBE-B76CF9F48A98}"/>
    <cellStyle name="Comma 31 4" xfId="27733" xr:uid="{AF755BE1-8734-421A-8A1F-2ABED9994173}"/>
    <cellStyle name="Comma 31 5" xfId="7593" xr:uid="{E91250A0-EDDE-4BF0-94D0-0EA9E8F173F2}"/>
    <cellStyle name="Comma 31 6" xfId="38033" xr:uid="{057697F3-A84E-44FE-B0E8-CE0E1C5C8703}"/>
    <cellStyle name="Comma 31 7" xfId="38339" xr:uid="{0541D5D1-750B-4DF5-8F81-EF8BAB51B3D5}"/>
    <cellStyle name="Comma 31 8" xfId="38395" xr:uid="{4E3C3263-27D8-4771-BBD5-305097B26A91}"/>
    <cellStyle name="Comma 31 9" xfId="3641" xr:uid="{56B669DD-F311-4DEA-8217-CBD93BEFF692}"/>
    <cellStyle name="Comma 32" xfId="4002" xr:uid="{F5F5B1ED-181D-4466-A1D6-667823B8EDCE}"/>
    <cellStyle name="Comma 32 2" xfId="27734" xr:uid="{5A8B52E0-B734-4B12-821B-CA4372EA39B9}"/>
    <cellStyle name="Comma 32 2 2" xfId="27735" xr:uid="{3427995F-77E9-42F5-9E22-A0CAB7BECC66}"/>
    <cellStyle name="Comma 32 3" xfId="27736" xr:uid="{E5CE225E-249F-4BF7-90F0-B948E3DB246A}"/>
    <cellStyle name="Comma 32 4" xfId="27737" xr:uid="{D226E5B2-F7E5-4AAF-A29A-F683D0767602}"/>
    <cellStyle name="Comma 32 5" xfId="7594" xr:uid="{17AD1864-212F-4486-BEB7-73FDC5867CCF}"/>
    <cellStyle name="Comma 33" xfId="4425" xr:uid="{BF4035B2-BA48-4110-8700-D01BE43A965E}"/>
    <cellStyle name="Comma 33 2" xfId="27738" xr:uid="{D23BF197-DC48-4919-80B8-25AEF5F5C63C}"/>
    <cellStyle name="Comma 33 2 2" xfId="27739" xr:uid="{F5CD5264-20C7-492D-8EA2-52C84C4C7D01}"/>
    <cellStyle name="Comma 33 3" xfId="27740" xr:uid="{0A555643-FA48-4588-934C-CBA1D905CF45}"/>
    <cellStyle name="Comma 33 4" xfId="27741" xr:uid="{BBA26E34-9B9A-41F0-ACF0-B2772BC58DBA}"/>
    <cellStyle name="Comma 33 5" xfId="7597" xr:uid="{54F36A3F-F043-492A-9CE1-1F9011E74161}"/>
    <cellStyle name="Comma 34" xfId="4429" xr:uid="{870EB284-79B2-40F8-ACF4-D1696370EC6C}"/>
    <cellStyle name="Comma 34 2" xfId="27742" xr:uid="{D2E5CCAC-7B42-447B-8694-6430FD3C508F}"/>
    <cellStyle name="Comma 34 2 2" xfId="27743" xr:uid="{CA2778E2-4C9E-4864-B962-8B4E74F91F8D}"/>
    <cellStyle name="Comma 34 3" xfId="27744" xr:uid="{6F089D36-62BB-4068-8E5E-AE6C0B785301}"/>
    <cellStyle name="Comma 34 4" xfId="27745" xr:uid="{8A63B48E-871B-4704-A3D3-473074055625}"/>
    <cellStyle name="Comma 34 5" xfId="7598" xr:uid="{D2071F00-E458-4751-853D-8B439F08D905}"/>
    <cellStyle name="Comma 35" xfId="619" xr:uid="{2F3EF706-90E9-4E6E-B767-E62F37616D1E}"/>
    <cellStyle name="Comma 35 2" xfId="4583" xr:uid="{B07A33BB-669F-462F-A4DB-E0A7B772306D}"/>
    <cellStyle name="Comma 35 2 2" xfId="27747" xr:uid="{DFD809F2-94B1-4EC5-964E-04328BD4F6D7}"/>
    <cellStyle name="Comma 35 2 3" xfId="27746" xr:uid="{CB990EAB-50DA-4D22-9C21-382BD7DBFFC9}"/>
    <cellStyle name="Comma 35 3" xfId="27748" xr:uid="{4E98A1F0-59D7-4768-AD60-9DFFF323ACDC}"/>
    <cellStyle name="Comma 35 4" xfId="27749" xr:uid="{88D81D8A-144B-48EF-8FC6-8EE393C2DAF4}"/>
    <cellStyle name="Comma 35 5" xfId="7600" xr:uid="{E3DB3AB5-A507-4558-9B12-8B615BD3BBDC}"/>
    <cellStyle name="Comma 35 6" xfId="5210" xr:uid="{AFB18E41-C4EE-43F6-AC3A-F94C4928D27F}"/>
    <cellStyle name="Comma 35 7" xfId="5145" xr:uid="{09014746-8A24-4ED8-808C-753DBC971280}"/>
    <cellStyle name="Comma 35 8" xfId="4554" xr:uid="{7A36F619-A705-4D25-B5AD-68126886F228}"/>
    <cellStyle name="Comma 36" xfId="324" xr:uid="{E0E4CE12-E4F7-4583-BA97-3F981906DCF6}"/>
    <cellStyle name="Comma 36 2" xfId="27750" xr:uid="{900047C4-D7DD-4C33-9BB1-4E954BB41462}"/>
    <cellStyle name="Comma 36 2 2" xfId="27751" xr:uid="{241FEFEF-7EAC-4EE0-AD1A-9FBA639DD796}"/>
    <cellStyle name="Comma 36 3" xfId="27752" xr:uid="{82498DB5-4CD5-4D6D-BAD1-07AB243485B0}"/>
    <cellStyle name="Comma 36 4" xfId="27753" xr:uid="{D474E912-C92C-4146-A40C-A8214A0EDA99}"/>
    <cellStyle name="Comma 36 5" xfId="7607" xr:uid="{887110F0-B344-4964-AF46-47BDB1770540}"/>
    <cellStyle name="Comma 36 6" xfId="5146" xr:uid="{83248408-FB0D-4BDB-BC4D-8F74123DEC20}"/>
    <cellStyle name="Comma 37" xfId="5148" xr:uid="{53354D36-1CF9-427E-9C56-F17D3FCB0A83}"/>
    <cellStyle name="Comma 37 2" xfId="27754" xr:uid="{539705BD-2BC5-4FF0-BA14-8198036C087E}"/>
    <cellStyle name="Comma 37 2 2" xfId="27755" xr:uid="{A9F5A180-E683-4472-B850-92DCDC49AF0F}"/>
    <cellStyle name="Comma 37 3" xfId="27756" xr:uid="{E4870E56-6E59-406A-A174-5C705DE978BF}"/>
    <cellStyle name="Comma 37 4" xfId="27757" xr:uid="{7A4F5950-5812-457E-9E44-9317C76F4603}"/>
    <cellStyle name="Comma 37 5" xfId="7610" xr:uid="{535D97D4-C0F7-42D4-B150-39D5C361CA08}"/>
    <cellStyle name="Comma 38" xfId="4856" xr:uid="{B5F207F7-D7C1-40E0-BDF3-3557994812F6}"/>
    <cellStyle name="Comma 38 2" xfId="27758" xr:uid="{D598B93F-B548-4166-ADB8-07642F1F579D}"/>
    <cellStyle name="Comma 38 2 2" xfId="27759" xr:uid="{9B4C648B-228C-4C19-A49A-CEF1C3EF2B3C}"/>
    <cellStyle name="Comma 38 3" xfId="27760" xr:uid="{053F0039-0020-4FD8-9C28-B7CBFF9482B4}"/>
    <cellStyle name="Comma 38 4" xfId="27761" xr:uid="{327A214E-057E-40ED-92B8-DF17E999BC6C}"/>
    <cellStyle name="Comma 38 5" xfId="7612" xr:uid="{3BA05566-1F6D-41F6-961F-412CB3F28016}"/>
    <cellStyle name="Comma 38 6" xfId="5160" xr:uid="{633651C1-E528-4803-A1EA-1C9245311E5C}"/>
    <cellStyle name="Comma 39" xfId="4829" xr:uid="{8D790AA3-2C8A-46CD-BE56-1A35F5F0D31A}"/>
    <cellStyle name="Comma 39 2" xfId="7618" xr:uid="{D883F4E2-1477-4888-8AE2-022251D01AB4}"/>
    <cellStyle name="Comma 39 2 2" xfId="7624" xr:uid="{23E09C0D-5018-497A-B9E1-30DB7CADA111}"/>
    <cellStyle name="Comma 39 2 2 2" xfId="7629" xr:uid="{994E4576-0D6B-47AB-A3E2-2987313A25D8}"/>
    <cellStyle name="Comma 39 2 2 3" xfId="7632" xr:uid="{C5671EBC-8CD2-4553-9E83-15878CCB74CE}"/>
    <cellStyle name="Comma 39 2 2 4" xfId="7636" xr:uid="{559AF7F6-B74F-4C49-8613-CF81C55443A9}"/>
    <cellStyle name="Comma 39 2 2 5" xfId="7641" xr:uid="{AF23E009-6336-400A-A145-3DF55361E6FC}"/>
    <cellStyle name="Comma 39 2 2 6" xfId="7646" xr:uid="{13E5E906-C91E-4026-9420-4DB24446E49C}"/>
    <cellStyle name="Comma 39 2 2 7" xfId="7651" xr:uid="{C6FC4654-2703-4E6D-B312-21BF4F3338FC}"/>
    <cellStyle name="Comma 39 2 2 8" xfId="7657" xr:uid="{47505910-7FDF-4C82-9C43-3E48D227435B}"/>
    <cellStyle name="Comma 39 3" xfId="27762" xr:uid="{8E2603CB-2DDD-44E6-A489-6B800BE3FDB4}"/>
    <cellStyle name="Comma 39 4" xfId="27763" xr:uid="{BBDD56FF-4272-4C7B-8F00-3BD5CAAE06C7}"/>
    <cellStyle name="Comma 39 5" xfId="7620" xr:uid="{3729184B-A489-4214-B036-14EDA73611EB}"/>
    <cellStyle name="Comma 4" xfId="91" xr:uid="{AC1D7E8B-63D1-4AC0-8BAA-FA7D1BD48F60}"/>
    <cellStyle name="Comma 4 10" xfId="603" xr:uid="{3BA0EFDA-CA6E-4482-9DAE-AAF82C4E6CF5}"/>
    <cellStyle name="Comma 4 10 2" xfId="4504" xr:uid="{1C87E0E3-65D7-4826-929D-C6548278F8B9}"/>
    <cellStyle name="Comma 4 10 2 2" xfId="4695" xr:uid="{B365CF5C-AF96-43E5-A588-7E1531027B5C}"/>
    <cellStyle name="Comma 4 10 2 3" xfId="27764" xr:uid="{BE9F558C-BD03-40F4-98CB-519D4D4325CC}"/>
    <cellStyle name="Comma 4 10 3" xfId="4664" xr:uid="{3FAD4388-835C-46A7-8C2F-33422C49C191}"/>
    <cellStyle name="Comma 4 10 3 2" xfId="5661" xr:uid="{0EAA790E-3F27-401C-AC62-A21B458886A1}"/>
    <cellStyle name="Comma 4 10 4" xfId="4866" xr:uid="{5881AA1E-1DDF-4CEA-BCD0-CF385EEEC0FE}"/>
    <cellStyle name="Comma 4 10 5" xfId="38082" xr:uid="{EE8E0879-7649-4246-993A-8629C14FD5A9}"/>
    <cellStyle name="Comma 4 11" xfId="602" xr:uid="{DF0396CF-0E28-4DDF-80DD-BCEA927D01E0}"/>
    <cellStyle name="Comma 4 11 2" xfId="5691" xr:uid="{A38D45D2-9E58-49BE-9EFC-AE83B3C6C36F}"/>
    <cellStyle name="Comma 4 11 3" xfId="38084" xr:uid="{777635F7-F21F-4E93-A2E7-D009D7C012F7}"/>
    <cellStyle name="Comma 4 11 4" xfId="4735" xr:uid="{DD258547-DF40-479B-A2F7-1FB10EF5EE72}"/>
    <cellStyle name="Comma 4 12" xfId="346" xr:uid="{5E3B67CC-6270-4C53-A267-F332DF89DF34}"/>
    <cellStyle name="Comma 4 12 2" xfId="5897" xr:uid="{81D697AE-CC4C-4019-B75B-BF10CE3A2BD3}"/>
    <cellStyle name="Comma 4 12 3" xfId="37874" xr:uid="{DA8189EC-91B7-435F-BF21-B32808147972}"/>
    <cellStyle name="Comma 4 12 4" xfId="38113" xr:uid="{C0D89748-ACCB-4BA9-AE78-684C312AEA27}"/>
    <cellStyle name="Comma 4 12 5" xfId="4767" xr:uid="{404F9E4B-A40B-4949-A39F-C64A480970AC}"/>
    <cellStyle name="Comma 4 13" xfId="4769" xr:uid="{51822683-3D93-4CBE-B672-78EB8DB3DF6E}"/>
    <cellStyle name="Comma 4 13 2" xfId="5226" xr:uid="{F784A403-F9A0-45C5-B1E1-ECEAF112C4A0}"/>
    <cellStyle name="Comma 4 13 3" xfId="38119" xr:uid="{87ED313E-3975-4C1D-A375-E5CED86B5ADE}"/>
    <cellStyle name="Comma 4 14" xfId="4789" xr:uid="{862490F6-2AC0-4D67-A893-8D173619905E}"/>
    <cellStyle name="Comma 4 15" xfId="37828" xr:uid="{2A33473D-1527-4F1C-AF9C-0BB434174289}"/>
    <cellStyle name="Comma 4 16" xfId="123" xr:uid="{CA208035-0D02-49D5-8021-AE5B4F335E0C}"/>
    <cellStyle name="Comma 4 16 2" xfId="38336" xr:uid="{BC9B66A8-B14D-44A9-91F1-5D0D03A9F4EC}"/>
    <cellStyle name="Comma 4 16 3" xfId="38391" xr:uid="{26770DC5-96CB-4D53-A241-0BF9A31ED1C5}"/>
    <cellStyle name="Comma 4 16 4" xfId="38484" xr:uid="{9D60E36B-DD27-432A-896C-2D295B7183D7}"/>
    <cellStyle name="Comma 4 17" xfId="120" xr:uid="{4927E21B-5E82-4DAF-8149-BF83392482B8}"/>
    <cellStyle name="Comma 4 17 2" xfId="38333" xr:uid="{A21EB230-B6B9-4ED2-BEE7-8008B5173BD1}"/>
    <cellStyle name="Comma 4 17 3" xfId="38390" xr:uid="{8C18A654-CCB7-4533-BF73-A2FA2BFF7323}"/>
    <cellStyle name="Comma 4 17 4" xfId="38483" xr:uid="{E1FAA33B-A9E0-4B7C-90EF-A110F7E13F0D}"/>
    <cellStyle name="Comma 4 18" xfId="38180" xr:uid="{6A887FFF-1492-4A61-90D8-3224D6C90278}"/>
    <cellStyle name="Comma 4 19" xfId="38227" xr:uid="{7A7ECB1C-83C9-4AEB-9439-7FAF78EEA6D3}"/>
    <cellStyle name="Comma 4 2" xfId="347" xr:uid="{C5CC127C-6ED8-4682-B1A9-D0E465FFB9AE}"/>
    <cellStyle name="Comma 4 2 10" xfId="37756" xr:uid="{481E5623-9D62-41F9-82D7-AC2CE8B5C80E}"/>
    <cellStyle name="Comma 4 2 11" xfId="37801" xr:uid="{3011872A-F179-4C97-9166-372971A82250}"/>
    <cellStyle name="Comma 4 2 12" xfId="5247" xr:uid="{A1CB412D-C815-418C-BE9E-FFDA60451359}"/>
    <cellStyle name="Comma 4 2 13" xfId="38043" xr:uid="{28219C14-66EF-4165-8EFC-82D7238F7C0F}"/>
    <cellStyle name="Comma 4 2 2" xfId="348" xr:uid="{20E34073-325C-48FD-91C9-4D4E6D164021}"/>
    <cellStyle name="Comma 4 2 2 2" xfId="2109" xr:uid="{F6805D2B-D4C8-45D8-B731-EA62557920C7}"/>
    <cellStyle name="Comma 4 2 2 2 2" xfId="2420" xr:uid="{D77881A4-CE75-4442-9294-FCC2D9F165D5}"/>
    <cellStyle name="Comma 4 2 2 2 2 2" xfId="3045" xr:uid="{4592BC2C-9503-408A-92A0-E37F0F59B0CA}"/>
    <cellStyle name="Comma 4 2 2 2 2 3" xfId="5763" xr:uid="{5EA56C22-4E81-4E91-A931-8B7AAC2A7A54}"/>
    <cellStyle name="Comma 4 2 2 2 3" xfId="3046" xr:uid="{BE10A495-DF97-492A-9021-EF2E61E94791}"/>
    <cellStyle name="Comma 4 2 2 2 4" xfId="5541" xr:uid="{C428FDD2-CF65-4E57-83A2-8C0248A2E721}"/>
    <cellStyle name="Comma 4 2 2 2 5" xfId="5019" xr:uid="{FC0393EE-0A61-4B6B-AB78-F882C1FBFE83}"/>
    <cellStyle name="Comma 4 2 2 2 6" xfId="4696" xr:uid="{92989E0A-59B3-4BE0-8D76-ED981AB77EE4}"/>
    <cellStyle name="Comma 4 2 2 3" xfId="2419" xr:uid="{E04FF453-209D-44F9-B66B-B759768FC635}"/>
    <cellStyle name="Comma 4 2 2 3 2" xfId="3047" xr:uid="{B507C437-5B2A-4BCD-A676-2A7C3CA1CEFE}"/>
    <cellStyle name="Comma 4 2 2 3 2 2" xfId="5807" xr:uid="{ED49A44C-0370-4262-A940-9705AEA0C0CF}"/>
    <cellStyle name="Comma 4 2 2 3 3" xfId="5583" xr:uid="{33CDF35D-1961-4E99-8E5C-28E754413C88}"/>
    <cellStyle name="Comma 4 2 2 4" xfId="3048" xr:uid="{8686C862-39D1-44AD-9DBF-10DC6B30912C}"/>
    <cellStyle name="Comma 4 2 2 4 2" xfId="5723" xr:uid="{AFD3C999-C155-405B-BA00-3C372E567F4C}"/>
    <cellStyle name="Comma 4 2 2 5" xfId="2108" xr:uid="{3D8CCA75-8C3F-4344-AF1E-19A6C41935E7}"/>
    <cellStyle name="Comma 4 2 2 5 2" xfId="5496" xr:uid="{C35FDBCF-A8BE-4118-98E1-47C44B05FD12}"/>
    <cellStyle name="Comma 4 2 2 6" xfId="7536" xr:uid="{3822462A-5255-450B-ACB2-6AF626AA6C19}"/>
    <cellStyle name="Comma 4 2 2 7" xfId="5353" xr:uid="{85D0963D-9016-486D-A393-97754FFED174}"/>
    <cellStyle name="Comma 4 2 2 8" xfId="5018" xr:uid="{51CFE895-CD77-499E-8DEF-B58EE656DBFD}"/>
    <cellStyle name="Comma 4 2 3" xfId="576" xr:uid="{C851BB9A-FCBE-480B-BBDA-F5F11F07C68B}"/>
    <cellStyle name="Comma 4 2 3 2" xfId="2421" xr:uid="{41A563A2-F251-45FD-8118-88FFA5D1DC88}"/>
    <cellStyle name="Comma 4 2 3 2 2" xfId="3049" xr:uid="{8AE54693-3A55-4FCD-9BCA-BEC6CEE93BA6}"/>
    <cellStyle name="Comma 4 2 3 2 3" xfId="5734" xr:uid="{9025CFA6-307A-4DAD-9A7B-A2A1BC45E6A8}"/>
    <cellStyle name="Comma 4 2 3 3" xfId="3050" xr:uid="{732C6D53-08FC-41A4-97B8-E7A2CFD339B3}"/>
    <cellStyle name="Comma 4 2 3 3 2" xfId="27765" xr:uid="{05DEABDC-A114-4CA5-90B9-EF7FDF9575E1}"/>
    <cellStyle name="Comma 4 2 3 4" xfId="2110" xr:uid="{FF7DE015-DEFE-4FC7-A55F-FC37361B5591}"/>
    <cellStyle name="Comma 4 2 3 4 2" xfId="5515" xr:uid="{4286097E-563A-4A52-BD4C-08E34D3CCF41}"/>
    <cellStyle name="Comma 4 2 3 5" xfId="5020" xr:uid="{7CF5AE2D-2736-480A-889A-FA0BE1EB2519}"/>
    <cellStyle name="Comma 4 2 3 6" xfId="4599" xr:uid="{6252BB8A-4AC6-45E9-A634-58F3092498A7}"/>
    <cellStyle name="Comma 4 2 4" xfId="2324" xr:uid="{88F79084-DB32-4965-A60A-244D8E973A17}"/>
    <cellStyle name="Comma 4 2 4 2" xfId="3051" xr:uid="{E98651A4-DA5B-4ED0-A0F7-3318D8396B59}"/>
    <cellStyle name="Comma 4 2 4 2 2" xfId="5778" xr:uid="{F386F32A-ACC1-4CED-9522-6A9114E06376}"/>
    <cellStyle name="Comma 4 2 4 3" xfId="27766" xr:uid="{D0D08948-C519-4487-831F-4B8B825F2060}"/>
    <cellStyle name="Comma 4 2 4 4" xfId="5555" xr:uid="{DD2EC24C-F42D-464D-9049-FD178EDABC81}"/>
    <cellStyle name="Comma 4 2 4 5" xfId="5052" xr:uid="{D262167B-6273-4555-B507-275F37D5C738}"/>
    <cellStyle name="Comma 4 2 5" xfId="2767" xr:uid="{0FF9FABF-7991-49A2-87D0-6291828F3FFB}"/>
    <cellStyle name="Comma 4 2 5 2" xfId="3052" xr:uid="{C3D66BDC-1DEC-4E2F-8480-8BDD8C18E183}"/>
    <cellStyle name="Comma 4 2 5 2 2" xfId="5851" xr:uid="{96015CD7-BBB2-47C3-885B-43ABE5DA3B30}"/>
    <cellStyle name="Comma 4 2 5 3" xfId="27767" xr:uid="{7B891F49-3A3B-47B8-8FE4-10939A3799F3}"/>
    <cellStyle name="Comma 4 2 5 4" xfId="5645" xr:uid="{AEA49697-6C8A-4EA3-90FB-20D8D5C96F5E}"/>
    <cellStyle name="Comma 4 2 5 5" xfId="5089" xr:uid="{DAF85FC6-058D-46E8-AAB6-C3781E86BEAF}"/>
    <cellStyle name="Comma 4 2 6" xfId="3053" xr:uid="{938BC93B-C946-48B7-A82F-2B1C953B95E4}"/>
    <cellStyle name="Comma 4 2 6 2" xfId="27768" xr:uid="{A65BE6D5-1F04-4836-9583-9D6554AA0DC2}"/>
    <cellStyle name="Comma 4 2 6 3" xfId="5699" xr:uid="{2D181C1A-9F4E-44A8-A35F-19F964B4EBDF}"/>
    <cellStyle name="Comma 4 2 6 4" xfId="5118" xr:uid="{68E3D697-5791-4AFF-93EC-E5661C0BBB73}"/>
    <cellStyle name="Comma 4 2 7" xfId="3533" xr:uid="{D4E48B51-FEFB-4F32-B486-63C226A39992}"/>
    <cellStyle name="Comma 4 2 7 2" xfId="27769" xr:uid="{77AA248A-4E5B-4026-8753-C692027FCF8D}"/>
    <cellStyle name="Comma 4 2 7 3" xfId="5445" xr:uid="{AC53AA18-E18E-4DCB-9319-ED884D7FF688}"/>
    <cellStyle name="Comma 4 2 8" xfId="1932" xr:uid="{6D34FB43-0E1B-4FBD-A2FF-5CCCEB9BBB5D}"/>
    <cellStyle name="Comma 4 2 8 2" xfId="27770" xr:uid="{A3C2985A-594C-4CC8-81D4-6466A6185680}"/>
    <cellStyle name="Comma 4 2 9" xfId="6299" xr:uid="{FC2D4247-A95F-46B9-BFC8-313E0384C318}"/>
    <cellStyle name="Comma 4 20" xfId="38310" xr:uid="{CD35CC04-272B-4473-9465-EF3092E84750}"/>
    <cellStyle name="Comma 4 21" xfId="38370" xr:uid="{E757EC44-26C9-49B4-97A4-3381AEEB5876}"/>
    <cellStyle name="Comma 4 22" xfId="144" xr:uid="{62CAE0A1-B6D9-444A-A004-A97A74BD906D}"/>
    <cellStyle name="Comma 4 23" xfId="38464" xr:uid="{05319BA3-A0F5-4663-BDBA-2F6A54E7ADE1}"/>
    <cellStyle name="Comma 4 24" xfId="38498" xr:uid="{F93A4FE1-8A03-4180-B24C-51904EDD46D5}"/>
    <cellStyle name="Comma 4 27" xfId="102" xr:uid="{2782ED03-7F22-4B42-93D3-CB8473ED0C4B}"/>
    <cellStyle name="Comma 4 27 2" xfId="38378" xr:uid="{D5DE6784-788B-48D7-AD0B-EE5DF666BBC5}"/>
    <cellStyle name="Comma 4 27 3" xfId="38317" xr:uid="{AB0EFC16-66F9-483B-B630-D675C695662D}"/>
    <cellStyle name="Comma 4 27 4" xfId="38471" xr:uid="{DA5C534A-91BE-4120-8464-D361178BEBAF}"/>
    <cellStyle name="Comma 4 3" xfId="349" xr:uid="{EEA4BB4B-E17D-487F-BB20-6653C8539B1E}"/>
    <cellStyle name="Comma 4 3 10" xfId="5400" xr:uid="{D17E7AEB-1E64-4913-9349-F66E85B91F4F}"/>
    <cellStyle name="Comma 4 3 11" xfId="4912" xr:uid="{FDC0EF2C-B2E7-40A0-8CF3-5E77F451C588}"/>
    <cellStyle name="Comma 4 3 12" xfId="38046" xr:uid="{994EDC61-D308-44BE-8EB4-51A39149EC52}"/>
    <cellStyle name="Comma 4 3 13" xfId="4472" xr:uid="{FC63AA8D-1C63-48B7-ADFB-8D1AEB987407}"/>
    <cellStyle name="Comma 4 3 2" xfId="2111" xr:uid="{A88EB3D8-70D2-4688-BC72-3C10455D0706}"/>
    <cellStyle name="Comma 4 3 2 2" xfId="2112" xr:uid="{8456D1A1-D0B4-4E28-AC45-4D02512D9226}"/>
    <cellStyle name="Comma 4 3 2 2 2" xfId="2423" xr:uid="{FD60B6AE-1E1E-428A-A24D-6BC04B5F5827}"/>
    <cellStyle name="Comma 4 3 2 2 2 2" xfId="3054" xr:uid="{88F9A70B-7491-4BB1-9DAB-9CA75008EC27}"/>
    <cellStyle name="Comma 4 3 2 2 2 3" xfId="7606" xr:uid="{3B297EE7-DCAA-460A-B7A3-29AED5F8A022}"/>
    <cellStyle name="Comma 4 3 2 2 3" xfId="3055" xr:uid="{E50BBFCA-B8EF-4BD4-9F0B-BDED240E265C}"/>
    <cellStyle name="Comma 4 3 2 2 4" xfId="5766" xr:uid="{2B2EEDC1-78F1-41BB-9E54-6323678BD440}"/>
    <cellStyle name="Comma 4 3 2 3" xfId="2422" xr:uid="{876383B7-08A1-4B75-BE1A-9788DD8C4BA2}"/>
    <cellStyle name="Comma 4 3 2 3 2" xfId="3056" xr:uid="{70EDC74E-4065-4F88-B7D8-7AFDEFA48CE2}"/>
    <cellStyle name="Comma 4 3 2 3 3" xfId="7551" xr:uid="{1DB349C2-C448-4374-81EF-CC33D8F0F2BF}"/>
    <cellStyle name="Comma 4 3 2 4" xfId="3057" xr:uid="{3158523A-75D2-4B24-8471-8551972BB0D2}"/>
    <cellStyle name="Comma 4 3 2 5" xfId="5543" xr:uid="{023EE2BF-0B92-4FC4-BBD6-F063FD3523B7}"/>
    <cellStyle name="Comma 4 3 2 6" xfId="5021" xr:uid="{78CC1D1A-8C35-4C42-97B1-CFD0C43289E4}"/>
    <cellStyle name="Comma 4 3 2 7" xfId="4503" xr:uid="{508F4D0C-A547-4C99-9A5D-578FFB6CBC76}"/>
    <cellStyle name="Comma 4 3 3" xfId="2113" xr:uid="{E08FAF6C-24AD-4D1C-B9D9-D87FDCA2F538}"/>
    <cellStyle name="Comma 4 3 3 2" xfId="2424" xr:uid="{646C013D-A3E0-46E5-878D-93B4DA5C5198}"/>
    <cellStyle name="Comma 4 3 3 2 2" xfId="3058" xr:uid="{D6973DBA-C8BF-457A-BC95-6C367CDB4312}"/>
    <cellStyle name="Comma 4 3 3 2 3" xfId="5810" xr:uid="{5996F399-243F-4F67-AC37-7C83D505F837}"/>
    <cellStyle name="Comma 4 3 3 3" xfId="3059" xr:uid="{68D2F38D-5769-43EB-AE7C-AAD66101D68A}"/>
    <cellStyle name="Comma 4 3 3 4" xfId="5586" xr:uid="{A43055FC-8F91-4304-8B25-ECF0C665FA1A}"/>
    <cellStyle name="Comma 4 3 3 5" xfId="5022" xr:uid="{45EC3FAC-3AF8-4826-91D2-4F0862869E48}"/>
    <cellStyle name="Comma 4 3 3 6" xfId="4694" xr:uid="{9B592E5B-CCD3-44F8-ACCF-79259D469810}"/>
    <cellStyle name="Comma 4 3 4" xfId="683" xr:uid="{9B357730-2717-4AB1-9D48-B12C53EB93A7}"/>
    <cellStyle name="Comma 4 3 4 2" xfId="5854" xr:uid="{0E7244AC-B0F0-47E3-B094-89343A05E602}"/>
    <cellStyle name="Comma 4 3 4 3" xfId="5649" xr:uid="{3907AA25-77FF-45E0-A16A-D6740328D602}"/>
    <cellStyle name="Comma 4 3 5" xfId="5702" xr:uid="{32AA417A-E926-44C2-9A96-F4F31870AF00}"/>
    <cellStyle name="Comma 4 3 6" xfId="5451" xr:uid="{AFA2E1FE-564D-4150-AA46-D898BC224118}"/>
    <cellStyle name="Comma 4 3 7" xfId="6705" xr:uid="{CB9CCE44-F068-4FCA-B64E-D432B5A5F354}"/>
    <cellStyle name="Comma 4 3 8" xfId="37757" xr:uid="{CCB1E993-489C-4CBD-B87F-720258DC3571}"/>
    <cellStyle name="Comma 4 3 9" xfId="37802" xr:uid="{A5801BB2-B951-42E6-83AC-D52721988AE6}"/>
    <cellStyle name="Comma 4 4" xfId="569" xr:uid="{B18FFDB3-8C70-4F3F-A8A2-1742B3446478}"/>
    <cellStyle name="Comma 4 4 2" xfId="2114" xr:uid="{40AA65EE-BF83-4D71-A4FA-CE477A2F4E31}"/>
    <cellStyle name="Comma 4 4 2 2" xfId="5765" xr:uid="{AD4FE32A-051B-41C0-A87D-E075449390FD}"/>
    <cellStyle name="Comma 4 4 2 3" xfId="27772" xr:uid="{A91EFD74-32B7-402C-AE69-EF6E8270CCF1}"/>
    <cellStyle name="Comma 4 4 2 4" xfId="5542" xr:uid="{D480035C-14F5-4BF0-BA12-C7B843B14928}"/>
    <cellStyle name="Comma 4 4 2 5" xfId="4680" xr:uid="{8EA7BF28-0D6B-451D-B5FC-92544DB48892}"/>
    <cellStyle name="Comma 4 4 3" xfId="4727" xr:uid="{02F883CF-33A4-4AEA-AB8D-72CBEBC93692}"/>
    <cellStyle name="Comma 4 4 3 2" xfId="5809" xr:uid="{60224ABF-4CEC-4970-AD71-C23E5D29ABC1}"/>
    <cellStyle name="Comma 4 4 3 3" xfId="5585" xr:uid="{319C195F-C341-4782-87F3-77EC9D7E3EBF}"/>
    <cellStyle name="Comma 4 4 4" xfId="4635" xr:uid="{64683878-FE4C-48DD-8B97-C0AC4559B75A}"/>
    <cellStyle name="Comma 4 4 4 2" xfId="5853" xr:uid="{110C0343-C347-460F-B56C-C166C5968BE2}"/>
    <cellStyle name="Comma 4 4 4 3" xfId="5647" xr:uid="{BCE8D87C-6D3B-4B5E-99D4-5AF5CBFBE554}"/>
    <cellStyle name="Comma 4 4 5" xfId="5701" xr:uid="{22A2747F-4809-4852-9276-37605489C07D}"/>
    <cellStyle name="Comma 4 4 6" xfId="27771" xr:uid="{B72679F7-A2AA-4141-9B04-2107B83E1152}"/>
    <cellStyle name="Comma 4 4 7" xfId="5293" xr:uid="{0864C699-9B6B-400A-8550-242A21A9E9DE}"/>
    <cellStyle name="Comma 4 4 8" xfId="5023" xr:uid="{E696C324-D128-4D5D-8E97-08286BB6851E}"/>
    <cellStyle name="Comma 4 4 9" xfId="38051" xr:uid="{FA267D02-0EF9-4D53-B315-D3B8942B1FA3}"/>
    <cellStyle name="Comma 4 5" xfId="2302" xr:uid="{BA330EF5-64A7-495E-9567-272FD5B87E51}"/>
    <cellStyle name="Comma 4 5 2" xfId="2600" xr:uid="{F6FC5496-D01E-4C98-B904-AFC826109255}"/>
    <cellStyle name="Comma 4 5 2 2" xfId="3060" xr:uid="{1EB143C4-9FE5-4A1A-B37B-F507D9E5E183}"/>
    <cellStyle name="Comma 4 5 2 3" xfId="5714" xr:uid="{0983D0EE-4A8C-4158-B44B-8C410F8BF6FB}"/>
    <cellStyle name="Comma 4 5 2 4" xfId="5075" xr:uid="{95DDDBC2-2380-40A2-98A2-FDD9570E8021}"/>
    <cellStyle name="Comma 4 5 3" xfId="4592" xr:uid="{016700E1-1C56-47CD-B254-7E7CAD9E6E18}"/>
    <cellStyle name="Comma 4 5 3 2" xfId="27773" xr:uid="{712940F1-3EDB-450B-817B-4A049C83029F}"/>
    <cellStyle name="Comma 4 5 3 3" xfId="5149" xr:uid="{338FAFBB-5EBA-479C-BEDE-BAD4BABD82B6}"/>
    <cellStyle name="Comma 4 5 4" xfId="5463" xr:uid="{8750479B-0B7C-46A5-B5CB-439508656805}"/>
    <cellStyle name="Comma 4 5 5" xfId="38053" xr:uid="{D76EE6E8-6BAD-4C5D-871C-E76FD14E1D6F}"/>
    <cellStyle name="Comma 4 5 6" xfId="4539" xr:uid="{834A3978-D780-464E-BDAA-34CC2FC072F6}"/>
    <cellStyle name="Comma 4 5 8 2" xfId="4815" xr:uid="{D58E23FA-1571-44FC-AF46-4D0A9BA7F098}"/>
    <cellStyle name="Comma 4 5 8 2 2" xfId="5174" xr:uid="{4E13A6CE-8E11-4972-9190-564A0EF99362}"/>
    <cellStyle name="Comma 4 5 8 2 2 2" xfId="38197" xr:uid="{F76AE6E6-F620-4E0D-877C-033F13FEE04D}"/>
    <cellStyle name="Comma 4 5 8 2 2 3" xfId="38244" xr:uid="{BE736963-5D46-4B41-B83E-68079214D4F8}"/>
    <cellStyle name="Comma 4 5 8 2 3" xfId="38206" xr:uid="{E9D0F85D-3139-40FD-9E9E-786F19F30C7E}"/>
    <cellStyle name="Comma 4 5 8 2 3 2" xfId="62" xr:uid="{084F4AC7-3372-4BAE-9443-9A0D0F723643}"/>
    <cellStyle name="Comma 4 5 8 2 3 2 2" xfId="38292" xr:uid="{E8755077-203F-4EE7-B45D-16FB335D873E}"/>
    <cellStyle name="Comma 4 5 8 2 3 2 3" xfId="38350" xr:uid="{B5315A49-75DA-4C91-B4D5-E5930CA39865}"/>
    <cellStyle name="Comma 4 5 8 2 3 2 4" xfId="38252" xr:uid="{7A543208-7B6C-42BC-A9E2-293A77A3841F}"/>
    <cellStyle name="Comma 4 5 8 2 3 2 5" xfId="38448" xr:uid="{7D6CDC67-85FE-4EC8-AE0D-7DEF14B8E79D}"/>
    <cellStyle name="Comma 4 5 8 2 4" xfId="38209" xr:uid="{E8908ADE-5B73-4E31-AD86-CC8CF9A14885}"/>
    <cellStyle name="Comma 4 5 8 2 4 2" xfId="38255" xr:uid="{A8A5FC2E-5BC5-40E2-977A-8183010BD347}"/>
    <cellStyle name="Comma 4 5 8 2 5" xfId="38192" xr:uid="{31434899-5426-4175-BC4A-2C8225B56627}"/>
    <cellStyle name="Comma 4 5 8 2 6" xfId="38240" xr:uid="{C2DB07F5-3AB7-4ACF-A2BA-87245341CCC6}"/>
    <cellStyle name="Comma 4 6" xfId="2317" xr:uid="{73A7D224-3278-4F6A-A458-86DF30C14786}"/>
    <cellStyle name="Comma 4 6 2" xfId="3061" xr:uid="{C23B5C38-008F-44FE-9A60-841374190200}"/>
    <cellStyle name="Comma 4 6 2 2" xfId="5773" xr:uid="{E5DEA128-1688-4379-8226-B3455B9AD5D4}"/>
    <cellStyle name="Comma 4 6 2 3" xfId="5550" xr:uid="{BE020261-C5D1-46B5-8BCF-A8A8E7DC6265}"/>
    <cellStyle name="Comma 4 6 3" xfId="5593" xr:uid="{738BFA53-066A-4952-9D7A-EEE29FE9FC30}"/>
    <cellStyle name="Comma 4 6 3 2" xfId="5818" xr:uid="{F8865D27-F5BC-49B2-867C-CFC915CF04EC}"/>
    <cellStyle name="Comma 4 6 4" xfId="5716" xr:uid="{4575FEED-946E-44F7-A54A-BA95EC585F7C}"/>
    <cellStyle name="Comma 4 6 5" xfId="27774" xr:uid="{2D074B7E-54E1-4E53-B52D-6E7B6146D654}"/>
    <cellStyle name="Comma 4 6 6" xfId="5464" xr:uid="{E8240BB9-08CB-4C75-B6C3-0EFC07CB7E02}"/>
    <cellStyle name="Comma 4 6 7" xfId="5049" xr:uid="{23B657CA-176A-4C0B-B445-FBF5060D79FA}"/>
    <cellStyle name="Comma 4 6 8" xfId="38058" xr:uid="{BE8EA51A-FBFB-43BD-8D60-96CCFFB6C475}"/>
    <cellStyle name="Comma 4 7" xfId="3062" xr:uid="{420A67D9-8ECB-493A-96AA-B325C6351388}"/>
    <cellStyle name="Comma 4 7 2" xfId="4629" xr:uid="{82FA1A65-9C88-4EF7-B230-332B77815BBE}"/>
    <cellStyle name="Comma 4 7 2 2" xfId="5733" xr:uid="{2A9748B0-95AB-4349-BD63-7DDE2DE334B8}"/>
    <cellStyle name="Comma 4 7 3" xfId="4673" xr:uid="{896A7C8E-1026-4C09-8025-9042EDAD6489}"/>
    <cellStyle name="Comma 4 7 3 2" xfId="27775" xr:uid="{06253B6E-5499-4CFB-B23F-57C23349C342}"/>
    <cellStyle name="Comma 4 7 4" xfId="4588" xr:uid="{897818A3-84C5-45DB-A5CA-0F287ABE89F4}"/>
    <cellStyle name="Comma 4 7 4 2" xfId="5514" xr:uid="{A0E95012-1BBE-493C-8EEF-1ADF90DC8887}"/>
    <cellStyle name="Comma 4 7 5" xfId="5119" xr:uid="{8E1A58F3-46CF-45D3-A767-5212D5B345CC}"/>
    <cellStyle name="Comma 4 7 6" xfId="38060" xr:uid="{22D8AEE6-FF9F-4794-BF50-4ADF2692C996}"/>
    <cellStyle name="Comma 4 7 7" xfId="4578" xr:uid="{ED8BE991-6685-4112-92FC-DB5FE7A2D2D6}"/>
    <cellStyle name="Comma 4 8" xfId="3532" xr:uid="{A99821E9-AF24-467C-9A86-F2EFAC29A158}"/>
    <cellStyle name="Comma 4 8 2" xfId="5162" xr:uid="{42EC351C-E37F-4F6D-A101-C549D16468B0}"/>
    <cellStyle name="Comma 4 8 2 2" xfId="5777" xr:uid="{B2B60C1A-4085-4A71-AC02-F8842D43B381}"/>
    <cellStyle name="Comma 4 8 3" xfId="27776" xr:uid="{9ADC8E49-8F76-4324-A5BD-0FFB60637BF7}"/>
    <cellStyle name="Comma 4 8 4" xfId="5554" xr:uid="{802B0D65-9448-4341-A796-88FCF5F20968}"/>
    <cellStyle name="Comma 4 8 5" xfId="5123" xr:uid="{76CC6C60-5FD6-4F49-A606-1F366C5762D1}"/>
    <cellStyle name="Comma 4 8 6" xfId="38063" xr:uid="{55029583-3E4B-41BE-8D17-0CFDF7E35085}"/>
    <cellStyle name="Comma 4 8 7" xfId="4548" xr:uid="{1D6453C9-BF3F-4C6B-8C12-FFDD48FEA704}"/>
    <cellStyle name="Comma 4 9" xfId="1896" xr:uid="{B6A8CDBC-57E8-4774-B782-1D61D05DBA39}"/>
    <cellStyle name="Comma 4 9 2" xfId="5826" xr:uid="{1E547D61-BB31-4935-9080-F3E0F88B8375}"/>
    <cellStyle name="Comma 4 9 3" xfId="27777" xr:uid="{9154365A-CFC2-4C94-9C7A-BB961FB2E932}"/>
    <cellStyle name="Comma 4 9 4" xfId="5601" xr:uid="{FB15748B-A2C5-435A-8F3A-C5A5581A34B3}"/>
    <cellStyle name="Comma 4 9 5" xfId="4983" xr:uid="{1CDE3D95-098B-48C0-99B8-93491E57C0C0}"/>
    <cellStyle name="Comma 4 9 6" xfId="38064" xr:uid="{60466C96-6FDB-4226-BA15-2B49CABAC3AD}"/>
    <cellStyle name="Comma 4 9 7" xfId="4730" xr:uid="{C172BDED-8EBA-4BB7-BC27-85B4303835A6}"/>
    <cellStyle name="Comma 40" xfId="72" xr:uid="{E3AF8BD3-541E-402D-AC95-791A0940B63F}"/>
    <cellStyle name="Comma 40 10" xfId="38272" xr:uid="{2EA9C2A7-0377-460C-905E-10FE11F1305F}"/>
    <cellStyle name="Comma 40 11" xfId="38299" xr:uid="{75C3CA26-AC18-4C6F-A7D7-190704F03AD3}"/>
    <cellStyle name="Comma 40 12" xfId="38359" xr:uid="{E53A64EC-66D3-499D-A3BB-BCD801574166}"/>
    <cellStyle name="Comma 40 13" xfId="38453" xr:uid="{5EFE99F5-3877-4093-AA86-BDEF2D875935}"/>
    <cellStyle name="Comma 40 2" xfId="7623" xr:uid="{254BE1A4-1507-4041-99B1-C586B44A5111}"/>
    <cellStyle name="Comma 40 2 2" xfId="27778" xr:uid="{670D253B-D89F-4D74-A53E-1B3264E64C35}"/>
    <cellStyle name="Comma 40 3" xfId="27779" xr:uid="{3F86A3A8-8E3A-47BB-A916-DADDA36092B2}"/>
    <cellStyle name="Comma 40 4" xfId="7628" xr:uid="{904B7516-BC6C-44A8-8B12-46534241F2CB}"/>
    <cellStyle name="Comma 40 4 2" xfId="7631" xr:uid="{9973B59C-69E2-427C-B7EF-F6B49A337E5D}"/>
    <cellStyle name="Comma 40 4 3" xfId="7635" xr:uid="{DE71E960-7FCA-4173-B110-19B7F116BD8A}"/>
    <cellStyle name="Comma 40 4 4" xfId="7640" xr:uid="{6866B20D-8F44-4B01-878F-A1C835F6984A}"/>
    <cellStyle name="Comma 40 4 5" xfId="7645" xr:uid="{C951B1D0-9BB5-48AF-B362-3AAAD38AA9C1}"/>
    <cellStyle name="Comma 40 4 6" xfId="7650" xr:uid="{668A9974-309B-4B4F-9A37-EFB18C5F8CBC}"/>
    <cellStyle name="Comma 40 4 7" xfId="7656" xr:uid="{CC7F5732-9811-4E4C-9A6E-7DC9A05EE627}"/>
    <cellStyle name="Comma 40 5" xfId="27780" xr:uid="{042798E3-2689-4998-B3F8-2DF4A8D739AE}"/>
    <cellStyle name="Comma 40 6" xfId="27781" xr:uid="{A894A073-66FA-43F6-B814-90320E64A6EA}"/>
    <cellStyle name="Comma 40 7" xfId="27782" xr:uid="{F99306CB-AEAF-4A85-BB7D-BBF74F74BA25}"/>
    <cellStyle name="Comma 40 8" xfId="7617" xr:uid="{3342BC76-A978-4AB4-8984-E3AEC3D54B45}"/>
    <cellStyle name="Comma 40 9" xfId="5176" xr:uid="{C8B6DA3E-D77E-474E-B295-D389DB9551C1}"/>
    <cellStyle name="Comma 41" xfId="5184" xr:uid="{B7DCEA54-7A6A-4DFC-8EA0-86ADCC5D8CD8}"/>
    <cellStyle name="Comma 41 2" xfId="27783" xr:uid="{F10AB929-E899-4E48-AF55-3B7A157DB482}"/>
    <cellStyle name="Comma 41 3" xfId="27784" xr:uid="{04C019C3-6D08-4404-8A6F-1974BCFEBFDF}"/>
    <cellStyle name="Comma 41 4" xfId="27785" xr:uid="{961D0AED-3A8C-4EA4-BBE7-AAA68AF1E816}"/>
    <cellStyle name="Comma 41 5" xfId="27786" xr:uid="{56DDBE1A-3BDE-4DDF-B566-EF61A30C1EFD}"/>
    <cellStyle name="Comma 41 6" xfId="27787" xr:uid="{E036D1D4-D251-4F7F-A7BB-9995BFC3246F}"/>
    <cellStyle name="Comma 41 7" xfId="7625" xr:uid="{BC1518F6-830A-4129-B518-0CD1300655E7}"/>
    <cellStyle name="Comma 42" xfId="584" xr:uid="{4CAFD7F0-B44C-4834-A477-E9198A61F604}"/>
    <cellStyle name="Comma 42 2" xfId="27788" xr:uid="{49E6D735-B6E8-4E04-B930-337E11706402}"/>
    <cellStyle name="Comma 42 3" xfId="27789" xr:uid="{2AB8390C-855D-47E0-90EA-7DE97847C002}"/>
    <cellStyle name="Comma 42 4" xfId="27790" xr:uid="{93B36B6B-DAA4-4EFB-85D2-92B309281194}"/>
    <cellStyle name="Comma 42 5" xfId="27791" xr:uid="{A36E5928-37F6-4CA2-997F-6B8043E9E7DE}"/>
    <cellStyle name="Comma 42 6" xfId="27792" xr:uid="{17838430-3689-4095-8094-DD70409E6EA0}"/>
    <cellStyle name="Comma 42 7" xfId="7633" xr:uid="{91952107-E084-4650-8552-CE7EA6696FB1}"/>
    <cellStyle name="Comma 43" xfId="7637" xr:uid="{6561E61B-3BFA-4E98-8B36-2386ACFC6C93}"/>
    <cellStyle name="Comma 43 2" xfId="27793" xr:uid="{5FE2A70A-0B2B-447C-BC92-535047071A21}"/>
    <cellStyle name="Comma 43 2 2" xfId="27794" xr:uid="{D2FFED19-428E-4FA8-9B12-4E0D61AD5039}"/>
    <cellStyle name="Comma 43 3" xfId="27795" xr:uid="{CB90DF4A-4FB9-4DE6-B48D-50FC54B796A5}"/>
    <cellStyle name="Comma 43 4" xfId="27796" xr:uid="{CAD31203-D77F-4E3C-A6D8-74DDB20DB0E7}"/>
    <cellStyle name="Comma 43 5" xfId="27797" xr:uid="{720847F3-23DD-417A-A1BA-D2590D71BE0C}"/>
    <cellStyle name="Comma 43 6" xfId="27798" xr:uid="{01B221C1-D35E-411B-B04D-CBF8BD021AC2}"/>
    <cellStyle name="Comma 44" xfId="7642" xr:uid="{F0B9464A-92FF-46E0-813B-F984B9AA273F}"/>
    <cellStyle name="Comma 44 2" xfId="27799" xr:uid="{528CC32A-7680-425F-AE5F-8C920C68884D}"/>
    <cellStyle name="Comma 44 2 2" xfId="27800" xr:uid="{DBFDEBF9-D7E1-4323-9DEE-ED20B6001CF1}"/>
    <cellStyle name="Comma 44 3" xfId="27801" xr:uid="{CFA8840E-1327-4088-ADB2-5FF5F4B973C6}"/>
    <cellStyle name="Comma 44 4" xfId="27802" xr:uid="{B72F90B3-1634-43F6-AD1A-1786E3C68945}"/>
    <cellStyle name="Comma 44 5" xfId="27803" xr:uid="{27E7CBCE-C06D-426F-BA23-42AE58B8C548}"/>
    <cellStyle name="Comma 44 6" xfId="27804" xr:uid="{E23EF191-719D-441C-9915-B11E85D895DB}"/>
    <cellStyle name="Comma 45" xfId="7647" xr:uid="{0048FD18-9AEF-4F72-9BBA-49A5EFC37D09}"/>
    <cellStyle name="Comma 45 2" xfId="27805" xr:uid="{BCF4AA92-82F3-4927-9B78-7EAF054C37C1}"/>
    <cellStyle name="Comma 45 3" xfId="27806" xr:uid="{C31258FB-AEC5-4A46-A126-C814EDF4D84D}"/>
    <cellStyle name="Comma 45 4" xfId="27807" xr:uid="{04E98083-4C28-423E-87BA-BD8ADDB3DBFA}"/>
    <cellStyle name="Comma 45 5" xfId="27808" xr:uid="{03523824-19C0-4832-AAF6-83DEFD14B631}"/>
    <cellStyle name="Comma 45 6" xfId="27809" xr:uid="{6F2B40A3-1F9C-468A-91D1-14D59FD5D680}"/>
    <cellStyle name="Comma 46" xfId="7652" xr:uid="{408C1346-F0B7-4568-88B3-D69726DB20E2}"/>
    <cellStyle name="Comma 47" xfId="4584" xr:uid="{1F762A7E-7A56-4D52-9F2F-818C18488637}"/>
    <cellStyle name="Comma 47 2" xfId="7658" xr:uid="{96F2F2C6-2743-4863-9371-1C45AFBA4E9A}"/>
    <cellStyle name="Comma 48" xfId="27810" xr:uid="{4C598093-BE64-459F-A58D-24969F56FBAF}"/>
    <cellStyle name="Comma 49" xfId="604" xr:uid="{A3FF7F8D-138B-4E70-AB0F-46B5E7734873}"/>
    <cellStyle name="Comma 49 2" xfId="4505" xr:uid="{B3D429E3-F3FC-4978-B1C7-11869DE98899}"/>
    <cellStyle name="Comma 49 2 2" xfId="4697" xr:uid="{6E17B8BC-9EBE-4C7A-BA2D-D5FF0EFED54A}"/>
    <cellStyle name="Comma 49 2 3" xfId="27811" xr:uid="{D84BD5E3-4982-4474-9091-D032A6AF39B4}"/>
    <cellStyle name="Comma 49 3" xfId="4665" xr:uid="{0E09EE4F-C59F-495B-AAE0-FD0399F1DBD1}"/>
    <cellStyle name="Comma 49 4" xfId="4867" xr:uid="{B1089EAB-C262-4449-B80A-A910D7B98F7E}"/>
    <cellStyle name="Comma 5" xfId="136" xr:uid="{B276B92D-874D-457F-8FD3-072EF6693497}"/>
    <cellStyle name="Comma 5 10" xfId="3534" xr:uid="{3884DC1C-D720-49F3-971D-A41224F99345}"/>
    <cellStyle name="Comma 5 10 2" xfId="37758" xr:uid="{20A55726-E9A0-4E28-B5A1-EF7B1C81032B}"/>
    <cellStyle name="Comma 5 11" xfId="1897" xr:uid="{BD948428-B248-4751-BEB7-9455DBDF734D}"/>
    <cellStyle name="Comma 5 11 2" xfId="37803" xr:uid="{27FB831A-C6A6-4304-9083-FEB328A80747}"/>
    <cellStyle name="Comma 5 12" xfId="5248" xr:uid="{83941317-C394-4DA8-8AFA-F66FF8025194}"/>
    <cellStyle name="Comma 5 13" xfId="37811" xr:uid="{5640C95B-6BB9-40D8-97DE-5A1099B5661B}"/>
    <cellStyle name="Comma 5 14" xfId="37876" xr:uid="{58E3A2D4-8057-47A1-BC04-0E21941F2EF1}"/>
    <cellStyle name="Comma 5 15" xfId="38109" xr:uid="{5F473EC2-3315-4AFB-84A6-46FD2CCF59E5}"/>
    <cellStyle name="Comma 5 16" xfId="38183" xr:uid="{450E3951-2127-459C-8888-AD1FA8CFFCA1}"/>
    <cellStyle name="Comma 5 17" xfId="38230" xr:uid="{CA14551D-FA6F-434E-B4ED-124878E6D21D}"/>
    <cellStyle name="Comma 5 18" xfId="350" xr:uid="{285DC36F-AA9E-4907-AB34-6342D80D7533}"/>
    <cellStyle name="Comma 5 19" xfId="38409" xr:uid="{524279FF-45F8-4BA8-9EC8-DB43259DCD9E}"/>
    <cellStyle name="Comma 5 2" xfId="351" xr:uid="{1622F199-7EF6-46CE-955B-8AC8ED2E6737}"/>
    <cellStyle name="Comma 5 2 10" xfId="4474" xr:uid="{29C3DE79-2272-4DF0-A565-C4FEB0FBBAC4}"/>
    <cellStyle name="Comma 5 2 11" xfId="38412" xr:uid="{BDE2C237-B6ED-43A2-9C02-6B7B6EEA1A3E}"/>
    <cellStyle name="Comma 5 2 2" xfId="2115" xr:uid="{CD9F859F-80D1-4612-885E-ED53A3D6A573}"/>
    <cellStyle name="Comma 5 2 2 2" xfId="2116" xr:uid="{37EC5549-D022-46EA-872F-ADA020C2074F}"/>
    <cellStyle name="Comma 5 2 2 2 2" xfId="2117" xr:uid="{D0441D15-A70D-4196-B9AD-73B6C7FC39F7}"/>
    <cellStyle name="Comma 5 2 2 2 2 2" xfId="2427" xr:uid="{4402B44E-5D38-41F6-A3DC-2DF725BC7A64}"/>
    <cellStyle name="Comma 5 2 2 2 2 2 2" xfId="3063" xr:uid="{3EB92948-9CC9-40C3-A703-4456EF339A87}"/>
    <cellStyle name="Comma 5 2 2 2 2 3" xfId="3064" xr:uid="{14638910-28B3-4E1C-8DB1-2BF5FB1058C0}"/>
    <cellStyle name="Comma 5 2 2 2 3" xfId="2426" xr:uid="{835854EC-324A-4819-8161-65A8F380AA9A}"/>
    <cellStyle name="Comma 5 2 2 2 3 2" xfId="3065" xr:uid="{04A169EC-CAFD-4C5F-9347-6C532EAFD8D2}"/>
    <cellStyle name="Comma 5 2 2 2 4" xfId="3066" xr:uid="{36A4EF71-72F1-47EC-9CAA-DC2516420065}"/>
    <cellStyle name="Comma 5 2 2 2 5" xfId="5762" xr:uid="{E1AE5108-C749-43A1-97A8-AD39C2ADD244}"/>
    <cellStyle name="Comma 5 2 2 3" xfId="2118" xr:uid="{56B079B6-29E1-4EBE-866E-59E5625F9B1C}"/>
    <cellStyle name="Comma 5 2 2 3 2" xfId="2428" xr:uid="{0A88E92D-68B0-4C3B-9BE8-ECAF272902DE}"/>
    <cellStyle name="Comma 5 2 2 3 2 2" xfId="3067" xr:uid="{FFCFABD3-4DAC-4412-B7C7-9EB7E37B2AB4}"/>
    <cellStyle name="Comma 5 2 2 3 3" xfId="3068" xr:uid="{ED0014FA-A483-400C-AD1C-8A310213EB81}"/>
    <cellStyle name="Comma 5 2 2 3 4" xfId="27812" xr:uid="{12BEA7B6-E56C-466F-A3D4-2D7F2DF46335}"/>
    <cellStyle name="Comma 5 2 2 4" xfId="2425" xr:uid="{379B18CE-4281-4FB8-AA04-1A5AC36BFC96}"/>
    <cellStyle name="Comma 5 2 2 4 2" xfId="3069" xr:uid="{F553D339-8D07-4C47-B6C4-95246CD1F20F}"/>
    <cellStyle name="Comma 5 2 2 5" xfId="3070" xr:uid="{10447EDA-B82A-4350-AAA3-E41C75B78F8B}"/>
    <cellStyle name="Comma 5 2 2 6" xfId="5540" xr:uid="{56921DEE-CAD5-45CC-BA24-486B97F4669D}"/>
    <cellStyle name="Comma 5 2 2 7" xfId="5024" xr:uid="{3614D120-5D98-46B0-84F4-BA2BA3515FCF}"/>
    <cellStyle name="Comma 5 2 2 8" xfId="4698" xr:uid="{9DA5EC26-FA1C-4D96-AE21-53152E5BCCA3}"/>
    <cellStyle name="Comma 5 2 2 9" xfId="38413" xr:uid="{64F3A37E-90BB-4FE3-82F6-0150EE6D58ED}"/>
    <cellStyle name="Comma 5 2 3" xfId="2119" xr:uid="{0F03609F-207D-4449-8609-740678384E53}"/>
    <cellStyle name="Comma 5 2 3 2" xfId="2120" xr:uid="{73919DBD-D4F4-4EED-92D9-11C9ABDA4649}"/>
    <cellStyle name="Comma 5 2 3 2 2" xfId="2430" xr:uid="{429D82B6-49A9-4EEC-AAD9-4601FB128FF8}"/>
    <cellStyle name="Comma 5 2 3 2 2 2" xfId="3071" xr:uid="{07678C4A-A403-445C-A2E2-065CB0A9BC52}"/>
    <cellStyle name="Comma 5 2 3 2 3" xfId="3072" xr:uid="{E9EDE782-1914-4C5D-A0F8-3A222CAE1D5F}"/>
    <cellStyle name="Comma 5 2 3 2 4" xfId="5806" xr:uid="{EA23314A-D5B4-4922-9A22-5D1B0D895AAE}"/>
    <cellStyle name="Comma 5 2 3 3" xfId="2429" xr:uid="{C5D1922F-9BEA-44BB-A864-AA3D95BF3246}"/>
    <cellStyle name="Comma 5 2 3 3 2" xfId="3073" xr:uid="{292D4DE0-9055-440C-B149-916D66071708}"/>
    <cellStyle name="Comma 5 2 3 3 3" xfId="27813" xr:uid="{16DFEA6C-69C4-4262-8BB3-805926733494}"/>
    <cellStyle name="Comma 5 2 3 4" xfId="3074" xr:uid="{C2D2607D-DD66-4284-8405-B0C8CCC95F50}"/>
    <cellStyle name="Comma 5 2 3 5" xfId="5582" xr:uid="{B3515F41-1229-4548-AFBC-FF766FE7060E}"/>
    <cellStyle name="Comma 5 2 3 6" xfId="5025" xr:uid="{5A2E2D55-ACB1-4203-8C32-75AC59006C84}"/>
    <cellStyle name="Comma 5 2 3 7" xfId="4622" xr:uid="{6BCF4EF6-6FD8-42A4-A2F6-9435577BB328}"/>
    <cellStyle name="Comma 5 2 4" xfId="2121" xr:uid="{C66230FA-ED8F-49BE-8502-A8A6C60C14CB}"/>
    <cellStyle name="Comma 5 2 4 2" xfId="2431" xr:uid="{5639CCDD-7970-4EF9-A615-031A9039DA1E}"/>
    <cellStyle name="Comma 5 2 4 2 2" xfId="3075" xr:uid="{65A1A95A-9E5C-4744-8D4C-5FC0C8DCA5BA}"/>
    <cellStyle name="Comma 5 2 4 2 3" xfId="5850" xr:uid="{A1BFE418-6AA5-47EF-85CF-C723713D7E05}"/>
    <cellStyle name="Comma 5 2 4 3" xfId="3076" xr:uid="{38A5AAA8-CD91-464B-A549-E61F305964E0}"/>
    <cellStyle name="Comma 5 2 4 4" xfId="5644" xr:uid="{6EBBFB0B-B97D-46FD-B97F-FA466888ABB3}"/>
    <cellStyle name="Comma 5 2 5" xfId="2345" xr:uid="{54D15F32-44F2-47A3-9FDA-E80C773C9792}"/>
    <cellStyle name="Comma 5 2 5 2" xfId="3077" xr:uid="{3D3086A1-AB21-4634-A4FC-2C729E7528FB}"/>
    <cellStyle name="Comma 5 2 5 3" xfId="5698" xr:uid="{5F4140E2-6FEB-4002-98E7-742081356F7C}"/>
    <cellStyle name="Comma 5 2 6" xfId="2766" xr:uid="{3A9159EA-FD7F-40BB-A6CD-33F1C1F2FBC5}"/>
    <cellStyle name="Comma 5 2 6 2" xfId="5443" xr:uid="{9EFF9AC1-698B-422C-8EEB-CE76F8352DED}"/>
    <cellStyle name="Comma 5 2 7" xfId="3078" xr:uid="{DCB1B20C-E185-420C-9728-7FA28AACB4A2}"/>
    <cellStyle name="Comma 5 2 8" xfId="2031" xr:uid="{BFA29254-DFE7-45DE-8A13-44D779CDFA42}"/>
    <cellStyle name="Comma 5 2 9" xfId="684" xr:uid="{79C569BA-15CE-4680-A5CB-76E77DB6322C}"/>
    <cellStyle name="Comma 5 20" xfId="38443" xr:uid="{B0AEDE10-F0FA-4A48-A200-3E97810501D8}"/>
    <cellStyle name="Comma 5 21" xfId="38431" xr:uid="{F0A207EB-3DBB-45C8-B83E-63FE8DB6B79C}"/>
    <cellStyle name="Comma 5 21 2" xfId="38436" xr:uid="{2630311C-0479-41F1-BDD7-CCBFF1F1B6D6}"/>
    <cellStyle name="Comma 5 3" xfId="352" xr:uid="{2EFF7542-7D97-4282-9453-8514EBE202A8}"/>
    <cellStyle name="Comma 5 3 10" xfId="4476" xr:uid="{BCF31906-368A-4EEC-86BB-57538C42F51A}"/>
    <cellStyle name="Comma 5 3 2" xfId="2123" xr:uid="{E161423E-3BDD-40B9-AFBB-8CBEAA723038}"/>
    <cellStyle name="Comma 5 3 2 2" xfId="2124" xr:uid="{4A3EA5FE-94DB-4633-91C5-987E7CA10E1E}"/>
    <cellStyle name="Comma 5 3 2 2 2" xfId="2434" xr:uid="{38BE601D-4C24-4834-A501-79630832011B}"/>
    <cellStyle name="Comma 5 3 2 2 2 2" xfId="3079" xr:uid="{E429B19A-6ADB-43D6-9533-03DA60CFE5FA}"/>
    <cellStyle name="Comma 5 3 2 2 3" xfId="3080" xr:uid="{6850272D-507A-4C52-BEB9-F945DFB9F569}"/>
    <cellStyle name="Comma 5 3 2 2 4" xfId="5725" xr:uid="{C4E69782-3307-4ED0-9BE7-FBEA3121F315}"/>
    <cellStyle name="Comma 5 3 2 3" xfId="2433" xr:uid="{A4E4C997-DB8D-4562-B947-4E2A216BEC06}"/>
    <cellStyle name="Comma 5 3 2 3 2" xfId="3081" xr:uid="{A9FD4DEA-0B3F-4C89-AA21-5536326F2B21}"/>
    <cellStyle name="Comma 5 3 2 4" xfId="3082" xr:uid="{BBC38B8C-592C-4C0C-BC44-6F850FC475B6}"/>
    <cellStyle name="Comma 5 3 2 5" xfId="5498" xr:uid="{B686DD63-5437-4FEF-AE1E-C6148EDDE5A1}"/>
    <cellStyle name="Comma 5 3 2 6" xfId="5027" xr:uid="{8A050B8D-5AA6-4FBB-9A72-0E7C9CE0EA47}"/>
    <cellStyle name="Comma 5 3 2 7" xfId="4637" xr:uid="{FFAC6891-B7B2-40CA-8C0F-FA0AC6B557F1}"/>
    <cellStyle name="Comma 5 3 3" xfId="2125" xr:uid="{A6C4808D-6167-4355-9560-9BAD5D270845}"/>
    <cellStyle name="Comma 5 3 3 2" xfId="2435" xr:uid="{F2D5A0F1-053D-4501-8DAE-18068FD3ED60}"/>
    <cellStyle name="Comma 5 3 3 2 2" xfId="3083" xr:uid="{2D166A5B-A46D-4125-B34A-1D19E622DFE8}"/>
    <cellStyle name="Comma 5 3 3 2 3" xfId="5758" xr:uid="{434A0BB2-D316-4C20-82DF-FF6CF932BCC7}"/>
    <cellStyle name="Comma 5 3 3 3" xfId="3084" xr:uid="{9D954236-B6D0-4BBA-8DF0-CD079DD41B19}"/>
    <cellStyle name="Comma 5 3 3 4" xfId="5536" xr:uid="{43F06F9F-9393-42BD-BDB0-0A6E757A316F}"/>
    <cellStyle name="Comma 5 3 4" xfId="2432" xr:uid="{4853B4CA-39FD-42AC-9276-FAE810B1C1F5}"/>
    <cellStyle name="Comma 5 3 4 2" xfId="3085" xr:uid="{C0BB5DA2-8AA5-4BFA-98D5-12153C6D3495}"/>
    <cellStyle name="Comma 5 3 4 2 2" xfId="5802" xr:uid="{D1C5BD9E-A4C8-4C3D-AD0F-17FDA067D249}"/>
    <cellStyle name="Comma 5 3 4 3" xfId="5578" xr:uid="{8478E1F2-ACEB-4E95-B066-0B5F12C78484}"/>
    <cellStyle name="Comma 5 3 5" xfId="3086" xr:uid="{189779AB-CC08-4E93-8B26-E09774F56949}"/>
    <cellStyle name="Comma 5 3 5 2" xfId="5846" xr:uid="{9840C979-9E0B-4E6B-9C12-19E583852D01}"/>
    <cellStyle name="Comma 5 3 5 3" xfId="5639" xr:uid="{9139693E-C7BB-4CB7-92F0-1D97DB94C3BB}"/>
    <cellStyle name="Comma 5 3 6" xfId="2122" xr:uid="{7CCCC401-29C5-427C-98BF-92DED7309991}"/>
    <cellStyle name="Comma 5 3 6 2" xfId="5693" xr:uid="{8AD6D1A5-FD30-40DA-9EF1-DB00FA7354E4}"/>
    <cellStyle name="Comma 5 3 7" xfId="7528" xr:uid="{A2FBA6B8-2E04-4E7D-A8C8-20453C9D0174}"/>
    <cellStyle name="Comma 5 3 8" xfId="5438" xr:uid="{B38E786A-7DFA-47BE-82A7-545135EECE29}"/>
    <cellStyle name="Comma 5 3 9" xfId="5026" xr:uid="{96C026C7-7F0D-4CF8-AB8F-F4940DD03892}"/>
    <cellStyle name="Comma 5 4" xfId="572" xr:uid="{98AE5A62-3911-4698-B901-4FF82FC41914}"/>
    <cellStyle name="Comma 5 4 2" xfId="2127" xr:uid="{324E8426-055D-4BD4-8DD6-7FB72B84F911}"/>
    <cellStyle name="Comma 5 4 2 2" xfId="2437" xr:uid="{9DFAC055-4DAB-41F2-B5FE-E0897838F320}"/>
    <cellStyle name="Comma 5 4 2 2 2" xfId="3087" xr:uid="{98AC2FE7-425C-4763-A30F-9DC08B85843B}"/>
    <cellStyle name="Comma 5 4 2 3" xfId="3088" xr:uid="{4EC7AF09-7C26-4F9D-B065-86D3CD2BC553}"/>
    <cellStyle name="Comma 5 4 2 4" xfId="5736" xr:uid="{7F0649D7-2268-4BF4-9B05-B9F62D952A85}"/>
    <cellStyle name="Comma 5 4 3" xfId="2436" xr:uid="{BE3A7290-7318-4BCC-B541-9EB627638CC8}"/>
    <cellStyle name="Comma 5 4 3 2" xfId="3089" xr:uid="{551A825F-FAE8-4403-B5BB-B023D7466BCD}"/>
    <cellStyle name="Comma 5 4 3 3" xfId="27814" xr:uid="{48BEB94E-0485-407F-BF32-7CBB1CC64746}"/>
    <cellStyle name="Comma 5 4 4" xfId="3090" xr:uid="{83AA1406-F917-4F1B-B4E9-B3E0036A6806}"/>
    <cellStyle name="Comma 5 4 5" xfId="2126" xr:uid="{813C1D90-C869-4F9B-8937-EB9FD4E1793F}"/>
    <cellStyle name="Comma 5 4 5 2" xfId="5517" xr:uid="{D2174BC9-07C1-466D-817D-470B50EF29A9}"/>
    <cellStyle name="Comma 5 4 6" xfId="5028" xr:uid="{9C1B5D51-8403-41A4-8287-EAAF28B3C364}"/>
    <cellStyle name="Comma 5 4 7" xfId="4483" xr:uid="{8AE1D736-F648-47D5-8FD5-BE8E91D5AC05}"/>
    <cellStyle name="Comma 5 5" xfId="2128" xr:uid="{DDCE055F-92DD-4C1B-A815-AE91DD7BD8B6}"/>
    <cellStyle name="Comma 5 5 2" xfId="2438" xr:uid="{2F1AAF5B-BA4B-41C9-8E09-237410317970}"/>
    <cellStyle name="Comma 5 5 2 2" xfId="3091" xr:uid="{0E99E699-A96D-41D8-B5D1-34431AD74862}"/>
    <cellStyle name="Comma 5 5 2 3" xfId="5780" xr:uid="{F58F874E-168A-4350-B2AB-AEDA84838D76}"/>
    <cellStyle name="Comma 5 5 3" xfId="3092" xr:uid="{1C712A8F-27A9-48B9-B42D-6F7BD05B74A6}"/>
    <cellStyle name="Comma 5 5 3 2" xfId="27815" xr:uid="{784EF22F-6937-4396-86EE-C7D0857DB925}"/>
    <cellStyle name="Comma 5 5 4" xfId="5557" xr:uid="{7609A805-0EF5-4CB3-8D70-247A1D3183F6}"/>
    <cellStyle name="Comma 5 5 5" xfId="5029" xr:uid="{8D777DE4-80A7-4E14-99E8-D95EC78A17FF}"/>
    <cellStyle name="Comma 5 5 6" xfId="4489" xr:uid="{24B587DA-2D1C-4A25-A120-F4A443D04F2D}"/>
    <cellStyle name="Comma 5 5 7" xfId="38399" xr:uid="{B0FF54E6-1260-42E4-AE95-E90FCC94A26F}"/>
    <cellStyle name="Comma 5 6" xfId="2308" xr:uid="{31A8EF4F-5C18-4469-8701-B24D04B7762E}"/>
    <cellStyle name="Comma 5 6 2" xfId="3093" xr:uid="{2D7A4A8B-233A-4CD4-853F-2D23029A8233}"/>
    <cellStyle name="Comma 5 6 2 2" xfId="5827" xr:uid="{14C16C16-28FA-4344-AFAE-FDC74B3CA9B4}"/>
    <cellStyle name="Comma 5 6 3" xfId="27816" xr:uid="{FFD68C05-442D-4D8E-B9C2-4257412840E4}"/>
    <cellStyle name="Comma 5 6 4" xfId="5602" xr:uid="{39F761AD-4D6E-469F-ADD0-A8A72187B399}"/>
    <cellStyle name="Comma 5 6 5" xfId="5043" xr:uid="{45371F24-4730-437A-827B-791A5D0F5734}"/>
    <cellStyle name="Comma 5 6 6" xfId="4506" xr:uid="{08A5A2E2-1E07-496F-B2EA-A1C58E76C1E7}"/>
    <cellStyle name="Comma 5 7" xfId="2318" xr:uid="{A8C5BA88-1326-4092-B615-8F162FFBBAE9}"/>
    <cellStyle name="Comma 5 7 2" xfId="3094" xr:uid="{06C8EF1D-5C6B-4EEC-9097-86FCA1C44B7E}"/>
    <cellStyle name="Comma 5 7 2 2" xfId="5863" xr:uid="{1CF1AD78-D500-4CAB-BAFB-32D981AD5F2C}"/>
    <cellStyle name="Comma 5 7 3" xfId="27817" xr:uid="{03924C79-576A-4995-885E-E15CA996AA1E}"/>
    <cellStyle name="Comma 5 7 4" xfId="5664" xr:uid="{51268088-39E8-46C4-A0EF-C7438F9F8921}"/>
    <cellStyle name="Comma 5 7 5" xfId="5050" xr:uid="{18DB478E-8145-445D-A687-157A6484EB06}"/>
    <cellStyle name="Comma 5 7 6" xfId="4531" xr:uid="{B7F5E44A-E657-4C3E-8A88-BD26B231BE10}"/>
    <cellStyle name="Comma 5 8" xfId="2646" xr:uid="{82616A1D-7A05-4AC2-9B2C-9BCD7BB2C718}"/>
    <cellStyle name="Comma 5 8 2" xfId="3095" xr:uid="{D522FF23-15D2-4CCB-A422-119A6217A476}"/>
    <cellStyle name="Comma 5 8 3" xfId="5694" xr:uid="{A3DB6592-0E89-4507-BE0C-4F67E02B2662}"/>
    <cellStyle name="Comma 5 8 4" xfId="5082" xr:uid="{B1E10230-ACB5-4755-B6E9-EEAAAFEFD093}"/>
    <cellStyle name="Comma 5 8 5" xfId="4731" xr:uid="{5A2944DB-DFD1-450F-9E3C-FBA347E6381B}"/>
    <cellStyle name="Comma 5 9" xfId="2814" xr:uid="{3FA356AE-ED02-49F7-BD4C-8E9C0A51785E}"/>
    <cellStyle name="Comma 5 9 2" xfId="5440" xr:uid="{D7DEC0A6-4FF6-4EE6-A79F-9B1035D098F2}"/>
    <cellStyle name="Comma 5 9 3" xfId="5096" xr:uid="{3A3C1658-CFD0-4641-8EAF-EB6A787F2CF2}"/>
    <cellStyle name="Comma 5 9 4" xfId="4736" xr:uid="{0BCAA210-8EEC-450C-8F8F-63C37C725150}"/>
    <cellStyle name="Comma 50" xfId="605" xr:uid="{193BF979-FA70-40CA-8AED-990C9293B615}"/>
    <cellStyle name="Comma 50 2" xfId="4507" xr:uid="{1537B604-0CDC-408E-BAF0-9B21E72A82BE}"/>
    <cellStyle name="Comma 50 2 2" xfId="4699" xr:uid="{173A9B37-67BA-41A4-9A60-14CA42510B2F}"/>
    <cellStyle name="Comma 50 2 3" xfId="27819" xr:uid="{2EA80DFB-1673-4653-B049-6BB0F0BCC19F}"/>
    <cellStyle name="Comma 50 3" xfId="4666" xr:uid="{0A42B02F-44F4-488F-B66B-63E79631BEE4}"/>
    <cellStyle name="Comma 50 3 2" xfId="27818" xr:uid="{59B4A3FE-404B-4507-BAB2-983F1DE59654}"/>
    <cellStyle name="Comma 50 4" xfId="4868" xr:uid="{7242CEA1-F01F-4ED3-AEF7-CC41A860AB60}"/>
    <cellStyle name="Comma 51" xfId="606" xr:uid="{6A587434-2071-4CBE-9865-8F1AB867A528}"/>
    <cellStyle name="Comma 51 2" xfId="4508" xr:uid="{58BBA173-CDB8-4658-BC88-9AF7579F0524}"/>
    <cellStyle name="Comma 51 2 2" xfId="4700" xr:uid="{1BF42BEE-F847-44E9-B581-B98FD429104B}"/>
    <cellStyle name="Comma 51 2 3" xfId="27820" xr:uid="{233F52A0-F5E1-407E-BA50-60A6F4AD49B1}"/>
    <cellStyle name="Comma 51 3" xfId="4667" xr:uid="{7DB02288-696C-4D8A-AE6A-7ACAED7ACB55}"/>
    <cellStyle name="Comma 51 4" xfId="4869" xr:uid="{0986EBF2-C701-4633-9DAA-F1048253D71D}"/>
    <cellStyle name="Comma 52" xfId="27821" xr:uid="{40CF58EE-51F3-45E0-BD58-6F06A17209EB}"/>
    <cellStyle name="Comma 53" xfId="27822" xr:uid="{AAB99B71-3BAC-45FC-B570-03A928BB28A9}"/>
    <cellStyle name="Comma 54" xfId="27823" xr:uid="{DE60DFF4-614A-4A0C-985D-775A09C160A5}"/>
    <cellStyle name="Comma 55" xfId="586" xr:uid="{F13100D8-7756-4DF6-B233-36E9AB9917C9}"/>
    <cellStyle name="Comma 55 2" xfId="27824" xr:uid="{E93A7F87-CD37-49F3-8632-4B09C5D9E11C}"/>
    <cellStyle name="Comma 56" xfId="27825" xr:uid="{BBEDF91E-0772-4C6D-81E6-C0D166F26350}"/>
    <cellStyle name="Comma 57" xfId="27826" xr:uid="{3A759BCB-8605-4B4C-898A-28BD386284C1}"/>
    <cellStyle name="Comma 58" xfId="27827" xr:uid="{C26EE91E-BBF9-4857-9019-4D6C89A1A536}"/>
    <cellStyle name="Comma 59" xfId="27828" xr:uid="{123BF7B7-D2D0-4396-989C-60F45F45488A}"/>
    <cellStyle name="Comma 6" xfId="353" xr:uid="{46997183-9E19-468A-A44D-15811D2AFB0C}"/>
    <cellStyle name="Comma 6 10" xfId="2804" xr:uid="{3DC46D67-C720-44AD-85A7-F03CBF4F329C}"/>
    <cellStyle name="Comma 6 10 2" xfId="3096" xr:uid="{634C0943-FEFD-49CA-AD4C-3316A4D0E8A5}"/>
    <cellStyle name="Comma 6 10 3" xfId="7537" xr:uid="{74B3F9B3-2A5F-4F48-B545-2B7F1E7DA1C0}"/>
    <cellStyle name="Comma 6 11" xfId="3535" xr:uid="{830D80D7-C1FE-4175-9CC8-342C34972818}"/>
    <cellStyle name="Comma 6 12" xfId="607" xr:uid="{CCCB9F97-1397-4753-B627-D4CCB604CB5E}"/>
    <cellStyle name="Comma 6 12 2" xfId="5250" xr:uid="{A210EB4E-EBBA-4828-96E8-CD4C0A08CDCA}"/>
    <cellStyle name="Comma 6 13" xfId="37814" xr:uid="{152E2B42-B38F-4582-BD38-AAD7F6757AFE}"/>
    <cellStyle name="Comma 6 14" xfId="37884" xr:uid="{D64AFC52-7CA7-41EB-8D1A-71CC13884184}"/>
    <cellStyle name="Comma 6 15" xfId="38121" xr:uid="{CC1C1937-5215-4EB3-AD7A-A45B339D60E5}"/>
    <cellStyle name="Comma 6 16" xfId="38188" xr:uid="{4E7EC100-A167-4B2A-A190-42BA9B6AB4D6}"/>
    <cellStyle name="Comma 6 17" xfId="38236" xr:uid="{5498B06C-CECF-4964-B211-D6FC73702FDB}"/>
    <cellStyle name="Comma 6 18" xfId="38440" xr:uid="{2B540112-FC9F-4F2F-ABB5-6889AB24FFF6}"/>
    <cellStyle name="Comma 6 2" xfId="354" xr:uid="{4A985676-16A5-48AA-A6D4-AA318DEEEE7B}"/>
    <cellStyle name="Comma 6 2 10" xfId="3097" xr:uid="{11963461-D021-41C6-844C-A117F8C6DCB8}"/>
    <cellStyle name="Comma 6 2 11" xfId="3613" xr:uid="{48616850-932A-4EE9-9ACD-D5CA5A878B53}"/>
    <cellStyle name="Comma 6 2 12" xfId="2129" xr:uid="{5BD6823F-336D-455B-96EE-6EDCA8EAC92A}"/>
    <cellStyle name="Comma 6 2 13" xfId="5344" xr:uid="{85FA87FB-BF1E-42A1-B65B-AB1524167D48}"/>
    <cellStyle name="Comma 6 2 14" xfId="4913" xr:uid="{D3E49537-376D-41A1-AABC-5B87777C3F12}"/>
    <cellStyle name="Comma 6 2 15" xfId="4475" xr:uid="{BD8F1B9D-8CD0-461A-BA97-61C5E2B0309F}"/>
    <cellStyle name="Comma 6 2 2" xfId="685" xr:uid="{51F80556-AD43-47D5-87FF-343D68511E8A}"/>
    <cellStyle name="Comma 6 2 2 2" xfId="2440" xr:uid="{E5C0FC76-E906-4964-9C24-F94CA92653F4}"/>
    <cellStyle name="Comma 6 2 2 2 2" xfId="3098" xr:uid="{B4CF4BFB-323D-48BF-B398-76B2A214A3F3}"/>
    <cellStyle name="Comma 6 2 2 2 3" xfId="5738" xr:uid="{13D3AACB-6B78-4DFB-8352-939215CFAF0F}"/>
    <cellStyle name="Comma 6 2 2 2 4" xfId="5073" xr:uid="{B13D6D26-D384-4198-8599-646506454283}"/>
    <cellStyle name="Comma 6 2 2 2 5" xfId="4701" xr:uid="{FB65C72B-C1B1-4B94-9117-7413B9BB4A56}"/>
    <cellStyle name="Comma 6 2 2 3" xfId="2649" xr:uid="{77159B71-841B-4169-A212-8F92CE4DA211}"/>
    <cellStyle name="Comma 6 2 2 3 2" xfId="3099" xr:uid="{F7096B10-8879-4F25-B630-2159513F595F}"/>
    <cellStyle name="Comma 6 2 2 3 3" xfId="5899" xr:uid="{5BC3FF38-D9A3-4C0C-B8E0-2A539F474AFC}"/>
    <cellStyle name="Comma 6 2 2 4" xfId="3100" xr:uid="{8A223F1E-87A7-48AB-A0C3-20D60A6F90C2}"/>
    <cellStyle name="Comma 6 2 2 5" xfId="3614" xr:uid="{36B2A9A4-CE67-4CCB-8589-8490E3C82D41}"/>
    <cellStyle name="Comma 6 2 2 6" xfId="2130" xr:uid="{75037181-1486-4CA3-96F1-2E46EA8B9EA2}"/>
    <cellStyle name="Comma 6 2 2 7" xfId="5430" xr:uid="{024DFE7F-D79F-4375-A92E-66DA05716280}"/>
    <cellStyle name="Comma 6 2 2 8" xfId="4914" xr:uid="{5A00B448-BD6D-411A-8744-C74FBB01AA46}"/>
    <cellStyle name="Comma 6 2 3" xfId="686" xr:uid="{288B16A6-2ADC-450B-BA13-890327601260}"/>
    <cellStyle name="Comma 6 2 3 2" xfId="2650" xr:uid="{0972BCB3-68F0-47A1-8CF8-11EA07B9ED4A}"/>
    <cellStyle name="Comma 6 2 3 2 2" xfId="3101" xr:uid="{A6D437A1-26F9-4CB9-8F24-C42F9EAC82E8}"/>
    <cellStyle name="Comma 6 2 3 2 3" xfId="5782" xr:uid="{FD70EA7A-3FAB-44F6-881A-03A9CF19E7FE}"/>
    <cellStyle name="Comma 6 2 3 3" xfId="3102" xr:uid="{A5A5A20A-FAF8-46FD-BF33-1D9B26379FDB}"/>
    <cellStyle name="Comma 6 2 3 3 2" xfId="5900" xr:uid="{4F2E6810-B1CA-4C27-8670-FC2D6BC1F699}"/>
    <cellStyle name="Comma 6 2 3 4" xfId="3615" xr:uid="{1243F78B-2A98-4736-9A1F-6F22C8A21E50}"/>
    <cellStyle name="Comma 6 2 3 5" xfId="2439" xr:uid="{813A0AC8-377F-4AA3-B261-831BDEC8A534}"/>
    <cellStyle name="Comma 6 2 3 6" xfId="5559" xr:uid="{0FAE24AF-4B35-44FF-8DA4-14B542BAC4C5}"/>
    <cellStyle name="Comma 6 2 3 7" xfId="4915" xr:uid="{43F6001A-D807-495E-9A70-1456324BF3D7}"/>
    <cellStyle name="Comma 6 2 3 8" xfId="4638" xr:uid="{46AEF120-D03A-442A-817C-EAEE902F0B29}"/>
    <cellStyle name="Comma 6 2 4" xfId="687" xr:uid="{5CF967B1-043F-4FC8-B2D0-34E07C066C9A}"/>
    <cellStyle name="Comma 6 2 4 2" xfId="3103" xr:uid="{16AF30F6-ADD7-4417-BB1C-66AA94F3F6DC}"/>
    <cellStyle name="Comma 6 2 4 2 2" xfId="5843" xr:uid="{92278D78-A28C-4D02-9131-5FD373B30D75}"/>
    <cellStyle name="Comma 6 2 4 3" xfId="3616" xr:uid="{9EC7BDDC-EDA3-4638-B22C-7B128F146DC7}"/>
    <cellStyle name="Comma 6 2 4 3 2" xfId="5901" xr:uid="{5C901BEB-CF1E-42A9-8784-5E808CC0700C}"/>
    <cellStyle name="Comma 6 2 4 4" xfId="2651" xr:uid="{7D9EAC61-C14B-4C5C-9F99-B5793FE24060}"/>
    <cellStyle name="Comma 6 2 4 5" xfId="5636" xr:uid="{C6E0BD32-156B-4CC0-93E9-C45330F78FAB}"/>
    <cellStyle name="Comma 6 2 5" xfId="688" xr:uid="{7DD9B7BA-8B86-414C-BCAB-A7F1BB8C4EBE}"/>
    <cellStyle name="Comma 6 2 5 2" xfId="3104" xr:uid="{FD4DC367-F87F-4E53-9D92-8F051986A98E}"/>
    <cellStyle name="Comma 6 2 5 2 2" xfId="5902" xr:uid="{3E7ECAF5-A062-4DF4-9E8A-BDFF325929FE}"/>
    <cellStyle name="Comma 6 2 5 3" xfId="3617" xr:uid="{2C21F458-CBB5-4806-A4D7-D19D71CE1E32}"/>
    <cellStyle name="Comma 6 2 5 4" xfId="2652" xr:uid="{D6CE03AD-E34D-456A-9F67-E68855FFE078}"/>
    <cellStyle name="Comma 6 2 5 5" xfId="5722" xr:uid="{457003A8-B983-4416-BE86-DF00D39158A2}"/>
    <cellStyle name="Comma 6 2 6" xfId="689" xr:uid="{73349F03-653E-4B45-BAF7-8FE8E10FDBB7}"/>
    <cellStyle name="Comma 6 2 6 2" xfId="3105" xr:uid="{32CF1577-0D7A-4E0B-A772-C05E1A5967EA}"/>
    <cellStyle name="Comma 6 2 6 3" xfId="3618" xr:uid="{FA7F326C-DA21-4CD8-A91F-3BEA72298F33}"/>
    <cellStyle name="Comma 6 2 6 4" xfId="2653" xr:uid="{462ADCA4-2194-4498-AC28-BE61B8CF6C7A}"/>
    <cellStyle name="Comma 6 2 6 5" xfId="5903" xr:uid="{39985DBD-33E8-450F-B91C-977FE420EDEE}"/>
    <cellStyle name="Comma 6 2 7" xfId="690" xr:uid="{BB4F6A18-1D18-416D-A7FA-0B9ED09B4D84}"/>
    <cellStyle name="Comma 6 2 7 2" xfId="3106" xr:uid="{080C133D-A6E4-4850-AFE4-E5262317C6B8}"/>
    <cellStyle name="Comma 6 2 7 3" xfId="3619" xr:uid="{C8FD1682-6E86-4FC3-B53C-5CD4C68913E9}"/>
    <cellStyle name="Comma 6 2 7 4" xfId="2654" xr:uid="{DC831427-9F48-4578-AE89-1ABC560BEB75}"/>
    <cellStyle name="Comma 6 2 7 5" xfId="5904" xr:uid="{9C41ADE2-2DF9-4265-8A6D-F4159168BED3}"/>
    <cellStyle name="Comma 6 2 8" xfId="691" xr:uid="{D7E2CF07-9FEC-4CF2-9ADD-8896FA8F9E50}"/>
    <cellStyle name="Comma 6 2 8 2" xfId="3107" xr:uid="{AF732551-C1F4-4F92-B51D-EB1F2C823D3A}"/>
    <cellStyle name="Comma 6 2 8 3" xfId="3620" xr:uid="{F823A2B2-CA75-4B54-AD9F-604BD039227E}"/>
    <cellStyle name="Comma 6 2 8 4" xfId="2655" xr:uid="{E70217AC-E916-4B8D-BAA5-A12C9D51D9C8}"/>
    <cellStyle name="Comma 6 2 8 5" xfId="5905" xr:uid="{514FB036-549E-445D-B085-54D219408B48}"/>
    <cellStyle name="Comma 6 2 9" xfId="2648" xr:uid="{818EF4A6-2CAD-4F27-80C0-0A6CC66F9A8B}"/>
    <cellStyle name="Comma 6 2 9 2" xfId="3108" xr:uid="{178EDE59-9361-4923-AD4F-0057C1B8B443}"/>
    <cellStyle name="Comma 6 2 9 3" xfId="5898" xr:uid="{38FEB074-FC32-44FB-9CED-BA70D25D3A88}"/>
    <cellStyle name="Comma 6 3" xfId="355" xr:uid="{5F908F96-1389-4F18-ACE9-D7D69D7573FB}"/>
    <cellStyle name="Comma 6 3 2" xfId="2656" xr:uid="{1859E67E-1E9C-46B7-81D6-ED41E8D5BE22}"/>
    <cellStyle name="Comma 6 3 2 2" xfId="3109" xr:uid="{37F14117-ADA8-4F03-8D26-02BB1006E387}"/>
    <cellStyle name="Comma 6 3 2 2 2" xfId="27829" xr:uid="{0D9F66D1-2733-49BB-A7B4-D923965E024F}"/>
    <cellStyle name="Comma 6 3 2 3" xfId="5434" xr:uid="{A75AA440-072F-42AC-8E10-98AEE26C3D59}"/>
    <cellStyle name="Comma 6 3 3" xfId="3110" xr:uid="{EDFF1E2F-78DD-49AE-8147-FA5028356CF7}"/>
    <cellStyle name="Comma 6 3 3 2" xfId="5499" xr:uid="{AA2C97E5-B3B6-45E1-B79A-74BC8ED30EB5}"/>
    <cellStyle name="Comma 6 3 4" xfId="3621" xr:uid="{97154FE0-4344-49C8-B729-63A906D93D02}"/>
    <cellStyle name="Comma 6 3 4 2" xfId="5906" xr:uid="{4D52EA38-1BD2-4C04-A243-F80C03A03C02}"/>
    <cellStyle name="Comma 6 3 5" xfId="2319" xr:uid="{BE470C2A-5991-4CD9-9752-E59307656AC3}"/>
    <cellStyle name="Comma 6 3 6" xfId="5349" xr:uid="{B987CF32-B6CA-46AB-920D-7F60B6610144}"/>
    <cellStyle name="Comma 6 3 7" xfId="4916" xr:uid="{B48A9434-D701-4200-BD06-05073A0EA55D}"/>
    <cellStyle name="Comma 6 3 8" xfId="4478" xr:uid="{DEB12A84-3D52-45EF-B336-D326C21E2D80}"/>
    <cellStyle name="Comma 6 4" xfId="573" xr:uid="{3C8257EF-E7B0-420D-AFCC-249D40396F32}"/>
    <cellStyle name="Comma 6 4 2" xfId="3111" xr:uid="{180336CB-CDA0-49BC-82D1-89BBEC243CD3}"/>
    <cellStyle name="Comma 6 4 2 2" xfId="5721" xr:uid="{D976460C-9997-4B7E-835E-5F90DCFD592B}"/>
    <cellStyle name="Comma 6 4 3" xfId="3622" xr:uid="{EF93FB04-81D1-4243-A563-3CA7FE6E209D}"/>
    <cellStyle name="Comma 6 4 3 2" xfId="5495" xr:uid="{02FAF010-7206-402C-A17D-22F2CAF13EE1}"/>
    <cellStyle name="Comma 6 4 4" xfId="2657" xr:uid="{81C638DE-0C0F-44B5-98D3-55186B38199F}"/>
    <cellStyle name="Comma 6 4 5" xfId="692" xr:uid="{D0879CC2-23FF-483E-8F31-E04E4F19B9AF}"/>
    <cellStyle name="Comma 6 4 5 2" xfId="5407" xr:uid="{EA77397A-C621-443B-A20A-7D790B891C4D}"/>
    <cellStyle name="Comma 6 4 6" xfId="4917" xr:uid="{7089A5E0-95DD-4ED0-8DC1-2835103AC9ED}"/>
    <cellStyle name="Comma 6 4 7" xfId="4509" xr:uid="{ADAA78F8-3D77-4A51-A3C8-98D396A7FFE0}"/>
    <cellStyle name="Comma 6 5" xfId="693" xr:uid="{15AA7219-8FCB-468B-828F-31FAC1952C7D}"/>
    <cellStyle name="Comma 6 5 2" xfId="3112" xr:uid="{8FE2F7D3-131F-4503-84AE-4DC2C8E7BE1C}"/>
    <cellStyle name="Comma 6 5 2 2" xfId="5737" xr:uid="{6C76D7AF-E46C-4B5D-A408-397857CA1482}"/>
    <cellStyle name="Comma 6 5 3" xfId="3623" xr:uid="{96139109-E967-4A29-A410-8DFD2B6D4EF9}"/>
    <cellStyle name="Comma 6 5 3 2" xfId="5518" xr:uid="{1D09141B-9117-41CC-895C-2DE0E158E88B}"/>
    <cellStyle name="Comma 6 5 4" xfId="2658" xr:uid="{2A3C8994-EF0A-4F3D-8BE3-28592F19ABC4}"/>
    <cellStyle name="Comma 6 5 5" xfId="5321" xr:uid="{18125800-E320-4678-AAC6-66AE0FCBA621}"/>
    <cellStyle name="Comma 6 5 6" xfId="4918" xr:uid="{B8A7483C-D78E-43FE-AD05-27BA6C1FEE7F}"/>
    <cellStyle name="Comma 6 5 7" xfId="4543" xr:uid="{BDC3BEE6-0004-4B28-B7A3-3517FE596C89}"/>
    <cellStyle name="Comma 6 6" xfId="694" xr:uid="{36422B9B-F169-4A1B-9BE8-D74C4E098F16}"/>
    <cellStyle name="Comma 6 6 2" xfId="3113" xr:uid="{ED5076EF-CC41-43D0-A6AF-925A753A1534}"/>
    <cellStyle name="Comma 6 6 2 2" xfId="5781" xr:uid="{C100724C-CE11-4B1E-B6C0-33FE03B9D946}"/>
    <cellStyle name="Comma 6 6 3" xfId="3624" xr:uid="{E1B01234-3A43-4FA4-928C-7BC9219F5139}"/>
    <cellStyle name="Comma 6 6 4" xfId="2659" xr:uid="{354F1464-2952-4D64-82B0-5881431A5BE7}"/>
    <cellStyle name="Comma 6 6 5" xfId="5558" xr:uid="{3F72CCCA-9C20-4BF1-AD9A-EAF161AE1BD8}"/>
    <cellStyle name="Comma 6 6 6" xfId="4919" xr:uid="{0B35593D-1185-47CC-B31D-560FE828E705}"/>
    <cellStyle name="Comma 6 6 7" xfId="4739" xr:uid="{9878711D-68D9-4F50-B65F-ED9B32BC6FB8}"/>
    <cellStyle name="Comma 6 7" xfId="695" xr:uid="{13739F1F-EBA7-4941-807C-D8BDC96C8516}"/>
    <cellStyle name="Comma 6 7 2" xfId="3114" xr:uid="{A748E85E-12A0-4F57-B9D6-9848BAF497A1}"/>
    <cellStyle name="Comma 6 7 2 2" xfId="5828" xr:uid="{F7A5BCE6-AEBB-4818-873E-18628BDD41CD}"/>
    <cellStyle name="Comma 6 7 3" xfId="3625" xr:uid="{B793DC76-844C-43A3-AA21-42CC652FCD22}"/>
    <cellStyle name="Comma 6 7 3 2" xfId="5907" xr:uid="{A85FC2B6-134A-41C7-B2C1-943AA578B8CD}"/>
    <cellStyle name="Comma 6 7 4" xfId="2660" xr:uid="{0A0E5A64-CDCE-48D2-899C-1C2DF32C7F0E}"/>
    <cellStyle name="Comma 6 7 5" xfId="5603" xr:uid="{58E2D6C6-5DD9-4677-8F2F-BF0A2C2C4A59}"/>
    <cellStyle name="Comma 6 8" xfId="696" xr:uid="{20F99381-8E0C-437C-98BF-D6ECE190F4B3}"/>
    <cellStyle name="Comma 6 8 2" xfId="3115" xr:uid="{DF54AEA4-A722-44D9-B7DF-60A3306FDCA2}"/>
    <cellStyle name="Comma 6 8 2 2" xfId="5908" xr:uid="{A1F40351-A971-4A22-BE8B-05691836744A}"/>
    <cellStyle name="Comma 6 8 3" xfId="3626" xr:uid="{A4BD8063-4FC5-4538-A006-F26FBE06AA47}"/>
    <cellStyle name="Comma 6 8 4" xfId="2661" xr:uid="{36DB3F53-EEF0-428C-AD6A-035BEDCB65BE}"/>
    <cellStyle name="Comma 6 8 5" xfId="5447" xr:uid="{C9FE6CBE-1594-4CB8-8D1A-4C3F2987AAA1}"/>
    <cellStyle name="Comma 6 9" xfId="697" xr:uid="{46EC6029-DF72-4DB5-A8D7-A691E8089962}"/>
    <cellStyle name="Comma 6 9 2" xfId="3116" xr:uid="{98E79969-2DAB-4A56-9500-7058429A6639}"/>
    <cellStyle name="Comma 6 9 2 2" xfId="7506" xr:uid="{3DB5A1BF-9DF5-4E03-8A63-CCBC268D588C}"/>
    <cellStyle name="Comma 6 9 3" xfId="3627" xr:uid="{F4891F2B-ECC1-4EDA-90D4-2F0B53C474B1}"/>
    <cellStyle name="Comma 6 9 4" xfId="2647" xr:uid="{BBADB83B-E332-4B64-87AA-BF4DEB8B147C}"/>
    <cellStyle name="Comma 6 9 5" xfId="4424" xr:uid="{EEE1EA58-B5BE-4F73-928F-9D699A7D01CE}"/>
    <cellStyle name="Comma 6 9 6" xfId="6711" xr:uid="{418AF71E-E4C8-4C25-88FD-87EDB6725093}"/>
    <cellStyle name="Comma 60" xfId="37707" xr:uid="{26699968-8AC8-40B9-8285-64BCFBE74D39}"/>
    <cellStyle name="Comma 61" xfId="608" xr:uid="{E80184DB-32E2-4449-B3AF-FF433712D4ED}"/>
    <cellStyle name="Comma 61 2" xfId="4510" xr:uid="{B7E0DFC5-E1BC-4094-94EB-36C7067D4069}"/>
    <cellStyle name="Comma 61 2 2" xfId="4702" xr:uid="{92055FCC-4A0A-482E-8FB7-449DF6AA967C}"/>
    <cellStyle name="Comma 61 2 3" xfId="5875" xr:uid="{8FC8E4F3-7860-43AF-A879-35CD832F5CDD}"/>
    <cellStyle name="Comma 61 3" xfId="4668" xr:uid="{5876BB37-149A-4FC6-AD68-C3FA14E83F62}"/>
    <cellStyle name="Comma 61 4" xfId="4870" xr:uid="{02EAEC83-42F6-4E78-87AD-E3E3C3E179E5}"/>
    <cellStyle name="Comma 62" xfId="5205" xr:uid="{B9C363CF-C2AB-4E58-BAC5-810D5148DEDA}"/>
    <cellStyle name="Comma 63" xfId="52" xr:uid="{AFA00C42-104F-4476-A9F2-118AFB5817A0}"/>
    <cellStyle name="Comma 63 2" xfId="104" xr:uid="{E14C1239-E8C2-41A6-9908-5A2C3E472E50}"/>
    <cellStyle name="Comma 63 2 2" xfId="38319" xr:uid="{FC372770-AA85-47F9-B1D5-3DDD5215C51A}"/>
    <cellStyle name="Comma 63 2 3" xfId="38380" xr:uid="{9344C6F5-B3B5-475A-B5E3-9AA285EF63C2}"/>
    <cellStyle name="Comma 63 2 4" xfId="38473" xr:uid="{57B974DD-3C5B-4A01-835C-C47B144687AD}"/>
    <cellStyle name="Comma 63 3" xfId="38288" xr:uid="{AB6D9C80-0FA1-46B8-B935-0FBDCE240DE2}"/>
    <cellStyle name="Comma 63 3 2" xfId="38444" xr:uid="{9EB885BB-CB8C-42AF-B2D1-34B385541C21}"/>
    <cellStyle name="Comma 63 4" xfId="38345" xr:uid="{252436AC-8D3F-4904-98E4-55C5D01969A2}"/>
    <cellStyle name="Comma 63 5" xfId="38441" xr:uid="{6CE4F3D8-2730-4401-9F5C-D7668D06EC4F}"/>
    <cellStyle name="Comma 64" xfId="4455" xr:uid="{19161043-4345-45A6-B077-4F2AE2C3F7B6}"/>
    <cellStyle name="Comma 64 2" xfId="4819" xr:uid="{03ECDD91-A52C-42B6-986F-9B8863A18C8B}"/>
    <cellStyle name="Comma 65" xfId="4456" xr:uid="{9E1ECA58-3063-4D79-8390-B2A6ED6B6055}"/>
    <cellStyle name="Comma 66" xfId="37810" xr:uid="{4A1490C5-CBF6-4520-B230-F911A6B2FC73}"/>
    <cellStyle name="Comma 67" xfId="37816" xr:uid="{195013CC-0D6D-4FD6-B118-84A974A52C36}"/>
    <cellStyle name="Comma 68" xfId="95" xr:uid="{19C377F3-C829-4EE4-A58B-1523FFD06F2B}"/>
    <cellStyle name="Comma 68 2" xfId="38312" xr:uid="{7A9160D1-36F5-4795-B3DF-B8F8CD8CF4F9}"/>
    <cellStyle name="Comma 68 3" xfId="38372" xr:uid="{C39AB7D2-D8D6-4D15-8F4A-108818F328AE}"/>
    <cellStyle name="Comma 68 4" xfId="37892" xr:uid="{C944FA47-60EA-4386-8441-7BEC9148916D}"/>
    <cellStyle name="Comma 68 5" xfId="38466" xr:uid="{1587170D-165C-44B5-999E-EB6C6C62C2CB}"/>
    <cellStyle name="Comma 69" xfId="37912" xr:uid="{F57E164A-54F4-4CA4-B8B2-D93F9FB8388C}"/>
    <cellStyle name="Comma 69 2" xfId="37950" xr:uid="{C94D5137-895A-449E-A85B-A31287727E70}"/>
    <cellStyle name="Comma 7" xfId="356" xr:uid="{DFC388EA-6FB3-4E50-BE32-F90B709BCE00}"/>
    <cellStyle name="Comma 7 10" xfId="4871" xr:uid="{4F23FBEA-8470-4D32-9EAE-7983B65CE394}"/>
    <cellStyle name="Comma 7 10 2" xfId="37901" xr:uid="{6FC86AFC-1197-401A-B5A9-025F7C47B632}"/>
    <cellStyle name="Comma 7 11" xfId="38195" xr:uid="{6A7C769A-F018-4C31-BD0B-5F6ECAFECF06}"/>
    <cellStyle name="Comma 7 12" xfId="38242" xr:uid="{3B10297E-9F30-44B8-B46C-2854980467A3}"/>
    <cellStyle name="Comma 7 13" xfId="38429" xr:uid="{461C8419-FBD0-4EE5-8C48-63AF0E8DB2E2}"/>
    <cellStyle name="Comma 7 2" xfId="357" xr:uid="{BF0704F7-796E-4A24-8D3F-04FB9087E5B1}"/>
    <cellStyle name="Comma 7 2 10" xfId="3117" xr:uid="{2E28CCEA-F4F4-4892-91FB-00FBB70C7D06}"/>
    <cellStyle name="Comma 7 2 10 2" xfId="5909" xr:uid="{C28A0BBD-8F6D-45B2-B124-2DDD1A1D56C5}"/>
    <cellStyle name="Comma 7 2 11" xfId="3628" xr:uid="{108B9B16-381A-4FEF-8058-275B1E731ED1}"/>
    <cellStyle name="Comma 7 2 12" xfId="2663" xr:uid="{5043D35C-7348-4058-8063-1FF9460A9B58}"/>
    <cellStyle name="Comma 7 2 13" xfId="5374" xr:uid="{7B94B5DC-18F7-451B-806D-BEA2AA681EA7}"/>
    <cellStyle name="Comma 7 2 14" xfId="4920" xr:uid="{577F11DB-AFEA-4EC9-9220-7D376726FB4A}"/>
    <cellStyle name="Comma 7 2 15" xfId="4463" xr:uid="{6344C3BE-7768-4608-9245-D6C27C12C028}"/>
    <cellStyle name="Comma 7 2 2" xfId="698" xr:uid="{0003078D-EF15-4652-99DB-3E1E78345FD6}"/>
    <cellStyle name="Comma 7 2 2 2" xfId="3118" xr:uid="{C9E8CA9E-60FE-4C5C-8396-E85226CCC349}"/>
    <cellStyle name="Comma 7 2 2 2 2" xfId="5760" xr:uid="{EBFE5E1A-D7B5-4075-A289-0FC5C4A93AD6}"/>
    <cellStyle name="Comma 7 2 2 3" xfId="3629" xr:uid="{184B0495-F798-41BD-8DD1-8A71513CDF48}"/>
    <cellStyle name="Comma 7 2 2 3 2" xfId="5910" xr:uid="{B0ED4817-0087-4658-8560-ED749109BA49}"/>
    <cellStyle name="Comma 7 2 2 4" xfId="2664" xr:uid="{3AD602CD-9F31-4102-BAAE-C65124A6C320}"/>
    <cellStyle name="Comma 7 2 2 5" xfId="5538" xr:uid="{848CF947-57A5-429B-8118-1FCBA998866C}"/>
    <cellStyle name="Comma 7 2 2 6" xfId="4921" xr:uid="{693F7F9E-92FD-402B-A8D4-E49364C28357}"/>
    <cellStyle name="Comma 7 2 2 7" xfId="4703" xr:uid="{4904DA2D-C303-4BCA-8568-C46AA8E698EF}"/>
    <cellStyle name="Comma 7 2 3" xfId="699" xr:uid="{4C17B4BA-C1F5-4925-A9BB-6B0BA986DA14}"/>
    <cellStyle name="Comma 7 2 3 2" xfId="3119" xr:uid="{79B0AB5F-7C42-4BA7-B458-A2DEC716DA0A}"/>
    <cellStyle name="Comma 7 2 3 2 2" xfId="5804" xr:uid="{5BE1F704-4E84-4FAC-BDB4-0434A8DE7108}"/>
    <cellStyle name="Comma 7 2 3 3" xfId="3630" xr:uid="{6F39279C-E571-49ED-82B7-D75A34962DAB}"/>
    <cellStyle name="Comma 7 2 3 3 2" xfId="5911" xr:uid="{143BC12B-27B3-41B9-934A-A255C7A0D03B}"/>
    <cellStyle name="Comma 7 2 3 4" xfId="2665" xr:uid="{DCF5384D-AE85-4E04-856F-210D73B44E15}"/>
    <cellStyle name="Comma 7 2 3 5" xfId="5580" xr:uid="{D7387ED4-DFD6-49E1-804D-42151A42BCAA}"/>
    <cellStyle name="Comma 7 2 3 6" xfId="4922" xr:uid="{193C136E-54F3-474C-A623-4414F88CBF54}"/>
    <cellStyle name="Comma 7 2 3 7" xfId="4639" xr:uid="{9B890BFB-9866-4B77-B49D-3FE77F131DEB}"/>
    <cellStyle name="Comma 7 2 4" xfId="700" xr:uid="{FF4E105E-BF0D-45E0-8D9D-0B5F3AFD8AB8}"/>
    <cellStyle name="Comma 7 2 4 2" xfId="3120" xr:uid="{A2BB24B3-53A3-4E52-B947-D81AEC66E3DD}"/>
    <cellStyle name="Comma 7 2 4 2 2" xfId="5848" xr:uid="{3679B8BE-07ED-4C01-8023-7E7465745650}"/>
    <cellStyle name="Comma 7 2 4 3" xfId="3631" xr:uid="{7FCB118E-8021-4C6C-8D59-36650F08FA39}"/>
    <cellStyle name="Comma 7 2 4 3 2" xfId="5912" xr:uid="{627C0FF7-383C-415D-AAAB-74C9F69FC433}"/>
    <cellStyle name="Comma 7 2 4 4" xfId="2666" xr:uid="{CC1972EE-6955-4228-9A29-FBDA4EA0FF15}"/>
    <cellStyle name="Comma 7 2 4 5" xfId="5641" xr:uid="{34CA990B-4902-4F82-BED0-634FEBEE4526}"/>
    <cellStyle name="Comma 7 2 5" xfId="701" xr:uid="{6619ED3E-29CB-4222-88FD-AA1B103C196A}"/>
    <cellStyle name="Comma 7 2 5 2" xfId="3121" xr:uid="{B5074B5C-9F57-4DB0-92DF-8846B7BFB6C5}"/>
    <cellStyle name="Comma 7 2 5 2 2" xfId="5913" xr:uid="{FA6B0E64-F5EB-4948-A103-EC0B12F3764D}"/>
    <cellStyle name="Comma 7 2 5 3" xfId="3632" xr:uid="{B433F8FD-9B88-471F-9E5A-138028270B7C}"/>
    <cellStyle name="Comma 7 2 5 4" xfId="2667" xr:uid="{BFCDCBC5-8AEE-49F5-8A09-DDFCFDD681C3}"/>
    <cellStyle name="Comma 7 2 5 5" xfId="5724" xr:uid="{8C8F3F61-8D36-4FB5-8BCB-993AE5DE1381}"/>
    <cellStyle name="Comma 7 2 6" xfId="702" xr:uid="{70FA10C9-A986-47A1-9A7B-DFF3F415EA38}"/>
    <cellStyle name="Comma 7 2 6 2" xfId="3122" xr:uid="{010E5CD1-A344-4ADA-A701-23CEDA06640A}"/>
    <cellStyle name="Comma 7 2 6 2 2" xfId="5914" xr:uid="{1EC98E5E-137B-4F21-A4DB-F5B6EA74BD39}"/>
    <cellStyle name="Comma 7 2 6 3" xfId="3633" xr:uid="{26D35F65-8A6E-4F9D-A8D9-EF112D41BA06}"/>
    <cellStyle name="Comma 7 2 6 4" xfId="2668" xr:uid="{316AFE07-FAB4-405F-A881-D90F960551FB}"/>
    <cellStyle name="Comma 7 2 6 5" xfId="5497" xr:uid="{4779AA8A-3E11-42BF-B01F-F5334EF0E875}"/>
    <cellStyle name="Comma 7 2 7" xfId="703" xr:uid="{EB4A0A50-0FE8-468B-8FFA-ED43E332BFEC}"/>
    <cellStyle name="Comma 7 2 7 2" xfId="3123" xr:uid="{A1BAE9C0-3B04-4A74-8709-F87CFF99B843}"/>
    <cellStyle name="Comma 7 2 7 3" xfId="3634" xr:uid="{F76264AD-8266-489C-970A-EAA1DF4F4A54}"/>
    <cellStyle name="Comma 7 2 7 4" xfId="2669" xr:uid="{4240D24E-DD62-4BF7-ADE0-32D71F53278B}"/>
    <cellStyle name="Comma 7 2 7 5" xfId="5915" xr:uid="{6A350E30-95BC-4C23-B529-B7B1FDA51FAB}"/>
    <cellStyle name="Comma 7 2 8" xfId="704" xr:uid="{70E5B2B9-03B3-4B44-9BE2-345B312DE3FD}"/>
    <cellStyle name="Comma 7 2 8 2" xfId="3124" xr:uid="{68F067DD-7F0B-4C4D-8A21-4B2D969CB646}"/>
    <cellStyle name="Comma 7 2 8 3" xfId="3635" xr:uid="{4E977031-E679-4FA0-9025-7866802361AA}"/>
    <cellStyle name="Comma 7 2 8 4" xfId="2670" xr:uid="{FD6A17B7-A525-442E-8B39-94477ECB62FF}"/>
    <cellStyle name="Comma 7 2 8 5" xfId="5916" xr:uid="{A88433F3-BCC1-41C5-9DBC-CBF6A7CC9F6F}"/>
    <cellStyle name="Comma 7 2 9" xfId="705" xr:uid="{716A1B01-C4F6-45A3-BB57-61BB7C663D8E}"/>
    <cellStyle name="Comma 7 2 9 2" xfId="3125" xr:uid="{2EE8837E-5778-433D-B802-82A18E2487C6}"/>
    <cellStyle name="Comma 7 2 9 3" xfId="3636" xr:uid="{8A2649B6-3CCF-4506-86F2-B0986C2E9907}"/>
    <cellStyle name="Comma 7 2 9 4" xfId="2671" xr:uid="{C8B50130-30E5-414D-B50F-A9CA44A00196}"/>
    <cellStyle name="Comma 7 2 9 5" xfId="5917" xr:uid="{3F80CF5E-279E-436E-BE2A-D92136934843}"/>
    <cellStyle name="Comma 7 3" xfId="577" xr:uid="{B9CC590F-B8E9-4EAA-BE29-378AE5369D02}"/>
    <cellStyle name="Comma 7 3 2" xfId="3126" xr:uid="{45DA7E8B-26E1-4F7D-BF00-F9AD9181AB43}"/>
    <cellStyle name="Comma 7 3 2 2" xfId="27830" xr:uid="{49609CF2-3F00-431A-A63F-9202EEC949B5}"/>
    <cellStyle name="Comma 7 3 2 3" xfId="5726" xr:uid="{7F571709-7C7F-4816-A2A4-C7C17809AE57}"/>
    <cellStyle name="Comma 7 3 3" xfId="3637" xr:uid="{7908A1E5-FF7D-403A-BAF6-FEA85D431880}"/>
    <cellStyle name="Comma 7 3 3 2" xfId="5501" xr:uid="{F15DB3A2-62B8-4FA1-9D62-1E07B17F7F12}"/>
    <cellStyle name="Comma 7 3 4" xfId="2672" xr:uid="{80428BF2-C4B5-4C62-9418-87A9618114CB}"/>
    <cellStyle name="Comma 7 3 5" xfId="706" xr:uid="{5F465503-D6FB-4EA1-B5B3-8D26C973C1E0}"/>
    <cellStyle name="Comma 7 3 5 2" xfId="5351" xr:uid="{D03B54B8-7689-448A-ABB9-E31189B60325}"/>
    <cellStyle name="Comma 7 3 6" xfId="4923" xr:uid="{15129187-2CB2-42AE-B4A3-CC3B25D5B6A5}"/>
    <cellStyle name="Comma 7 3 7" xfId="4511" xr:uid="{205BC7B8-B064-4563-9E9C-06E02AFCA63F}"/>
    <cellStyle name="Comma 7 4" xfId="2662" xr:uid="{58187A73-9ABC-430C-AF92-60F3A1C79B01}"/>
    <cellStyle name="Comma 7 4 2" xfId="3127" xr:uid="{F32469A5-026E-4E27-9202-2A71E1DB0DF5}"/>
    <cellStyle name="Comma 7 4 2 2" xfId="5742" xr:uid="{50194911-3330-42AC-AD5A-F129227B157E}"/>
    <cellStyle name="Comma 7 4 3" xfId="7538" xr:uid="{71A02F74-5965-4097-AC2A-7F80592CAFD1}"/>
    <cellStyle name="Comma 7 4 4" xfId="5520" xr:uid="{6ACBC7BC-6D7C-42BC-B686-4B53E3EC7CE4}"/>
    <cellStyle name="Comma 7 4 5" xfId="5083" xr:uid="{22B9E5F8-14AB-4EEE-86EE-4044DB46BD61}"/>
    <cellStyle name="Comma 7 4 6" xfId="4741" xr:uid="{F151A748-15AD-43B9-9434-034587B3CA73}"/>
    <cellStyle name="Comma 7 5" xfId="3536" xr:uid="{FD7ED5A5-3702-4A3F-84FF-B0A88D9587F9}"/>
    <cellStyle name="Comma 7 5 2" xfId="5787" xr:uid="{0292D415-0B44-4A0A-B4A0-BDFC3FC08D64}"/>
    <cellStyle name="Comma 7 5 3" xfId="27831" xr:uid="{943AFEFF-C60C-4306-9A21-B47CFCFE78CA}"/>
    <cellStyle name="Comma 7 5 4" xfId="5563" xr:uid="{9E1355CE-6B19-454D-BE41-1BA7AEB7492B}"/>
    <cellStyle name="Comma 7 5 5" xfId="5124" xr:uid="{53D05627-EB79-45B3-A93E-2C9924752B85}"/>
    <cellStyle name="Comma 7 5 6" xfId="4811" xr:uid="{21619FE9-53B2-465D-B9BD-065104A1B8DA}"/>
    <cellStyle name="Comma 7 6" xfId="1933" xr:uid="{E27E6BEB-DF9B-4694-9630-B2761A38C403}"/>
    <cellStyle name="Comma 7 6 2" xfId="5842" xr:uid="{BA06E1E4-66B2-48DD-A59E-2FC75B333EF9}"/>
    <cellStyle name="Comma 7 6 3" xfId="27832" xr:uid="{C2EE458E-FEAD-4FDC-8ACA-91C87ED64BBE}"/>
    <cellStyle name="Comma 7 6 4" xfId="5635" xr:uid="{072ACDC3-C553-470C-A82A-10C34B439C73}"/>
    <cellStyle name="Comma 7 7" xfId="609" xr:uid="{0A904E7C-CF76-47F9-9F1F-0D1E6A070C31}"/>
    <cellStyle name="Comma 7 7 2" xfId="27833" xr:uid="{9ACA44D4-0B06-4FE9-95A9-7FCD2E2C49E1}"/>
    <cellStyle name="Comma 7 7 3" xfId="5696" xr:uid="{CBC6608A-6761-4D94-BF6F-D5AA95EB8508}"/>
    <cellStyle name="Comma 7 8" xfId="27834" xr:uid="{14E8CF12-10CD-4592-AFE9-8FFEBD9555F6}"/>
    <cellStyle name="Comma 7 9" xfId="5256" xr:uid="{B7517C80-4F2A-4F36-9660-43B99BBBA64E}"/>
    <cellStyle name="Comma 70" xfId="37910" xr:uid="{D3576520-919F-49D7-8729-989B45812045}"/>
    <cellStyle name="Comma 71" xfId="37913" xr:uid="{DF2E25E4-AA21-48B8-8021-DED5BE11D12D}"/>
    <cellStyle name="Comma 72" xfId="37920" xr:uid="{D69FA0AC-B833-4C16-B3DA-6FABCCB2C62C}"/>
    <cellStyle name="Comma 73" xfId="37935" xr:uid="{E1F64FF1-909D-40E0-B0C7-EE85B4B887AF}"/>
    <cellStyle name="Comma 74" xfId="37940" xr:uid="{085C5F84-2332-4228-A514-A96439DD8068}"/>
    <cellStyle name="Comma 75" xfId="37942" xr:uid="{1D68838A-A472-454D-9502-8028777C9081}"/>
    <cellStyle name="Comma 76" xfId="37947" xr:uid="{1E3A0035-4533-4D59-AF65-49D71A02B225}"/>
    <cellStyle name="Comma 76 2" xfId="38044" xr:uid="{588CDCB2-9092-4130-989E-697E9471F5CB}"/>
    <cellStyle name="Comma 77" xfId="37949" xr:uid="{E0001205-1145-45C0-B2B5-59A0CA0A649B}"/>
    <cellStyle name="Comma 78" xfId="4614" xr:uid="{02662E57-4EED-441C-A66F-0DF771742B9B}"/>
    <cellStyle name="Comma 78 2" xfId="4647" xr:uid="{D8EB6851-2B43-4E94-82F5-3EE362C02C6C}"/>
    <cellStyle name="Comma 78 3" xfId="4714" xr:uid="{688324D5-B9EC-471C-BAAB-B2B6C4490D92}"/>
    <cellStyle name="Comma 79" xfId="37971" xr:uid="{E14E6CB9-621A-4455-AF1E-A19EA00AEFB2}"/>
    <cellStyle name="Comma 8" xfId="358" xr:uid="{5E073D63-E208-4BCF-9741-313542BD4F53}"/>
    <cellStyle name="Comma 8 10" xfId="38201" xr:uid="{B659627E-E978-4422-B4E9-1FD4CE81C1D1}"/>
    <cellStyle name="Comma 8 11" xfId="38247" xr:uid="{8E7DD812-BC05-418E-B92A-82A579312539}"/>
    <cellStyle name="Comma 8 12" xfId="38415" xr:uid="{2DC36779-DB61-4301-85D7-82A36AECAC20}"/>
    <cellStyle name="Comma 8 2" xfId="94" xr:uid="{DBE61721-C056-4A2F-B441-3A99119D3A7D}"/>
    <cellStyle name="Comma 8 2 10" xfId="37905" xr:uid="{90D12312-1AB6-4F27-AEB2-763D2851B32A}"/>
    <cellStyle name="Comma 8 2 11" xfId="37999" xr:uid="{FDFEF79D-A5D1-45EC-A322-CC8B64FCA244}"/>
    <cellStyle name="Comma 8 2 12" xfId="38100" xr:uid="{10E4EC93-586F-4357-8964-448973A20AE1}"/>
    <cellStyle name="Comma 8 2 13" xfId="4512" xr:uid="{79D5906E-4C32-4041-9683-B64555987D8B}"/>
    <cellStyle name="Comma 8 2 14" xfId="38311" xr:uid="{2AD98EF4-E361-4FA7-AE65-6A9072D2E80B}"/>
    <cellStyle name="Comma 8 2 15" xfId="38371" xr:uid="{25A71202-DBC0-42B8-80BB-FD857CF9F026}"/>
    <cellStyle name="Comma 8 2 16" xfId="2131" xr:uid="{CB286F0B-A2D7-4FCB-AB5F-72D76FDFF5B1}"/>
    <cellStyle name="Comma 8 2 17" xfId="38418" xr:uid="{5DC23B27-E1E2-42DF-BB6B-537AB7D43A8B}"/>
    <cellStyle name="Comma 8 2 18" xfId="38465" xr:uid="{466B0098-BCAF-43E1-8C5D-BE2E3EA38B35}"/>
    <cellStyle name="Comma 8 2 2" xfId="2132" xr:uid="{590DE8FA-7407-4ED5-A85B-460824070618}"/>
    <cellStyle name="Comma 8 2 2 2" xfId="2442" xr:uid="{B4CE491F-1AAA-45B6-836F-673F3C3FE0FC}"/>
    <cellStyle name="Comma 8 2 2 2 2" xfId="3128" xr:uid="{4055EB6D-15AD-4852-B7A8-4ECFCA8644E0}"/>
    <cellStyle name="Comma 8 2 2 3" xfId="3129" xr:uid="{1428DFA0-51A1-47B2-B159-6D8E11DC8F19}"/>
    <cellStyle name="Comma 8 2 2 4" xfId="27835" xr:uid="{D69C8E2E-4733-4320-822C-FB2145987C5A}"/>
    <cellStyle name="Comma 8 2 2 5" xfId="5031" xr:uid="{49368E70-FC5C-489D-97C1-7EC7139F1352}"/>
    <cellStyle name="Comma 8 2 2 6" xfId="4704" xr:uid="{4128C4AB-0AFD-4DDF-A2CA-2B02580D511B}"/>
    <cellStyle name="Comma 8 2 2 7" xfId="38430" xr:uid="{7B9B4F5C-5174-4530-882E-6C51F9E949CF}"/>
    <cellStyle name="Comma 8 2 3" xfId="2441" xr:uid="{D0967794-C7C8-4FA1-B30C-C7D5D068C422}"/>
    <cellStyle name="Comma 8 2 3 2" xfId="3130" xr:uid="{36334FC7-2345-4755-92E3-972E621F46C6}"/>
    <cellStyle name="Comma 8 2 3 3" xfId="27836" xr:uid="{528E9E25-5EB9-4172-8070-9C0A4C811CBB}"/>
    <cellStyle name="Comma 8 2 3 4" xfId="5074" xr:uid="{B8FED9FC-8A57-4DA7-9B39-7ACDED3ED3B6}"/>
    <cellStyle name="Comma 8 2 3 5" xfId="4761" xr:uid="{EDD367A1-5F0C-4E9A-9D94-391B3B0F4F97}"/>
    <cellStyle name="Comma 8 2 4" xfId="3131" xr:uid="{3D4F6EED-CC7A-47C4-8B61-7DC1448073DD}"/>
    <cellStyle name="Comma 8 2 4 2" xfId="27837" xr:uid="{77CE7DB7-22D5-42AE-A7D5-00C44BD590B1}"/>
    <cellStyle name="Comma 8 2 5" xfId="27838" xr:uid="{5C674D60-0035-47A9-B250-FEDFD3B30179}"/>
    <cellStyle name="Comma 8 2 6" xfId="27839" xr:uid="{C66927FA-E4C1-4380-9E5A-75DDF8A10B84}"/>
    <cellStyle name="Comma 8 2 7" xfId="5166" xr:uid="{B0F199C9-1F50-4BCD-8DD6-C47B3FFD9A7B}"/>
    <cellStyle name="Comma 8 2 7 2" xfId="5170" xr:uid="{DC39A012-6130-4E94-9589-E9B4578728FC}"/>
    <cellStyle name="Comma 8 2 7 3" xfId="7539" xr:uid="{C3BC1E04-8377-4A35-A9F6-CCFED1894151}"/>
    <cellStyle name="Comma 8 2 7 4" xfId="38042" xr:uid="{F62BD694-7D11-4604-8299-E9C68C84C81E}"/>
    <cellStyle name="Comma 8 2 8" xfId="5449" xr:uid="{02A14D6D-BEBC-404C-A3AA-F46388A45362}"/>
    <cellStyle name="Comma 8 2 9" xfId="5030" xr:uid="{1414D325-0A6B-4EBC-980D-352F61ACC26E}"/>
    <cellStyle name="Comma 8 3" xfId="2673" xr:uid="{A9788322-AC59-4A36-BF20-D00139F2FDBB}"/>
    <cellStyle name="Comma 8 3 2" xfId="3132" xr:uid="{861C8FB9-5C99-4E9C-921E-C96CC7917117}"/>
    <cellStyle name="Comma 8 3 3" xfId="27840" xr:uid="{25B79A8D-EBB7-41C4-AE47-A466FAB887B3}"/>
    <cellStyle name="Comma 8 3 4" xfId="5084" xr:uid="{3B661249-AA32-4F4C-83EB-1BF35BE9F701}"/>
    <cellStyle name="Comma 8 4" xfId="1934" xr:uid="{D6F1070F-4987-4829-8D4C-91FF48ACE248}"/>
    <cellStyle name="Comma 8 4 2" xfId="27841" xr:uid="{8E5A67D2-D4B8-4581-A7C4-2CEB75B0147C}"/>
    <cellStyle name="Comma 8 5" xfId="3654" xr:uid="{B9A573E2-9B57-4275-9A91-2C8A8A9BDE03}"/>
    <cellStyle name="Comma 8 5 2" xfId="27842" xr:uid="{DC518F72-570E-44B0-9FA1-47377BE741CE}"/>
    <cellStyle name="Comma 8 6" xfId="610" xr:uid="{2D57753F-E2E3-4CD6-A5F6-A84495B5CC4B}"/>
    <cellStyle name="Comma 8 7" xfId="5257" xr:uid="{EDED49BF-1F33-4943-AF70-ADA0F33C0366}"/>
    <cellStyle name="Comma 8 8" xfId="4872" xr:uid="{354FAC99-D640-48C1-BBA5-3369EE2BDB2E}"/>
    <cellStyle name="Comma 8 9" xfId="37931" xr:uid="{85D8BE6D-8548-49D1-A197-4AA8EBAC0F36}"/>
    <cellStyle name="Comma 80" xfId="37967" xr:uid="{1372AE61-216C-48C8-A46F-14B8E1412506}"/>
    <cellStyle name="Comma 81" xfId="37969" xr:uid="{96BADC14-A674-4D96-A5F3-AB616C9CFEA3}"/>
    <cellStyle name="Comma 82" xfId="37966" xr:uid="{73223FFA-CB02-430B-97B1-37A24B795FC0}"/>
    <cellStyle name="Comma 83" xfId="37970" xr:uid="{E43CEFE3-A846-4619-8DD2-982F440163A3}"/>
    <cellStyle name="Comma 84" xfId="37965" xr:uid="{C42D5EBF-FF36-430F-980E-4BCFE071C454}"/>
    <cellStyle name="Comma 85" xfId="37973" xr:uid="{35C43508-7468-4FD0-A0E6-9FBC6F79BAA3}"/>
    <cellStyle name="Comma 86" xfId="3" xr:uid="{D7D6A04E-1EF5-4BB7-99AE-F3F0A022FFBA}"/>
    <cellStyle name="Comma 86 10" xfId="53" xr:uid="{FA65B482-0282-474B-A450-9D67A05E89F4}"/>
    <cellStyle name="Comma 86 2" xfId="105" xr:uid="{1FD5652A-D71E-405F-A5E9-886989DE5723}"/>
    <cellStyle name="Comma 86 2 2" xfId="38320" xr:uid="{1D6A099D-070E-473E-92A1-F4C7408D26E1}"/>
    <cellStyle name="Comma 86 2 3" xfId="38381" xr:uid="{D9D30CE6-0307-4296-A06D-11703222678A}"/>
    <cellStyle name="Comma 86 2 4" xfId="38474" xr:uid="{440B58D6-5BA0-4B8C-A022-447663BF6DC0}"/>
    <cellStyle name="Comma 86 3" xfId="37972" xr:uid="{0C1BC5A7-BAD1-4A11-A8B8-410394EAF557}"/>
    <cellStyle name="Comma 86 3 2" xfId="38445" xr:uid="{29574CE5-139C-42D6-8D26-97468A36910A}"/>
    <cellStyle name="Comma 86 4" xfId="38269" xr:uid="{F0466AEB-1CCB-4344-AFEF-3CC48F6D157F}"/>
    <cellStyle name="Comma 86 4 2" xfId="38442" xr:uid="{DEEDC8E8-B47D-4E00-9A9D-46A58DA711F8}"/>
    <cellStyle name="Comma 86 5" xfId="38286" xr:uid="{332ABB41-3B37-428E-9E6E-42469A4D4E24}"/>
    <cellStyle name="Comma 86 6" xfId="38289" xr:uid="{E8632CF7-403A-42CC-BE5B-CB7324728021}"/>
    <cellStyle name="Comma 86 7" xfId="38346" xr:uid="{9410ACE2-6441-4169-B1A9-6DB7053A0236}"/>
    <cellStyle name="Comma 86 8" xfId="38410" xr:uid="{0166E935-6192-4B85-B855-47BFC8AB009D}"/>
    <cellStyle name="Comma 86 9" xfId="38437" xr:uid="{89ED25D8-B887-4256-9A33-D2CD6A6BF988}"/>
    <cellStyle name="Comma 87" xfId="37964" xr:uid="{1370DB8E-C684-4DCF-95A7-427A585CA2AB}"/>
    <cellStyle name="Comma 88" xfId="37974" xr:uid="{9D836699-875B-4899-91C4-990D6B3F5207}"/>
    <cellStyle name="Comma 89" xfId="37963" xr:uid="{F1548048-DA9C-4267-BDD8-E7EF46923E2F}"/>
    <cellStyle name="Comma 9" xfId="359" xr:uid="{0825F8FE-9C00-4174-8D00-F2F886802AF5}"/>
    <cellStyle name="Comma 9 10" xfId="3655" xr:uid="{BA483CCF-B65C-47D9-BAFE-610828FD2ABF}"/>
    <cellStyle name="Comma 9 11" xfId="611" xr:uid="{05B62B80-C016-44E0-A194-3E0D4F33247F}"/>
    <cellStyle name="Comma 9 11 2" xfId="5258" xr:uid="{2B5EF4FA-E8DC-4EB4-82A8-42501AB8E21A}"/>
    <cellStyle name="Comma 9 12" xfId="4873" xr:uid="{1623307A-93A2-4E6B-89B3-C8A5E5CFB839}"/>
    <cellStyle name="Comma 9 13" xfId="38101" xr:uid="{A59B7A66-43A7-4EE7-9D34-E99DF1ADD78F}"/>
    <cellStyle name="Comma 9 14" xfId="38202" xr:uid="{FFAFD76B-6C96-461E-9B85-1E984D260B75}"/>
    <cellStyle name="Comma 9 15" xfId="38248" xr:uid="{860F315D-68A0-4792-B317-B51657C589E4}"/>
    <cellStyle name="Comma 9 16" xfId="38425" xr:uid="{BED4E205-9ECC-4844-AA32-2F2BFED7E97B}"/>
    <cellStyle name="Comma 9 2" xfId="360" xr:uid="{1B45ECD6-CA53-4FD5-8453-364DF9582F03}"/>
    <cellStyle name="Comma 9 2 10" xfId="4513" xr:uid="{8CA384DC-5EB1-45F2-95C5-9EA553009E3D}"/>
    <cellStyle name="Comma 9 2 2" xfId="2134" xr:uid="{01040040-D83B-47A6-B891-B8181E226071}"/>
    <cellStyle name="Comma 9 2 2 2" xfId="2135" xr:uid="{8ADB6583-7FBD-41F3-9314-1BC98075AE3A}"/>
    <cellStyle name="Comma 9 2 2 2 2" xfId="2445" xr:uid="{6FFA3F1F-77C9-40F0-82E7-E2AE71CB0E99}"/>
    <cellStyle name="Comma 9 2 2 2 2 2" xfId="3133" xr:uid="{F308CF94-4F30-4C00-ABA6-87A413550231}"/>
    <cellStyle name="Comma 9 2 2 2 3" xfId="3134" xr:uid="{C61CB4F3-58C8-41B5-B642-82E81B6DAF32}"/>
    <cellStyle name="Comma 9 2 2 2 4" xfId="27843" xr:uid="{DFB1B3F4-D6ED-4C79-8F43-FAE455040519}"/>
    <cellStyle name="Comma 9 2 2 3" xfId="2444" xr:uid="{1FDD4853-214C-4330-970D-5E0FB3079CAE}"/>
    <cellStyle name="Comma 9 2 2 3 2" xfId="3135" xr:uid="{5A7614C1-80F0-4A71-9178-22A41C7F239F}"/>
    <cellStyle name="Comma 9 2 2 4" xfId="3136" xr:uid="{C4D3345D-CCA2-404A-97F7-E6B0E879C361}"/>
    <cellStyle name="Comma 9 2 2 5" xfId="5395" xr:uid="{84256B4D-9D80-4BEA-9D0D-9EBEC7353E57}"/>
    <cellStyle name="Comma 9 2 2 6" xfId="5033" xr:uid="{8DD51023-4A05-4B7C-B9C2-F56CD01D1554}"/>
    <cellStyle name="Comma 9 2 2 7" xfId="4705" xr:uid="{0AB009B9-881C-4E88-ACDF-5B23804F6A5F}"/>
    <cellStyle name="Comma 9 2 3" xfId="2136" xr:uid="{5F92A14B-3B35-4276-9812-E2CE33B8DBA0}"/>
    <cellStyle name="Comma 9 2 3 2" xfId="2446" xr:uid="{126442D5-D49A-44BD-9CD5-3841C4A5ADBE}"/>
    <cellStyle name="Comma 9 2 3 2 2" xfId="3137" xr:uid="{2BCD2D83-F7CB-4654-BC7E-5BB8205AC4CD}"/>
    <cellStyle name="Comma 9 2 3 3" xfId="3138" xr:uid="{6C0D181A-2F96-421B-AF09-1509752C4CC3}"/>
    <cellStyle name="Comma 9 2 3 4" xfId="27844" xr:uid="{37A7C0A2-AF6B-45E8-A625-C81F02AA4D4B}"/>
    <cellStyle name="Comma 9 2 4" xfId="2443" xr:uid="{5EA3BC02-8DDB-4E8C-A9B9-570A9C63A0FC}"/>
    <cellStyle name="Comma 9 2 4 2" xfId="3139" xr:uid="{542E5DAE-B4C9-4853-A24C-C9BB06BDF056}"/>
    <cellStyle name="Comma 9 2 4 3" xfId="27845" xr:uid="{9F144CBA-0643-4BE3-8F9D-C9B27A149080}"/>
    <cellStyle name="Comma 9 2 5" xfId="3140" xr:uid="{8B7A4F90-7C21-46B5-99D8-C421671C1541}"/>
    <cellStyle name="Comma 9 2 5 2" xfId="27846" xr:uid="{72C9CC16-E7FC-4EE1-AC4E-623169AECAA3}"/>
    <cellStyle name="Comma 9 2 6" xfId="2133" xr:uid="{6418597C-EBC1-4C0E-95CA-E0CC7966B89D}"/>
    <cellStyle name="Comma 9 2 7" xfId="7531" xr:uid="{33515B90-A0C8-4EF9-B1AE-8B712B8BADFB}"/>
    <cellStyle name="Comma 9 2 8" xfId="5285" xr:uid="{1EE8BF71-15E3-443A-B38D-E4EDD4E4D666}"/>
    <cellStyle name="Comma 9 2 9" xfId="5032" xr:uid="{D06C2700-5F4D-47EF-AF81-9CEF6B837827}"/>
    <cellStyle name="Comma 9 3" xfId="361" xr:uid="{C769E599-8C15-4CBA-890E-1E0791D86EE6}"/>
    <cellStyle name="Comma 9 3 2" xfId="2138" xr:uid="{EE33CA4C-8CAA-449B-918A-53E3997D677B}"/>
    <cellStyle name="Comma 9 3 2 2" xfId="2448" xr:uid="{0AB4E0F2-8ABB-4DD4-A28E-E1F8385F3165}"/>
    <cellStyle name="Comma 9 3 2 2 2" xfId="3141" xr:uid="{E6437EF5-2A4B-4A08-84EB-B0A358BEEA39}"/>
    <cellStyle name="Comma 9 3 2 3" xfId="3142" xr:uid="{606DB8E3-C5F3-4CBA-92C1-7DCB2D60029E}"/>
    <cellStyle name="Comma 9 3 2 4" xfId="5786" xr:uid="{7C043F45-B2F5-4240-BB93-C150C048473F}"/>
    <cellStyle name="Comma 9 3 3" xfId="2447" xr:uid="{25C7436E-40A7-4C0A-B57E-A17E276B7EF3}"/>
    <cellStyle name="Comma 9 3 3 2" xfId="3143" xr:uid="{926E8BA3-1E7E-4703-A105-56DC48F063C0}"/>
    <cellStyle name="Comma 9 3 4" xfId="3144" xr:uid="{04EC152F-439D-4713-9432-1BE00FE3AB7E}"/>
    <cellStyle name="Comma 9 3 5" xfId="2137" xr:uid="{33D79792-9E58-4270-91BF-862A7D4FB262}"/>
    <cellStyle name="Comma 9 3 5 2" xfId="5388" xr:uid="{039BE8FD-7EE7-4F14-87CE-701567DD575B}"/>
    <cellStyle name="Comma 9 3 6" xfId="5034" xr:uid="{5E465546-4F47-4224-AD2C-3C8C1506C234}"/>
    <cellStyle name="Comma 9 3 7" xfId="4669" xr:uid="{6EC104FB-1954-482B-AF25-C2BFCA09D326}"/>
    <cellStyle name="Comma 9 4" xfId="2139" xr:uid="{3A0A0D47-D46F-4B18-9CF9-3BE956142E89}"/>
    <cellStyle name="Comma 9 4 2" xfId="2449" xr:uid="{42D46026-94BE-4379-A4D1-924D80C3EF65}"/>
    <cellStyle name="Comma 9 4 2 2" xfId="3145" xr:uid="{C070852F-249F-4A32-8551-B07520B4D200}"/>
    <cellStyle name="Comma 9 4 2 3" xfId="5845" xr:uid="{71087E6E-6746-4E09-A838-65FC25BF9D32}"/>
    <cellStyle name="Comma 9 4 3" xfId="3146" xr:uid="{86B8CD89-139C-47E2-9CE2-2AB014CFDC2D}"/>
    <cellStyle name="Comma 9 4 4" xfId="5638" xr:uid="{09C2DFFC-D758-4990-88D6-924ABF509F61}"/>
    <cellStyle name="Comma 9 4 5" xfId="5035" xr:uid="{12AD1A02-F7BD-4B5A-8C36-78C99F56C2CC}"/>
    <cellStyle name="Comma 9 4 6" xfId="4764" xr:uid="{BDE38D3A-416E-41E2-9653-DFC2117F61BC}"/>
    <cellStyle name="Comma 9 5" xfId="2325" xr:uid="{9CA74B80-45DD-4E61-A966-C68E71D8D3AD}"/>
    <cellStyle name="Comma 9 5 2" xfId="3147" xr:uid="{F0AF8DA6-8112-4137-B025-E3AF7EFB3B21}"/>
    <cellStyle name="Comma 9 5 3" xfId="5710" xr:uid="{FD22512B-80D9-423D-BADD-4CAEACA52C82}"/>
    <cellStyle name="Comma 9 6" xfId="2674" xr:uid="{E171E61B-1792-43BD-95CE-F62246FA5A1D}"/>
    <cellStyle name="Comma 9 6 2" xfId="3148" xr:uid="{5E554BF2-2385-4440-8FC9-AE16C87F37FC}"/>
    <cellStyle name="Comma 9 6 3" xfId="5918" xr:uid="{44AA1199-E2F6-4D3C-B5B1-B2266717FB2E}"/>
    <cellStyle name="Comma 9 7" xfId="3149" xr:uid="{CDF31B1F-F4D0-4371-AB3E-7744E794F1CC}"/>
    <cellStyle name="Comma 9 7 2" xfId="37759" xr:uid="{AFEC3B9F-7934-42FF-B6C7-D335DCFC936A}"/>
    <cellStyle name="Comma 9 8" xfId="3537" xr:uid="{A0044ADA-C559-4744-80AD-EB45FB66F825}"/>
    <cellStyle name="Comma 9 8 2" xfId="37804" xr:uid="{E7519AA7-D091-4608-B555-64061D9BE5DA}"/>
    <cellStyle name="Comma 9 9" xfId="1935" xr:uid="{7B3BFB49-E2BA-4FAC-B50D-377553E1ED79}"/>
    <cellStyle name="Comma 90" xfId="37968" xr:uid="{8BF24415-4995-4F22-9C9E-99F405520710}"/>
    <cellStyle name="Comma 91" xfId="37980" xr:uid="{DE4C8732-37BE-4819-81A3-2FD579F05117}"/>
    <cellStyle name="Comma 92" xfId="37975" xr:uid="{0C3A8423-191A-45B5-8317-C4506B11633D}"/>
    <cellStyle name="Comma 93" xfId="37981" xr:uid="{89265C9E-899D-483C-84DB-09FFE1356F19}"/>
    <cellStyle name="Comma 94" xfId="37976" xr:uid="{18DE3B0A-083F-45AB-A096-38796E80B8DD}"/>
    <cellStyle name="Comma 94 2" xfId="38403" xr:uid="{B1460E53-1282-4D9D-AB86-C03F45825946}"/>
    <cellStyle name="Comma 95" xfId="37982" xr:uid="{E6DEDD54-BAAC-4AFA-B3B4-1689C41FD412}"/>
    <cellStyle name="Comma 96" xfId="37977" xr:uid="{9D4F9CB7-7B07-4440-9DC7-8FE3FD1C4910}"/>
    <cellStyle name="Comma 97" xfId="37983" xr:uid="{DA4ACF49-46A9-42C7-AB6A-CE84B5884909}"/>
    <cellStyle name="Comma 98" xfId="37978" xr:uid="{723CD7E7-7E98-4BB2-9672-8B3A28C7A6B5}"/>
    <cellStyle name="Comma 99" xfId="4852" xr:uid="{C2214070-86F2-49A5-9DF6-E5F4A4DF6871}"/>
    <cellStyle name="comma zerodec" xfId="362" xr:uid="{A7A87C6D-13E2-448D-9FCD-884493977C42}"/>
    <cellStyle name="comma zerodec 2" xfId="3538" xr:uid="{6A7FC19C-C3DE-4097-A725-93005862693A}"/>
    <cellStyle name="comma zerodec 2 2" xfId="5125" xr:uid="{75788F55-1F73-4340-B1E5-E908B44E22C4}"/>
    <cellStyle name="comma zerodec 2 3" xfId="4773" xr:uid="{93F4F4B7-EF08-4E46-A514-79E9496A0114}"/>
    <cellStyle name="comma zerodec 3" xfId="1936" xr:uid="{AE130970-06C2-438C-8975-55C275762C01}"/>
    <cellStyle name="Comma0" xfId="27847" xr:uid="{714E00C6-3B60-4B91-9D7E-A5079E80F219}"/>
    <cellStyle name="Comma0 - Modelo1" xfId="27848" xr:uid="{5C87389D-6BCC-404A-BAFE-9790A61CE841}"/>
    <cellStyle name="Comma0 - Style1" xfId="27849" xr:uid="{FA620DEB-A36A-4E8B-B62A-EF83F65A19CD}"/>
    <cellStyle name="Comma0_MSP001_Lead Sheet_31.12.08" xfId="27850" xr:uid="{04B401C3-F677-4287-8D61-B5BEDB2DD26B}"/>
    <cellStyle name="Comma1 - Modelo2" xfId="27851" xr:uid="{F9BB201A-0E96-4402-A94F-576A71B0A3B3}"/>
    <cellStyle name="Comma1 - Style2" xfId="27852" xr:uid="{5DF41BE5-8CB2-4D44-86B8-33C50AECED1E}"/>
    <cellStyle name="Company Name" xfId="1937" xr:uid="{0F6733F6-E4B5-4F25-A7B2-CF1413027300}"/>
    <cellStyle name="Copied" xfId="27853" xr:uid="{1F26303E-56AF-46C4-BDC4-AD737FB223F2}"/>
    <cellStyle name="Credit" xfId="707" xr:uid="{74C96A20-C5C0-41F8-83E0-51211B3FE684}"/>
    <cellStyle name="Curren - Style3" xfId="1938" xr:uid="{08E228C0-1710-4906-BEF3-1F5A41C453CB}"/>
    <cellStyle name="Curren - Style4" xfId="1939" xr:uid="{A181F671-C6F7-458E-8440-D018CCC2AD69}"/>
    <cellStyle name="Currency [0] 2" xfId="708" xr:uid="{7FA82044-2360-46DF-A311-F19487C05C8D}"/>
    <cellStyle name="Currency [00]" xfId="1940" xr:uid="{C9D39015-363C-452F-B631-ECA105CFCF4D}"/>
    <cellStyle name="Currency 0.0" xfId="1941" xr:uid="{775BB596-A4F7-4D4F-BBE9-373AA19FBEE6}"/>
    <cellStyle name="Currency 0.00" xfId="1942" xr:uid="{16A73FC6-8E48-4B28-8609-894F0C126425}"/>
    <cellStyle name="Currency 0.000" xfId="1943" xr:uid="{37CB469B-70EE-4348-980C-36D30AF06FEE}"/>
    <cellStyle name="Currency 16 2" xfId="38428" xr:uid="{BA2B78FB-4E01-4A10-87BB-22FF47031870}"/>
    <cellStyle name="Currency 2" xfId="110" xr:uid="{2CD196AF-03F7-48FE-9FCA-1CAEF5F20E75}"/>
    <cellStyle name="Currency 2 2" xfId="3539" xr:uid="{DACF82F7-9443-4402-8D87-F0C8D9A9A2D9}"/>
    <cellStyle name="Currency 2 2 2" xfId="4514" xr:uid="{EEF1BB2E-7DF3-438B-9E04-ADBB856949B9}"/>
    <cellStyle name="Currency 2 2 2 2" xfId="27854" xr:uid="{E8008861-212E-4FE4-8DB3-3190B274A07B}"/>
    <cellStyle name="Currency 2 2 3" xfId="5239" xr:uid="{BBD1CC8A-68FF-48BD-AF80-8F064708BD53}"/>
    <cellStyle name="Currency 2 2 4" xfId="4467" xr:uid="{236D73F0-474E-4CEF-AF4B-8A5BCE82BE38}"/>
    <cellStyle name="Currency 2 3" xfId="1898" xr:uid="{1229F319-7DAB-4D42-A46F-924AC6E156D2}"/>
    <cellStyle name="Currency 2 4" xfId="363" xr:uid="{E3C80522-DDEE-4561-96B8-96933E89F8E8}"/>
    <cellStyle name="Currency 2 4 2" xfId="5230" xr:uid="{22099264-1FB5-4221-B85B-3231CD4EBDA9}"/>
    <cellStyle name="Currency 2 5" xfId="140" xr:uid="{99854E4C-734C-4C0A-AB84-6B55960FE177}"/>
    <cellStyle name="Currency 3" xfId="147" xr:uid="{81515D7A-2A80-46B1-83C1-5BAD79620AC1}"/>
    <cellStyle name="Currency 4" xfId="4822" xr:uid="{22C10413-E409-4C15-85E0-BB57E7D8F2C5}"/>
    <cellStyle name="Currency0" xfId="27855" xr:uid="{8549E552-6970-4831-962B-71710C9CC2AC}"/>
    <cellStyle name="Currency1" xfId="364" xr:uid="{901231B1-6467-4922-8C98-AB259488F205}"/>
    <cellStyle name="Currency1 2" xfId="365" xr:uid="{D122B1C2-8807-4AED-BC94-84A25C14F39D}"/>
    <cellStyle name="Currency1 2 2" xfId="3540" xr:uid="{D46A5865-186E-4747-88DF-56EAECE29D78}"/>
    <cellStyle name="Currency1 2 3" xfId="4774" xr:uid="{6C44AE24-D13F-4008-B8B2-85A4C84AA014}"/>
    <cellStyle name="Currency1 3" xfId="1944" xr:uid="{DD22E7D0-ADFA-4E72-8327-5865E0288E20}"/>
    <cellStyle name="Custom - Style8" xfId="27856" xr:uid="{91E786E4-FF59-4DCC-A465-716A7E7E6B9B}"/>
    <cellStyle name="Custom - Style8 2" xfId="27857" xr:uid="{B694AB90-AEB7-4527-85D4-7AEE4ED02B92}"/>
    <cellStyle name="Custom - Style8 2 2" xfId="27858" xr:uid="{B34A9267-EB86-4D13-A825-FA13E6AC72CD}"/>
    <cellStyle name="Custom - Style8 3" xfId="27859" xr:uid="{1A2B9C61-0C88-4A8C-870C-B64C95D3778D}"/>
    <cellStyle name="Custom - Style8 4" xfId="27860" xr:uid="{BE4CD264-7DD7-4377-8C07-5934E6A1CB73}"/>
    <cellStyle name="Custom - Style8 5" xfId="27861" xr:uid="{5078122C-A73E-4F88-AB9E-6C9453B3F4C1}"/>
    <cellStyle name="Custom - Style8 6" xfId="27862" xr:uid="{002A804E-F27F-4E0D-8DB6-4084CF32550E}"/>
    <cellStyle name="Custom - Style8 7" xfId="27863" xr:uid="{CAAB59DE-06CC-4E06-BE34-7F9B68092ECC}"/>
    <cellStyle name="Cuၲrency_W艥ek 3" xfId="27864" xr:uid="{CA1DBC15-655D-44A6-AE01-5E276E6074E9}"/>
    <cellStyle name="Dan" xfId="27865" xr:uid="{8D3F0F20-8CD2-4FE8-A7D2-49ABFCDB56AB}"/>
    <cellStyle name="Data   - Style2" xfId="27866" xr:uid="{41EDB0DF-71CB-4B58-AD1A-837EE1A51996}"/>
    <cellStyle name="Data   - Style2 2" xfId="27867" xr:uid="{6CB95E3E-F8A2-44B0-BA5B-BECC9FFF9C21}"/>
    <cellStyle name="Data   - Style2 2 2" xfId="27868" xr:uid="{B45845B6-EFE2-415C-B23D-416F1E922481}"/>
    <cellStyle name="Data   - Style2 3" xfId="27869" xr:uid="{1ECADDF2-D6CF-4675-8DA4-ABE568487BD2}"/>
    <cellStyle name="Data   - Style2 3 2" xfId="27870" xr:uid="{A9421633-CB9C-41A4-BA66-98B31358CD05}"/>
    <cellStyle name="Data   - Style2 4" xfId="27871" xr:uid="{C8A80E82-8C62-4791-914B-C47DC51CA9AC}"/>
    <cellStyle name="Data   - Style2 5" xfId="27872" xr:uid="{3888D924-6943-4887-AFA7-BAE26C968821}"/>
    <cellStyle name="Data   - Style2 6" xfId="27873" xr:uid="{DB54104D-AB9D-428C-B71D-0AA3293E71C0}"/>
    <cellStyle name="Data   - Style2 7" xfId="27874" xr:uid="{463A8A15-B63C-4585-A957-4E44E1519887}"/>
    <cellStyle name="Date" xfId="1945" xr:uid="{BAD6682F-D7A5-467D-9521-62E56576F10D}"/>
    <cellStyle name="Date Short" xfId="1946" xr:uid="{1EBF71B2-EC9C-4F86-9F4D-449F7E6B28A4}"/>
    <cellStyle name="Debit" xfId="709" xr:uid="{802F7725-3A66-4F62-A022-7CF8E658D0DB}"/>
    <cellStyle name="DELTA" xfId="27875" xr:uid="{4BAF8126-97D6-40B7-9F1A-01FA839D1D56}"/>
    <cellStyle name="DELTA 2" xfId="27876" xr:uid="{8A916A85-8B4E-4073-B907-03F689FB7E8A}"/>
    <cellStyle name="DELTA 2 2" xfId="27877" xr:uid="{7B9BFB11-C15C-4C0E-AE23-0CBAB8EF6D9E}"/>
    <cellStyle name="DELTA 3" xfId="27878" xr:uid="{AB2E7815-551D-4E19-9053-F728AECF01BD}"/>
    <cellStyle name="Dezimal [0]_35ERI8T2gbIEMixb4v26icuOo" xfId="27879" xr:uid="{FD083DBF-1F48-402D-B256-013FFEE7A953}"/>
    <cellStyle name="Dezimal_35ERI8T2gbIEMixb4v26icuOo" xfId="27880" xr:uid="{CD589DEC-84D4-4BBE-8DA6-B52D7923F738}"/>
    <cellStyle name="Dia" xfId="27881" xr:uid="{737A4D54-1CD6-4494-8DA8-46D1152E5537}"/>
    <cellStyle name="Dollar (zero dec)" xfId="366" xr:uid="{27FC02E0-3BD9-425F-99D6-1DEC39C734BD}"/>
    <cellStyle name="Dollar (zero dec) 2" xfId="367" xr:uid="{734A79F1-3EDA-48B2-B710-D48362118C06}"/>
    <cellStyle name="Dollar (zero dec) 2 2" xfId="3541" xr:uid="{36A1EA67-13E6-467D-ADCD-3A5999D5C98E}"/>
    <cellStyle name="Dollar (zero dec) 2 3" xfId="4775" xr:uid="{4892F198-17AA-47F3-99D6-E2BDAD27FFB1}"/>
    <cellStyle name="Dollar (zero dec) 3" xfId="1947" xr:uid="{C7BDA4C7-7FDE-4764-8934-153ADA0E228B}"/>
    <cellStyle name="E&amp;Y House" xfId="710" xr:uid="{BF3B1995-20AF-4A73-A8AE-AE4B55452379}"/>
    <cellStyle name="E&amp;Y House 2" xfId="711" xr:uid="{2BC832D9-CE1C-4075-8438-E51555848F05}"/>
    <cellStyle name="E&amp;Y House 2 2" xfId="37760" xr:uid="{B7440CE4-7A76-4053-B717-2136C6E006A0}"/>
    <cellStyle name="E&amp;Y House 3" xfId="2606" xr:uid="{6A205201-BE30-4E2B-839B-6B42189F70C5}"/>
    <cellStyle name="E&amp;Y House 4" xfId="4924" xr:uid="{D98718FA-42D7-4D39-BCDA-95E494CBFF21}"/>
    <cellStyle name="earc_x0015_l_Interᕃ" xfId="368" xr:uid="{DA149DF7-B7D6-4F02-BBB6-B9305B4DC3F9}"/>
    <cellStyle name="Emphasis 1" xfId="27882" xr:uid="{A585C1E8-FB28-4312-B560-9BAA7498D551}"/>
    <cellStyle name="Emphasis 2" xfId="27883" xr:uid="{FEB131B1-F5FB-4F76-9785-D8F92E94293C}"/>
    <cellStyle name="Emphasis 3" xfId="27884" xr:uid="{5CE08C1B-3559-4F40-968B-DF86E504E41F}"/>
    <cellStyle name="Encabez1" xfId="27885" xr:uid="{838E612A-13B3-4624-AE4B-4FE231D33C43}"/>
    <cellStyle name="Encabez2" xfId="27886" xr:uid="{7EABF760-A385-45B6-BC86-7B49121DB71C}"/>
    <cellStyle name="Enter Currency (0)" xfId="1948" xr:uid="{9FDBD441-757B-4623-BD29-36C3722FB19E}"/>
    <cellStyle name="Enter Currency (0) 2" xfId="27887" xr:uid="{A5F0C6CD-9E51-4A08-A7EE-AC8A20341DE1}"/>
    <cellStyle name="Enter Currency (0) 2 2" xfId="27888" xr:uid="{7DF19A44-2DA7-40BE-9CCF-7A887AE2283F}"/>
    <cellStyle name="Enter Currency (0) 3" xfId="27889" xr:uid="{CB736FD5-2C3C-4954-B541-A9E29E1028B0}"/>
    <cellStyle name="Enter Currency (2)" xfId="1949" xr:uid="{C8B45539-E0A7-446D-B28A-87C4A0A1248D}"/>
    <cellStyle name="Enter Units (0)" xfId="1950" xr:uid="{BDC0ACAD-CB81-4376-A1EC-15CBF0E79FB2}"/>
    <cellStyle name="Enter Units (0) 2" xfId="27890" xr:uid="{BD37A62C-7D4D-4A16-8F51-F70ED6C9687B}"/>
    <cellStyle name="Enter Units (0) 2 2" xfId="27891" xr:uid="{F325D0D1-0D98-4E07-9C5C-E42D70B2C8C7}"/>
    <cellStyle name="Enter Units (0) 3" xfId="27892" xr:uid="{7AC1F7B6-6259-41FD-9CAB-F75D03EC130F}"/>
    <cellStyle name="Enter Units (1)" xfId="1951" xr:uid="{E4AA8453-9E75-45C4-9D82-CB3E3565C997}"/>
    <cellStyle name="Enter Units (1) 2" xfId="27893" xr:uid="{D93AC694-8F26-43BD-AF8E-3B929C24386C}"/>
    <cellStyle name="Enter Units (1) 2 2" xfId="27894" xr:uid="{2B730DF6-4621-4081-A5EA-7AF09E0C4BE0}"/>
    <cellStyle name="Enter Units (1) 3" xfId="27895" xr:uid="{A71EC589-7FE4-4D17-BEC8-BB7BE2B70923}"/>
    <cellStyle name="Enter Units (2)" xfId="1952" xr:uid="{4C76948C-9024-46B7-9E0C-784733EBF93B}"/>
    <cellStyle name="Entered" xfId="27896" xr:uid="{C34F6907-A86F-40BD-B5D7-74A0068DB024}"/>
    <cellStyle name="Euro" xfId="369" xr:uid="{D05EBFAC-990B-4876-97BF-7E4C9734AD02}"/>
    <cellStyle name="Euro 2" xfId="370" xr:uid="{090FC01B-0563-43F8-8919-16B026C77F28}"/>
    <cellStyle name="Euro 3" xfId="27897" xr:uid="{6E2871F4-7B5E-49E7-9CA1-B14260975C2B}"/>
    <cellStyle name="Explanatory Text" xfId="25" builtinId="53" customBuiltin="1"/>
    <cellStyle name="Explanatory Text 10" xfId="27898" xr:uid="{006D59B4-9560-47DA-A2D9-AC321097E359}"/>
    <cellStyle name="Explanatory Text 10 2" xfId="27899" xr:uid="{AD3C5133-1860-4238-AEA0-42EADFAB410E}"/>
    <cellStyle name="Explanatory Text 10 2 2" xfId="27900" xr:uid="{11AB9C56-5543-45A2-8E2E-BC6AFD4FEB97}"/>
    <cellStyle name="Explanatory Text 10 3" xfId="27901" xr:uid="{2DE639E2-5863-4A5D-B2A7-9E60E7BA40C9}"/>
    <cellStyle name="Explanatory Text 10 4" xfId="27902" xr:uid="{6329CB90-E00C-4063-8C86-EC6A13092852}"/>
    <cellStyle name="Explanatory Text 10 5" xfId="27903" xr:uid="{BFBBE21F-1C59-41EA-8F32-9E8F178E3371}"/>
    <cellStyle name="Explanatory Text 10 6" xfId="27904" xr:uid="{31AF7DD6-BE09-4371-AEA3-16D8742684A4}"/>
    <cellStyle name="Explanatory Text 10 7" xfId="27905" xr:uid="{0F92B070-590C-4B55-B1C3-F86A1112ECE9}"/>
    <cellStyle name="Explanatory Text 11" xfId="27906" xr:uid="{667319A9-9904-4DCA-9CE6-D120F95CE304}"/>
    <cellStyle name="Explanatory Text 11 2" xfId="27907" xr:uid="{E2F2C4CB-D04C-4946-A46F-2656C810F302}"/>
    <cellStyle name="Explanatory Text 11 2 2" xfId="27908" xr:uid="{10FE85BC-E6D3-439D-B6FE-B8C76155E469}"/>
    <cellStyle name="Explanatory Text 11 3" xfId="27909" xr:uid="{475338F5-F88F-4772-9067-ED7C16C18DC6}"/>
    <cellStyle name="Explanatory Text 11 4" xfId="27910" xr:uid="{4B705085-3B8C-4BE2-8B8E-CE75B43FEFCD}"/>
    <cellStyle name="Explanatory Text 11 5" xfId="27911" xr:uid="{9B25D629-4739-4F16-868C-DF971CD65676}"/>
    <cellStyle name="Explanatory Text 11 6" xfId="27912" xr:uid="{15592F75-DABD-477E-9B30-4A853F30BAE9}"/>
    <cellStyle name="Explanatory Text 11 7" xfId="27913" xr:uid="{9A3A7A7D-79C9-4EFD-87D8-3DD66D18C703}"/>
    <cellStyle name="Explanatory Text 12" xfId="27914" xr:uid="{0D56F5ED-BA78-4681-8336-DBAD7DD259C7}"/>
    <cellStyle name="Explanatory Text 12 2" xfId="27915" xr:uid="{E9CC0BCB-6885-4367-87F9-C41E47D6440C}"/>
    <cellStyle name="Explanatory Text 12 2 2" xfId="27916" xr:uid="{829B875E-0401-4709-AAC6-73973A9CD36A}"/>
    <cellStyle name="Explanatory Text 12 3" xfId="27917" xr:uid="{C063DAF9-D3C9-4B94-B88F-8255A10BB3E4}"/>
    <cellStyle name="Explanatory Text 12 4" xfId="27918" xr:uid="{0FF6A481-5C9B-4E7E-A2A5-CDFB3FA1A350}"/>
    <cellStyle name="Explanatory Text 12 5" xfId="27919" xr:uid="{69072974-1035-47FF-8C55-B013BF4D15F6}"/>
    <cellStyle name="Explanatory Text 12 6" xfId="27920" xr:uid="{F6776394-79C0-4BFB-9CF3-7DDDA52951EE}"/>
    <cellStyle name="Explanatory Text 12 7" xfId="27921" xr:uid="{7FD68F8A-9494-4ED2-AD91-21D20D89AA5F}"/>
    <cellStyle name="Explanatory Text 13" xfId="27922" xr:uid="{B931B6D5-5EB7-4A71-A601-8568D70F51B9}"/>
    <cellStyle name="Explanatory Text 13 2" xfId="27923" xr:uid="{FB43652A-646F-410D-B735-2C9880113D65}"/>
    <cellStyle name="Explanatory Text 13 2 2" xfId="27924" xr:uid="{DADFA1E4-80CA-44C9-8258-38AB196DE4BD}"/>
    <cellStyle name="Explanatory Text 13 3" xfId="27925" xr:uid="{8CE744A7-348E-4B45-81AE-AE89BADC8F58}"/>
    <cellStyle name="Explanatory Text 13 4" xfId="27926" xr:uid="{1C243A12-6FE7-4551-9C78-2B1DE78FE239}"/>
    <cellStyle name="Explanatory Text 13 5" xfId="27927" xr:uid="{A0803671-1744-428D-9296-3EB687EC78FD}"/>
    <cellStyle name="Explanatory Text 13 6" xfId="27928" xr:uid="{2043B504-5A75-45CE-9AC3-DEAA7E454F88}"/>
    <cellStyle name="Explanatory Text 13 7" xfId="27929" xr:uid="{A229EBAC-44D3-4A5A-A430-0E114C8DAB88}"/>
    <cellStyle name="Explanatory Text 14" xfId="27930" xr:uid="{E93116E0-D2F3-428C-AC0E-55FDCE2E34FF}"/>
    <cellStyle name="Explanatory Text 14 2" xfId="27931" xr:uid="{38613B16-3107-4B8E-903D-6E2E973BD62E}"/>
    <cellStyle name="Explanatory Text 14 2 2" xfId="27932" xr:uid="{D952436E-DA12-4101-9B1A-9E891E4960B3}"/>
    <cellStyle name="Explanatory Text 14 3" xfId="27933" xr:uid="{5A67F5FC-4BBD-4529-8061-E00F8DB627D9}"/>
    <cellStyle name="Explanatory Text 14 4" xfId="27934" xr:uid="{4AA2228A-7C9C-423D-A661-832EEF69EEEC}"/>
    <cellStyle name="Explanatory Text 14 5" xfId="27935" xr:uid="{E773F210-6A00-4908-B610-197F8FCC66EA}"/>
    <cellStyle name="Explanatory Text 14 6" xfId="27936" xr:uid="{3065774B-DA1B-41D4-BECA-EE4DA16E5E52}"/>
    <cellStyle name="Explanatory Text 14 7" xfId="27937" xr:uid="{4D94635D-E0F9-4857-8AEC-E418B0C66641}"/>
    <cellStyle name="Explanatory Text 15" xfId="27938" xr:uid="{79552DC4-A732-49F1-AF1F-08E631CE56FE}"/>
    <cellStyle name="Explanatory Text 15 2" xfId="27939" xr:uid="{F0972BA4-9351-46C2-890F-F79C575DE8B7}"/>
    <cellStyle name="Explanatory Text 15 2 2" xfId="27940" xr:uid="{579B7B33-D602-4615-A3A4-1CEFCD558FE3}"/>
    <cellStyle name="Explanatory Text 15 3" xfId="27941" xr:uid="{99530845-14E9-48E2-AF25-1470D6E1F112}"/>
    <cellStyle name="Explanatory Text 15 4" xfId="27942" xr:uid="{F631F964-708C-470A-B566-74F4B15E31A0}"/>
    <cellStyle name="Explanatory Text 15 5" xfId="27943" xr:uid="{82960B06-D8C7-4E84-86B6-DE73078B5A49}"/>
    <cellStyle name="Explanatory Text 15 6" xfId="27944" xr:uid="{5AA9A8E3-3890-4F28-964E-026373A66CBC}"/>
    <cellStyle name="Explanatory Text 15 7" xfId="27945" xr:uid="{C543381F-7E3E-4E04-BF67-86960B8792D0}"/>
    <cellStyle name="Explanatory Text 16" xfId="27946" xr:uid="{1FE2BDEC-597C-4C97-9F3C-24AF5465C043}"/>
    <cellStyle name="Explanatory Text 16 2" xfId="27947" xr:uid="{A1206E0C-3F06-4B86-86E2-197F415929AD}"/>
    <cellStyle name="Explanatory Text 16 2 2" xfId="27948" xr:uid="{19C5ACB3-8275-4A59-BACE-9BB0CC26646B}"/>
    <cellStyle name="Explanatory Text 16 3" xfId="27949" xr:uid="{68543E97-B71E-492B-9E2D-857DC225AFA8}"/>
    <cellStyle name="Explanatory Text 16 4" xfId="27950" xr:uid="{25645BC3-FD0B-4CAC-8C63-FE7A11072652}"/>
    <cellStyle name="Explanatory Text 16 5" xfId="27951" xr:uid="{ED0DF50C-7B66-466B-B17D-4B296D2CB999}"/>
    <cellStyle name="Explanatory Text 16 6" xfId="27952" xr:uid="{44633B44-3B18-4038-96E3-00411CFB2C20}"/>
    <cellStyle name="Explanatory Text 16 7" xfId="27953" xr:uid="{B7032B10-6DAD-4FF5-BAF2-94DDF8E4556E}"/>
    <cellStyle name="Explanatory Text 17" xfId="27954" xr:uid="{A0277DCA-03FA-4AD6-A58D-83AC8D0AAB46}"/>
    <cellStyle name="Explanatory Text 17 2" xfId="27955" xr:uid="{80D93C66-C0DB-4AAE-AE95-C55C32ECF1C7}"/>
    <cellStyle name="Explanatory Text 17 2 2" xfId="27956" xr:uid="{93F69B41-3C80-47AF-9ED7-F49C41A9A848}"/>
    <cellStyle name="Explanatory Text 17 3" xfId="27957" xr:uid="{57D33FB0-9133-4BC3-9668-CAAD98C56533}"/>
    <cellStyle name="Explanatory Text 17 4" xfId="27958" xr:uid="{6A95E0C0-1E36-4192-939A-7BDE20774805}"/>
    <cellStyle name="Explanatory Text 17 5" xfId="27959" xr:uid="{88AF23C3-219E-4394-9442-1E16FAFCD369}"/>
    <cellStyle name="Explanatory Text 17 6" xfId="27960" xr:uid="{1F1F5548-709C-4539-940D-6AF68199B6E0}"/>
    <cellStyle name="Explanatory Text 17 7" xfId="27961" xr:uid="{3941D781-7C51-4B02-BB88-AEB55C0A3507}"/>
    <cellStyle name="Explanatory Text 18" xfId="27962" xr:uid="{AB3C32EC-784E-41D2-BB7C-31C21D0BC5F0}"/>
    <cellStyle name="Explanatory Text 18 2" xfId="27963" xr:uid="{B7C631B5-BADC-478B-A9C1-A1B4011906C2}"/>
    <cellStyle name="Explanatory Text 18 2 2" xfId="27964" xr:uid="{E5206289-2955-4EBB-B9C5-97E8E0644E20}"/>
    <cellStyle name="Explanatory Text 18 3" xfId="27965" xr:uid="{07D6CEBC-D862-4C55-AD1B-4B4F10B843E5}"/>
    <cellStyle name="Explanatory Text 18 4" xfId="27966" xr:uid="{0B233D4D-53BB-4038-B93B-79B34F1F18A8}"/>
    <cellStyle name="Explanatory Text 18 5" xfId="27967" xr:uid="{F0DD8B1A-A011-42B8-8E5F-5B87375F5224}"/>
    <cellStyle name="Explanatory Text 18 6" xfId="27968" xr:uid="{84497242-37AB-4984-B590-B1EB32E485DD}"/>
    <cellStyle name="Explanatory Text 18 7" xfId="27969" xr:uid="{985C8A99-D9EE-46CF-AE52-978B1A242D02}"/>
    <cellStyle name="Explanatory Text 19" xfId="27970" xr:uid="{84770C46-F1D8-4944-98A9-489604858798}"/>
    <cellStyle name="Explanatory Text 19 2" xfId="27971" xr:uid="{C01E20C8-1682-4CCF-AD71-D370FB55D068}"/>
    <cellStyle name="Explanatory Text 19 2 2" xfId="27972" xr:uid="{25FAA315-4BEE-4E0A-9D3B-2A12BECD141A}"/>
    <cellStyle name="Explanatory Text 19 3" xfId="27973" xr:uid="{EAB2340F-1E2F-4348-B601-B48BB1308744}"/>
    <cellStyle name="Explanatory Text 19 4" xfId="27974" xr:uid="{E0396618-B7C2-4DB7-A6A2-F0D5958F33B0}"/>
    <cellStyle name="Explanatory Text 19 5" xfId="27975" xr:uid="{54354F53-E37A-4CB0-A59A-A8288F0BDD1B}"/>
    <cellStyle name="Explanatory Text 19 6" xfId="27976" xr:uid="{73301398-FADA-41B9-8AE4-117302054C70}"/>
    <cellStyle name="Explanatory Text 19 7" xfId="27977" xr:uid="{6FC6B0AF-6BAD-4644-8389-78FAED4F254C}"/>
    <cellStyle name="Explanatory Text 2" xfId="371" xr:uid="{61704495-BA1F-4BAB-83D2-24440FEC3CA6}"/>
    <cellStyle name="Explanatory Text 2 10" xfId="37761" xr:uid="{FEFA85C4-5C45-4A0B-BF8D-790ECBAF1AD3}"/>
    <cellStyle name="Explanatory Text 2 11" xfId="5482" xr:uid="{725FF145-E149-4257-B6F5-255B6F2404AD}"/>
    <cellStyle name="Explanatory Text 2 2" xfId="27979" xr:uid="{07725F9F-B08E-4FDC-92DA-31679AAD3279}"/>
    <cellStyle name="Explanatory Text 2 2 2" xfId="27980" xr:uid="{01E2EB39-CD70-44C1-8638-FC5BC6765FA5}"/>
    <cellStyle name="Explanatory Text 2 3" xfId="27981" xr:uid="{4E0C0A2C-3C03-4A8F-9DB3-B0603CE523F2}"/>
    <cellStyle name="Explanatory Text 2 4" xfId="27982" xr:uid="{4AF08BB5-A73F-40B7-8D4B-FBCA0196E0C1}"/>
    <cellStyle name="Explanatory Text 2 5" xfId="27983" xr:uid="{62F407BD-5E7B-45E4-B568-33EDC7D753F4}"/>
    <cellStyle name="Explanatory Text 2 6" xfId="27984" xr:uid="{D1D64916-5E28-42D3-89D9-FE49E3DCAE9D}"/>
    <cellStyle name="Explanatory Text 2 7" xfId="27985" xr:uid="{66886960-67EB-4E3E-94AB-C4807F8C44DF}"/>
    <cellStyle name="Explanatory Text 2 8" xfId="27986" xr:uid="{5FADA7FE-400C-4EC3-A64E-46FE3E5B1C67}"/>
    <cellStyle name="Explanatory Text 2 9" xfId="27978" xr:uid="{828578A1-A671-4594-AED6-0B7AC6BB2072}"/>
    <cellStyle name="Explanatory Text 20" xfId="27987" xr:uid="{4967C6C9-0B16-44D0-B86F-D86BA2BE1558}"/>
    <cellStyle name="Explanatory Text 20 2" xfId="27988" xr:uid="{9EBBF2F1-5894-470D-B57F-FF502971C4A9}"/>
    <cellStyle name="Explanatory Text 20 2 2" xfId="27989" xr:uid="{057A5535-9DCA-4BEA-AD5C-C1F7E744B1FF}"/>
    <cellStyle name="Explanatory Text 20 3" xfId="27990" xr:uid="{3307CC61-06E5-41F6-A50D-C11320C087F7}"/>
    <cellStyle name="Explanatory Text 20 4" xfId="27991" xr:uid="{F3FDE492-0473-47D6-8F5B-DC20F9F524C8}"/>
    <cellStyle name="Explanatory Text 20 5" xfId="27992" xr:uid="{F05AB3AF-6D29-4007-B9D3-22CFCA8AD3C5}"/>
    <cellStyle name="Explanatory Text 20 6" xfId="27993" xr:uid="{220A68A1-F79D-40F8-9578-850D0376D6C3}"/>
    <cellStyle name="Explanatory Text 20 7" xfId="27994" xr:uid="{6EF444DB-06C7-47A6-BCFE-5B3E6734EA9F}"/>
    <cellStyle name="Explanatory Text 21" xfId="27995" xr:uid="{8E3E261C-1F2F-47B4-AC94-8E905BDEC2F1}"/>
    <cellStyle name="Explanatory Text 21 2" xfId="27996" xr:uid="{E1F2EDE9-B176-4DCF-AF61-BEABC6902137}"/>
    <cellStyle name="Explanatory Text 21 2 2" xfId="27997" xr:uid="{30052248-EC14-4D21-A841-7DA2BF7E2545}"/>
    <cellStyle name="Explanatory Text 21 3" xfId="27998" xr:uid="{3A9B87E6-B3EB-41ED-8E3B-92BA67843054}"/>
    <cellStyle name="Explanatory Text 21 4" xfId="27999" xr:uid="{4F64CAEF-FEC7-4067-A568-6D07D637BA9D}"/>
    <cellStyle name="Explanatory Text 21 5" xfId="28000" xr:uid="{0DFF9661-CDE7-4374-A925-636C105492EE}"/>
    <cellStyle name="Explanatory Text 21 6" xfId="28001" xr:uid="{35936CE9-BD45-45F8-B677-A79AA90A4F8D}"/>
    <cellStyle name="Explanatory Text 21 7" xfId="28002" xr:uid="{A8DFA9FD-C928-4156-947D-698B426F9AA3}"/>
    <cellStyle name="Explanatory Text 22" xfId="28003" xr:uid="{7782B290-0EA5-4429-9F41-D88215DF6DD8}"/>
    <cellStyle name="Explanatory Text 22 2" xfId="28004" xr:uid="{2FEA46AB-49DC-4604-89BC-0DE7A8969F7F}"/>
    <cellStyle name="Explanatory Text 22 2 2" xfId="28005" xr:uid="{79354FBC-8817-42A3-85EE-B09FD6C370E9}"/>
    <cellStyle name="Explanatory Text 22 3" xfId="28006" xr:uid="{1DAD4744-F736-4A4A-91EA-484E71D390AB}"/>
    <cellStyle name="Explanatory Text 22 4" xfId="28007" xr:uid="{DEBDCF52-ED5C-42ED-B7E3-DA1874C5764F}"/>
    <cellStyle name="Explanatory Text 22 5" xfId="28008" xr:uid="{0D541A69-10BB-418B-990D-CA77CD2A6C8E}"/>
    <cellStyle name="Explanatory Text 22 6" xfId="28009" xr:uid="{CAD2C1B7-6B77-47B9-A17C-04C199AF72EC}"/>
    <cellStyle name="Explanatory Text 22 7" xfId="28010" xr:uid="{305D7E3B-96C8-4119-BC2D-1FAF58F36747}"/>
    <cellStyle name="Explanatory Text 23" xfId="28011" xr:uid="{E9A023B8-F259-48D9-8836-AA3AF70658E0}"/>
    <cellStyle name="Explanatory Text 23 2" xfId="28012" xr:uid="{B72595B9-FFA5-4AA8-8C26-214961A500D5}"/>
    <cellStyle name="Explanatory Text 23 2 2" xfId="28013" xr:uid="{E1852FE0-2DC9-4411-9F04-90CCBAF955A0}"/>
    <cellStyle name="Explanatory Text 23 3" xfId="28014" xr:uid="{E4FB63F9-75E9-4846-BF26-211ECBFB244F}"/>
    <cellStyle name="Explanatory Text 23 4" xfId="28015" xr:uid="{EA922BA3-C509-4A27-92A1-65A4EF86A07B}"/>
    <cellStyle name="Explanatory Text 23 5" xfId="28016" xr:uid="{F374AB9D-79B1-4F90-B78E-DFF8B5ED0F37}"/>
    <cellStyle name="Explanatory Text 23 6" xfId="28017" xr:uid="{B0277996-14A1-45CF-98D4-C1B6F48F645A}"/>
    <cellStyle name="Explanatory Text 23 7" xfId="28018" xr:uid="{D6950861-A343-434B-9402-69F1BF39602F}"/>
    <cellStyle name="Explanatory Text 24" xfId="28019" xr:uid="{DED820AF-CD56-411D-AE8F-7C275D00D8B0}"/>
    <cellStyle name="Explanatory Text 24 2" xfId="28020" xr:uid="{1940AEA2-D794-4E7E-A7D4-FB9B7382D7D1}"/>
    <cellStyle name="Explanatory Text 24 2 2" xfId="28021" xr:uid="{D38198C2-1B6B-403F-A410-46E40DE019D8}"/>
    <cellStyle name="Explanatory Text 24 3" xfId="28022" xr:uid="{1B4036D7-EBDB-4035-B812-F89AD2416840}"/>
    <cellStyle name="Explanatory Text 24 4" xfId="28023" xr:uid="{6414E352-0257-4E2E-8DBC-7C83789E9489}"/>
    <cellStyle name="Explanatory Text 24 5" xfId="28024" xr:uid="{DD044680-1E8D-496C-8C4B-88C130CD618D}"/>
    <cellStyle name="Explanatory Text 24 6" xfId="28025" xr:uid="{F4526AC7-2CD7-4237-9F8D-C01CB0797317}"/>
    <cellStyle name="Explanatory Text 24 7" xfId="28026" xr:uid="{FDF9B65D-E99B-4E11-8EBC-4A64E6D9C6F5}"/>
    <cellStyle name="Explanatory Text 25" xfId="28027" xr:uid="{C0DCBE3E-AA92-47A1-9938-133AD0865914}"/>
    <cellStyle name="Explanatory Text 25 2" xfId="28028" xr:uid="{4E494D9C-71D4-4945-BE8E-B605465E96C3}"/>
    <cellStyle name="Explanatory Text 25 2 2" xfId="28029" xr:uid="{C8E46BBE-2847-42AC-B427-E455073D89A9}"/>
    <cellStyle name="Explanatory Text 25 3" xfId="28030" xr:uid="{B2C90AFB-116F-4ADD-8F57-8B02F2000997}"/>
    <cellStyle name="Explanatory Text 25 4" xfId="28031" xr:uid="{89ECD37C-A8FA-4536-B9A4-61BEA35692D4}"/>
    <cellStyle name="Explanatory Text 25 5" xfId="28032" xr:uid="{E3EB13E8-9A3F-4C12-8C1C-662EA091FDDF}"/>
    <cellStyle name="Explanatory Text 25 6" xfId="28033" xr:uid="{6EA83233-26DA-4707-9F92-6F751E9E57CF}"/>
    <cellStyle name="Explanatory Text 25 7" xfId="28034" xr:uid="{89C5EC23-A24C-402E-BCF7-CC11800FB208}"/>
    <cellStyle name="Explanatory Text 26" xfId="28035" xr:uid="{439837EC-4109-41DC-919F-009B80FD3ECD}"/>
    <cellStyle name="Explanatory Text 26 2" xfId="28036" xr:uid="{F690BB32-E495-4433-8156-AED7A4EEBEB0}"/>
    <cellStyle name="Explanatory Text 26 2 2" xfId="28037" xr:uid="{11734019-AA4C-4D25-A58F-194AC138AF38}"/>
    <cellStyle name="Explanatory Text 26 3" xfId="28038" xr:uid="{F1547AA1-D2BC-44B1-96A1-093777F97729}"/>
    <cellStyle name="Explanatory Text 26 4" xfId="28039" xr:uid="{9C60533E-D7D2-4847-BCB4-9DC1A7DC14EB}"/>
    <cellStyle name="Explanatory Text 26 5" xfId="28040" xr:uid="{AAADB768-44CE-4039-8574-09B765BD5176}"/>
    <cellStyle name="Explanatory Text 26 6" xfId="28041" xr:uid="{321B5B48-4552-4859-8C10-457E9491AFE8}"/>
    <cellStyle name="Explanatory Text 26 7" xfId="28042" xr:uid="{C6BE3993-6DE2-46D3-A1C5-3BDF85B684F6}"/>
    <cellStyle name="Explanatory Text 27" xfId="28043" xr:uid="{173A173B-4DC9-4CD7-B49F-EA971819D054}"/>
    <cellStyle name="Explanatory Text 27 2" xfId="28044" xr:uid="{788E7DD4-2E11-4141-85D2-9F579CD0B6B6}"/>
    <cellStyle name="Explanatory Text 27 2 2" xfId="28045" xr:uid="{F2C055CC-D9FD-4340-8D5F-06AF7929EB5A}"/>
    <cellStyle name="Explanatory Text 27 3" xfId="28046" xr:uid="{954C5EF5-04F9-443C-955A-488D4A432550}"/>
    <cellStyle name="Explanatory Text 27 4" xfId="28047" xr:uid="{AE186328-AB94-4668-887A-F3845D1EC1CA}"/>
    <cellStyle name="Explanatory Text 27 5" xfId="28048" xr:uid="{19A22DBF-6713-4A0E-8994-3F92B288BCDD}"/>
    <cellStyle name="Explanatory Text 27 6" xfId="28049" xr:uid="{C9A204D3-1C8A-4322-A7CF-EB284968F07B}"/>
    <cellStyle name="Explanatory Text 27 7" xfId="28050" xr:uid="{E420CE2E-67DE-4600-9E4E-FC72E3B7E0D5}"/>
    <cellStyle name="Explanatory Text 28" xfId="28051" xr:uid="{F3EB4708-FFE6-4B9D-9546-AB85002F3892}"/>
    <cellStyle name="Explanatory Text 28 2" xfId="28052" xr:uid="{32720088-984A-4BFA-BD24-084E0715B146}"/>
    <cellStyle name="Explanatory Text 28 2 2" xfId="28053" xr:uid="{6E2747FC-767B-4974-AE63-8533A8B5807A}"/>
    <cellStyle name="Explanatory Text 28 3" xfId="28054" xr:uid="{69F5CEC4-2C63-48D6-BE27-995EA40F19B0}"/>
    <cellStyle name="Explanatory Text 28 4" xfId="28055" xr:uid="{785ED101-0AF0-4513-B225-5F6C1ABD16C5}"/>
    <cellStyle name="Explanatory Text 28 5" xfId="28056" xr:uid="{3548E5F0-06A1-499C-AF7A-0D46E285707A}"/>
    <cellStyle name="Explanatory Text 28 6" xfId="28057" xr:uid="{8CC5468B-1410-4114-8D8C-BB922EE62467}"/>
    <cellStyle name="Explanatory Text 28 7" xfId="28058" xr:uid="{20F315D5-4EC3-44B0-BD83-81ADAC8D12C7}"/>
    <cellStyle name="Explanatory Text 29" xfId="28059" xr:uid="{A8F05D54-3336-4411-BDFE-6E8C7AD49B7E}"/>
    <cellStyle name="Explanatory Text 29 2" xfId="28060" xr:uid="{28A6F90F-018A-450A-94F6-E4C68746E885}"/>
    <cellStyle name="Explanatory Text 29 2 2" xfId="28061" xr:uid="{7E21C6E6-9F9C-4694-867A-932A86BDC71C}"/>
    <cellStyle name="Explanatory Text 29 3" xfId="28062" xr:uid="{BD203342-B4E8-4DC2-B407-F9DD1C3D8CDA}"/>
    <cellStyle name="Explanatory Text 29 4" xfId="28063" xr:uid="{4E2CA64C-73E7-48F1-B0B3-5DE102FB8A55}"/>
    <cellStyle name="Explanatory Text 29 5" xfId="28064" xr:uid="{3187AC47-89BD-4919-85E8-51448863C6F9}"/>
    <cellStyle name="Explanatory Text 29 6" xfId="28065" xr:uid="{2A50CC26-D006-4F1F-A05A-00156B68B032}"/>
    <cellStyle name="Explanatory Text 29 7" xfId="28066" xr:uid="{94ED9320-E170-4A12-AB00-5CE6AE7B06F8}"/>
    <cellStyle name="Explanatory Text 3" xfId="372" xr:uid="{3F57AEA1-36D6-41A4-A42F-98C75F18D349}"/>
    <cellStyle name="Explanatory Text 3 2" xfId="28068" xr:uid="{D8E8EBDD-F22D-401F-9E37-116251D15C85}"/>
    <cellStyle name="Explanatory Text 3 2 2" xfId="28069" xr:uid="{E726AF8E-DE01-484B-B278-17F7F1FDDCFF}"/>
    <cellStyle name="Explanatory Text 3 3" xfId="28070" xr:uid="{0FF2EF65-790C-4B68-B97E-33830735065A}"/>
    <cellStyle name="Explanatory Text 3 4" xfId="28071" xr:uid="{17173226-6335-49D3-A95E-E32485470AC2}"/>
    <cellStyle name="Explanatory Text 3 5" xfId="28072" xr:uid="{C16E4155-2406-42C2-9A82-D3DFC407C231}"/>
    <cellStyle name="Explanatory Text 3 6" xfId="28073" xr:uid="{966FD92C-6057-456E-9837-56E27F472C69}"/>
    <cellStyle name="Explanatory Text 3 7" xfId="28074" xr:uid="{19A93086-B8F9-417F-85B6-3B85038F5A50}"/>
    <cellStyle name="Explanatory Text 3 8" xfId="28067" xr:uid="{3EA00F8A-D126-4D24-8299-5BD3149E06BE}"/>
    <cellStyle name="Explanatory Text 30" xfId="28075" xr:uid="{0270827F-6FAE-42A3-A499-FD3E83110F57}"/>
    <cellStyle name="Explanatory Text 30 2" xfId="28076" xr:uid="{56CCB919-9C5C-445E-BBE2-E7F94B125A82}"/>
    <cellStyle name="Explanatory Text 30 2 2" xfId="28077" xr:uid="{0A0AE728-A583-412F-8CEF-2E5BA1BCFB5B}"/>
    <cellStyle name="Explanatory Text 30 3" xfId="28078" xr:uid="{FAAE3F38-67B9-41B5-9BB9-D457445D6FEE}"/>
    <cellStyle name="Explanatory Text 30 4" xfId="28079" xr:uid="{ADC414A8-F2F7-45C9-BD0B-739D99B77B10}"/>
    <cellStyle name="Explanatory Text 30 5" xfId="28080" xr:uid="{617A8979-396D-41B8-A32E-A514524F82E7}"/>
    <cellStyle name="Explanatory Text 30 6" xfId="28081" xr:uid="{D32994B7-4010-421E-8D8B-3810539692B7}"/>
    <cellStyle name="Explanatory Text 30 7" xfId="28082" xr:uid="{C636D435-56BF-4D53-A884-06633E5EC6B4}"/>
    <cellStyle name="Explanatory Text 31" xfId="28083" xr:uid="{F383BBB3-950F-4A6E-AA08-8A2F0B3FA271}"/>
    <cellStyle name="Explanatory Text 31 2" xfId="28084" xr:uid="{F39FC845-D43A-4E91-A57C-054E8815379C}"/>
    <cellStyle name="Explanatory Text 31 2 2" xfId="28085" xr:uid="{7DE10686-5409-4748-A58A-E4221409B0FF}"/>
    <cellStyle name="Explanatory Text 31 3" xfId="28086" xr:uid="{C21034F2-1632-4489-A65D-9EBD9B10A02A}"/>
    <cellStyle name="Explanatory Text 31 4" xfId="28087" xr:uid="{6C78FFAE-152F-4F15-AED5-D9399C268E93}"/>
    <cellStyle name="Explanatory Text 31 5" xfId="28088" xr:uid="{36B1FBF9-ECD1-4306-AAA3-1C98CBC1EDE8}"/>
    <cellStyle name="Explanatory Text 31 6" xfId="28089" xr:uid="{C3BB7E5E-B15E-4028-9749-13BCCCDB330F}"/>
    <cellStyle name="Explanatory Text 31 7" xfId="28090" xr:uid="{68DD48D2-407A-4730-A9E1-0AF9E0C8796B}"/>
    <cellStyle name="Explanatory Text 32" xfId="28091" xr:uid="{1770BB9B-F0AF-4D40-B9A4-6F630A4892C3}"/>
    <cellStyle name="Explanatory Text 32 2" xfId="28092" xr:uid="{2973C4F6-68F1-4E81-838D-9F517D9F63B6}"/>
    <cellStyle name="Explanatory Text 32 2 2" xfId="28093" xr:uid="{A69B43AC-8E3D-418B-B85D-E5FB0752A842}"/>
    <cellStyle name="Explanatory Text 32 3" xfId="28094" xr:uid="{24E57CEA-D2B1-43B3-8D5E-8D5825DBA20A}"/>
    <cellStyle name="Explanatory Text 32 4" xfId="28095" xr:uid="{8E9A6E8A-BB17-4509-BC21-F03D839970B3}"/>
    <cellStyle name="Explanatory Text 32 5" xfId="28096" xr:uid="{666C1259-95DF-451D-A0E3-99EE739C6EE1}"/>
    <cellStyle name="Explanatory Text 32 6" xfId="28097" xr:uid="{3413F8EC-7A76-4E1B-8AB9-96CBA2CAD2D9}"/>
    <cellStyle name="Explanatory Text 32 7" xfId="28098" xr:uid="{34671DBA-15BB-418E-BEDC-AA26F1CDA074}"/>
    <cellStyle name="Explanatory Text 33" xfId="28099" xr:uid="{277A6C78-A1A8-4722-8A1D-639B991816E1}"/>
    <cellStyle name="Explanatory Text 33 2" xfId="28100" xr:uid="{2A1E9085-D52D-40F8-A3F1-47DD8FA59A20}"/>
    <cellStyle name="Explanatory Text 33 2 2" xfId="28101" xr:uid="{76D3FE4C-C5A4-496A-87C6-68698911A13A}"/>
    <cellStyle name="Explanatory Text 33 3" xfId="28102" xr:uid="{AFA06BDA-A85C-439F-8828-AF651825C850}"/>
    <cellStyle name="Explanatory Text 33 4" xfId="28103" xr:uid="{A2004DE8-4E5A-4F4F-817B-66DF3813430B}"/>
    <cellStyle name="Explanatory Text 33 5" xfId="28104" xr:uid="{3DE354A0-01F1-413F-9485-87F35598204B}"/>
    <cellStyle name="Explanatory Text 33 6" xfId="28105" xr:uid="{0860D5DE-35A7-49D4-AF5B-4F1812A7A93B}"/>
    <cellStyle name="Explanatory Text 33 7" xfId="28106" xr:uid="{55B2A835-5D01-456D-BEC6-0DE6B2D95F6C}"/>
    <cellStyle name="Explanatory Text 34" xfId="28107" xr:uid="{3220F6CE-4C7A-475C-B601-FF133B38C66F}"/>
    <cellStyle name="Explanatory Text 34 2" xfId="28108" xr:uid="{F9590F15-4E8E-490F-8B95-CE57D092AED1}"/>
    <cellStyle name="Explanatory Text 34 2 2" xfId="28109" xr:uid="{31CBBD19-3089-4FAC-BB94-387901AA3E80}"/>
    <cellStyle name="Explanatory Text 34 3" xfId="28110" xr:uid="{478D7D75-7E25-4C3B-A8D1-3ADD00D946D3}"/>
    <cellStyle name="Explanatory Text 34 4" xfId="28111" xr:uid="{E4CA8EDF-BDDD-4AC7-BF19-C2D3B4AAE957}"/>
    <cellStyle name="Explanatory Text 34 5" xfId="28112" xr:uid="{4EFB16AB-1891-45DD-8A37-6FC0326C337B}"/>
    <cellStyle name="Explanatory Text 34 6" xfId="28113" xr:uid="{B8EF3553-7E1E-4A28-B946-F1A5D36FF3C8}"/>
    <cellStyle name="Explanatory Text 34 7" xfId="28114" xr:uid="{80852A40-7C06-4F07-9480-5EB55F0C26B0}"/>
    <cellStyle name="Explanatory Text 35" xfId="28115" xr:uid="{C7E3238A-9699-4622-8192-A89241497D4D}"/>
    <cellStyle name="Explanatory Text 35 2" xfId="28116" xr:uid="{3F69ACBC-3780-4DB5-9D88-F1C564ABC74D}"/>
    <cellStyle name="Explanatory Text 35 2 2" xfId="28117" xr:uid="{193466BC-8202-42AE-9581-47AB92C2E57E}"/>
    <cellStyle name="Explanatory Text 35 3" xfId="28118" xr:uid="{2EC88C22-29D2-4AC9-8D93-2DDA5009E618}"/>
    <cellStyle name="Explanatory Text 35 4" xfId="28119" xr:uid="{82C3DE10-23E0-4961-98F5-7ADE383160B4}"/>
    <cellStyle name="Explanatory Text 35 5" xfId="28120" xr:uid="{22858928-67B0-4174-BF1A-5BEF2F0C54A8}"/>
    <cellStyle name="Explanatory Text 35 6" xfId="28121" xr:uid="{43563D82-35F2-42D8-BD10-771F458400F1}"/>
    <cellStyle name="Explanatory Text 35 7" xfId="28122" xr:uid="{205BE90E-2A77-4993-87FD-5F33E8AFF3F1}"/>
    <cellStyle name="Explanatory Text 36" xfId="28123" xr:uid="{1DCC133D-A45B-4238-B9CD-0564E2CF2E86}"/>
    <cellStyle name="Explanatory Text 36 2" xfId="28124" xr:uid="{C72D9523-2FB3-49FA-BF5A-B5F6CC702E93}"/>
    <cellStyle name="Explanatory Text 36 2 2" xfId="28125" xr:uid="{03880BAE-9903-4C8C-96C0-B3C2BCBE7832}"/>
    <cellStyle name="Explanatory Text 36 3" xfId="28126" xr:uid="{DB20D4D9-F636-4E30-B978-645A4D1A5A66}"/>
    <cellStyle name="Explanatory Text 36 4" xfId="28127" xr:uid="{6302DBA0-EB18-4410-BBF7-57B11C0A2952}"/>
    <cellStyle name="Explanatory Text 36 5" xfId="28128" xr:uid="{E1913B7C-7F3F-490D-B845-766EF7ED3E8B}"/>
    <cellStyle name="Explanatory Text 36 6" xfId="28129" xr:uid="{9A8C470A-A7BA-4C5F-8E25-AE49BA409D7C}"/>
    <cellStyle name="Explanatory Text 36 7" xfId="28130" xr:uid="{B097A908-F174-446E-B7A1-30ED040E4ED6}"/>
    <cellStyle name="Explanatory Text 37" xfId="28131" xr:uid="{4FBC3470-0324-4D65-9F3C-3C3009816FAE}"/>
    <cellStyle name="Explanatory Text 37 2" xfId="28132" xr:uid="{515DB7A3-B737-4AF1-9628-1012844BBD9A}"/>
    <cellStyle name="Explanatory Text 37 2 2" xfId="28133" xr:uid="{536D38B3-50F0-4DC4-A15A-8DEE18394CA4}"/>
    <cellStyle name="Explanatory Text 37 3" xfId="28134" xr:uid="{33ADCC4C-B377-420D-B98C-D1C5A3292137}"/>
    <cellStyle name="Explanatory Text 37 4" xfId="28135" xr:uid="{BBC7870E-62CC-4359-ABFF-F86235898936}"/>
    <cellStyle name="Explanatory Text 37 5" xfId="28136" xr:uid="{FF72BCFA-4C79-405E-B3D6-DD2575078FCF}"/>
    <cellStyle name="Explanatory Text 37 6" xfId="28137" xr:uid="{7B596E2E-5A40-4185-8F9E-0A59DA0AEAD5}"/>
    <cellStyle name="Explanatory Text 37 7" xfId="28138" xr:uid="{DD4969F2-EB9C-4B2E-9DD2-4F92F9951D05}"/>
    <cellStyle name="Explanatory Text 38" xfId="28139" xr:uid="{A24D4B93-3C3D-464F-8469-2A297F3C55A7}"/>
    <cellStyle name="Explanatory Text 38 2" xfId="28140" xr:uid="{B403C11A-966B-48BB-B611-022C253F7180}"/>
    <cellStyle name="Explanatory Text 38 2 2" xfId="28141" xr:uid="{925D6A8E-9785-42ED-9B98-B6B722977AAD}"/>
    <cellStyle name="Explanatory Text 38 3" xfId="28142" xr:uid="{F1CF9C41-D246-46EC-811A-605CB933EA06}"/>
    <cellStyle name="Explanatory Text 38 4" xfId="28143" xr:uid="{1B698821-D386-437E-8F62-575A1C5516C7}"/>
    <cellStyle name="Explanatory Text 38 5" xfId="28144" xr:uid="{88D66E75-075A-4E12-86E2-D5598D902BDE}"/>
    <cellStyle name="Explanatory Text 38 6" xfId="28145" xr:uid="{5910BAF3-9529-4A4D-B810-D09EDAE5DFE5}"/>
    <cellStyle name="Explanatory Text 38 7" xfId="28146" xr:uid="{CC3684F9-3BB0-4F53-9A7F-450722C898A4}"/>
    <cellStyle name="Explanatory Text 39" xfId="28147" xr:uid="{09D9A98A-0AB7-4FAC-9950-56849505EB95}"/>
    <cellStyle name="Explanatory Text 39 2" xfId="28148" xr:uid="{F0D50CE5-BA2D-4BC0-8059-6AC66BEF0EC8}"/>
    <cellStyle name="Explanatory Text 39 2 2" xfId="28149" xr:uid="{6AC9CA1D-8393-454D-86FA-B31E76AB3AA3}"/>
    <cellStyle name="Explanatory Text 39 3" xfId="28150" xr:uid="{A276FBB5-CCAD-4730-8E8B-612714FD99E3}"/>
    <cellStyle name="Explanatory Text 39 4" xfId="28151" xr:uid="{ABB46280-C96C-47DF-826F-44E38F677F35}"/>
    <cellStyle name="Explanatory Text 39 5" xfId="28152" xr:uid="{F1F2E6F8-77B1-4E3B-A63F-0AAD78CB9028}"/>
    <cellStyle name="Explanatory Text 39 6" xfId="28153" xr:uid="{F543145D-EC08-4D01-A9D1-BEC03BCEDBFC}"/>
    <cellStyle name="Explanatory Text 39 7" xfId="28154" xr:uid="{5930D413-DE27-4674-883E-5FC43D99D5E0}"/>
    <cellStyle name="Explanatory Text 4" xfId="373" xr:uid="{ADD5B7E2-4B3B-4BD9-9C9D-B07C7BFC4A90}"/>
    <cellStyle name="Explanatory Text 4 2" xfId="28156" xr:uid="{4E4C49F4-5704-4252-A89B-A86F9BB1EF7F}"/>
    <cellStyle name="Explanatory Text 4 2 2" xfId="28157" xr:uid="{4A52DF94-9DBB-4D67-8344-891CCE81F14F}"/>
    <cellStyle name="Explanatory Text 4 3" xfId="28158" xr:uid="{4DD29A3F-710C-4940-9D55-6DDCB6E8DB70}"/>
    <cellStyle name="Explanatory Text 4 4" xfId="28159" xr:uid="{F6B6E391-C9B4-4C2D-B1EA-37A930462232}"/>
    <cellStyle name="Explanatory Text 4 5" xfId="28160" xr:uid="{3A59B3C1-F185-4457-BECC-25103837A9C9}"/>
    <cellStyle name="Explanatory Text 4 6" xfId="28161" xr:uid="{DC70729A-FB32-49C7-8E85-4C857B3FDC94}"/>
    <cellStyle name="Explanatory Text 4 7" xfId="28162" xr:uid="{DD6ABF04-CF2D-49BA-A743-923F4FE7195B}"/>
    <cellStyle name="Explanatory Text 4 8" xfId="28155" xr:uid="{03C406D4-E3CD-4076-BC51-DE983F63C950}"/>
    <cellStyle name="Explanatory Text 40" xfId="28163" xr:uid="{A933D4E6-8F34-4D04-BD9D-3F91F9B0DA5D}"/>
    <cellStyle name="Explanatory Text 40 2" xfId="28164" xr:uid="{911332B6-89AB-47EC-A62F-BE5FA71661B0}"/>
    <cellStyle name="Explanatory Text 40 2 2" xfId="28165" xr:uid="{797F2E2C-5BAB-4F82-BAA2-883EFA24A6A8}"/>
    <cellStyle name="Explanatory Text 40 3" xfId="28166" xr:uid="{FCA0A25F-C38F-4174-A275-4C6C169B4652}"/>
    <cellStyle name="Explanatory Text 40 4" xfId="28167" xr:uid="{A05FDDB3-4114-4985-9C37-A07E2628D49C}"/>
    <cellStyle name="Explanatory Text 40 5" xfId="28168" xr:uid="{D87FE587-98C8-4BC9-9C6C-7812556D0DEB}"/>
    <cellStyle name="Explanatory Text 40 6" xfId="28169" xr:uid="{9005C771-8B67-46B3-ABE9-233F8B2EDAFD}"/>
    <cellStyle name="Explanatory Text 40 7" xfId="28170" xr:uid="{C883EBB1-866A-495F-8E75-B7C7B89CB9E0}"/>
    <cellStyle name="Explanatory Text 41" xfId="28171" xr:uid="{BC83CB9E-1BF8-4644-ABAB-3F74906E2882}"/>
    <cellStyle name="Explanatory Text 41 2" xfId="28172" xr:uid="{10FD689C-6E70-41A0-9832-6A193613E0EE}"/>
    <cellStyle name="Explanatory Text 41 2 2" xfId="28173" xr:uid="{44001EB7-61EA-4933-B015-E927EB09A6EC}"/>
    <cellStyle name="Explanatory Text 41 3" xfId="28174" xr:uid="{4CDACDBA-7996-4A82-90AE-619D29C62743}"/>
    <cellStyle name="Explanatory Text 41 4" xfId="28175" xr:uid="{9122EAA1-8251-4076-AD9D-878728D18400}"/>
    <cellStyle name="Explanatory Text 41 5" xfId="28176" xr:uid="{EB5D6F09-FC71-40FE-8422-2CF83109B60F}"/>
    <cellStyle name="Explanatory Text 41 6" xfId="28177" xr:uid="{01875823-3133-41F9-9967-E8D01A16D585}"/>
    <cellStyle name="Explanatory Text 41 7" xfId="28178" xr:uid="{6B70AFEE-7333-4395-A637-3DFB53E0F721}"/>
    <cellStyle name="Explanatory Text 42" xfId="28179" xr:uid="{5C0F5F70-5148-4C16-A9E3-1762BDE8337A}"/>
    <cellStyle name="Explanatory Text 42 2" xfId="28180" xr:uid="{382D973C-16E9-4239-BB49-82AC1F1FC696}"/>
    <cellStyle name="Explanatory Text 42 2 2" xfId="28181" xr:uid="{36EE75B8-7CF5-49C3-8A64-9D85A47D3F64}"/>
    <cellStyle name="Explanatory Text 42 3" xfId="28182" xr:uid="{14F44DEC-6AD0-40FE-B3BE-3713ADC0E648}"/>
    <cellStyle name="Explanatory Text 42 4" xfId="28183" xr:uid="{2A032317-F590-44B4-AEEE-4998EB685D1A}"/>
    <cellStyle name="Explanatory Text 42 5" xfId="28184" xr:uid="{B768BEC2-2471-449C-823E-B6C164EC6209}"/>
    <cellStyle name="Explanatory Text 42 6" xfId="28185" xr:uid="{1B1A88B6-732A-4F10-A6CD-7DDA2E4F51F8}"/>
    <cellStyle name="Explanatory Text 42 7" xfId="28186" xr:uid="{4A3D73D1-C3D0-4979-8C01-523DE5FC3E8B}"/>
    <cellStyle name="Explanatory Text 43" xfId="28187" xr:uid="{2CA76CDB-E073-49C5-991A-B51EC67465FB}"/>
    <cellStyle name="Explanatory Text 43 2" xfId="28188" xr:uid="{9D46CA18-AD4E-42DD-AA7E-EAE0505056B6}"/>
    <cellStyle name="Explanatory Text 43 2 2" xfId="28189" xr:uid="{9B79AE9F-9780-4BA2-AFF5-07EF2F87A2BA}"/>
    <cellStyle name="Explanatory Text 43 3" xfId="28190" xr:uid="{41EC1E80-55D7-4259-BA43-7B39BD2DE3FA}"/>
    <cellStyle name="Explanatory Text 43 4" xfId="28191" xr:uid="{EC37E1C3-1A70-424B-8CAE-D63EA479D906}"/>
    <cellStyle name="Explanatory Text 43 5" xfId="28192" xr:uid="{46AAD190-E7C5-43C0-93B5-2963C4854654}"/>
    <cellStyle name="Explanatory Text 43 6" xfId="28193" xr:uid="{AA27F427-E0D9-472B-AFB3-4CD038F64076}"/>
    <cellStyle name="Explanatory Text 43 7" xfId="28194" xr:uid="{D63DAB87-A9A1-406D-BD29-BA15062BD09F}"/>
    <cellStyle name="Explanatory Text 44" xfId="28195" xr:uid="{893714DB-799C-4B5C-942D-452387063D9A}"/>
    <cellStyle name="Explanatory Text 44 2" xfId="28196" xr:uid="{5B47575A-8D7C-4343-B669-50A1121F0702}"/>
    <cellStyle name="Explanatory Text 44 2 2" xfId="28197" xr:uid="{FCB3C1FA-C113-4079-8856-A52AE27F3E17}"/>
    <cellStyle name="Explanatory Text 44 3" xfId="28198" xr:uid="{3CF95303-AD01-49F8-A76F-844DE69B4B7E}"/>
    <cellStyle name="Explanatory Text 44 4" xfId="28199" xr:uid="{A0226242-651D-4176-91B0-78EC06C197E2}"/>
    <cellStyle name="Explanatory Text 44 5" xfId="28200" xr:uid="{9A43DC5D-3877-46C1-91F5-CA3C0CE23ACC}"/>
    <cellStyle name="Explanatory Text 44 6" xfId="28201" xr:uid="{01069FAD-07EA-4EA3-A735-5509CBB3BC51}"/>
    <cellStyle name="Explanatory Text 44 7" xfId="28202" xr:uid="{F45580E2-8A9C-4498-BDAC-CAF55DFEB559}"/>
    <cellStyle name="Explanatory Text 45" xfId="28203" xr:uid="{E503383B-C732-4F5F-A7B1-6B29DA4E969C}"/>
    <cellStyle name="Explanatory Text 45 2" xfId="28204" xr:uid="{CE7338EA-869A-4827-98CD-02D1E75BFB87}"/>
    <cellStyle name="Explanatory Text 45 2 2" xfId="28205" xr:uid="{9BE6A8B8-A3CC-4C8D-BA09-238B19976F0D}"/>
    <cellStyle name="Explanatory Text 45 3" xfId="28206" xr:uid="{E48D6366-EE04-41F3-84FB-BB8E1FA5C45D}"/>
    <cellStyle name="Explanatory Text 45 4" xfId="28207" xr:uid="{F2468874-0DBC-4595-8193-84EC0303E4F6}"/>
    <cellStyle name="Explanatory Text 45 5" xfId="28208" xr:uid="{66FC226E-FB2E-4A0A-9B28-28C4A213DEE4}"/>
    <cellStyle name="Explanatory Text 45 6" xfId="28209" xr:uid="{CAFED6C3-EEA0-47F1-9D68-A62DAB83C055}"/>
    <cellStyle name="Explanatory Text 45 7" xfId="28210" xr:uid="{07F86EFE-B7CB-4042-8EEA-4193E5DA9F4B}"/>
    <cellStyle name="Explanatory Text 46" xfId="28211" xr:uid="{10C13932-55E7-4718-91E9-6CEE70B7BC3C}"/>
    <cellStyle name="Explanatory Text 46 2" xfId="28212" xr:uid="{107996F5-11B9-487F-8454-D32F2F1B9CB7}"/>
    <cellStyle name="Explanatory Text 46 2 2" xfId="28213" xr:uid="{7E4B60D4-AC65-4C1C-9AC4-9552D509AFBF}"/>
    <cellStyle name="Explanatory Text 46 3" xfId="28214" xr:uid="{6ED64345-1450-46E9-BE3D-1EF8FE038742}"/>
    <cellStyle name="Explanatory Text 46 4" xfId="28215" xr:uid="{C54B6C78-55CC-4E5F-9E1F-B53F038E62CE}"/>
    <cellStyle name="Explanatory Text 46 5" xfId="28216" xr:uid="{F88C7190-2D90-4883-887E-631F4D682CD9}"/>
    <cellStyle name="Explanatory Text 46 6" xfId="28217" xr:uid="{67E9E2A8-B872-4033-902A-746AA57A3AC1}"/>
    <cellStyle name="Explanatory Text 46 7" xfId="28218" xr:uid="{B86EECB7-1503-4C17-9143-E59C0A246E1B}"/>
    <cellStyle name="Explanatory Text 47" xfId="28219" xr:uid="{1BFE9A46-73A7-4A1E-8F47-41F36053859E}"/>
    <cellStyle name="Explanatory Text 47 2" xfId="28220" xr:uid="{4E6197E7-47FF-42B1-9478-854BD1A34112}"/>
    <cellStyle name="Explanatory Text 47 2 2" xfId="28221" xr:uid="{3C1B5229-0240-44DD-AE1C-52CDE9505992}"/>
    <cellStyle name="Explanatory Text 47 3" xfId="28222" xr:uid="{925A5F25-AC48-4486-A703-DB9F1AA40B50}"/>
    <cellStyle name="Explanatory Text 47 4" xfId="28223" xr:uid="{260D7CA5-4B34-45E3-98F8-F8C102CF992C}"/>
    <cellStyle name="Explanatory Text 47 5" xfId="28224" xr:uid="{1762A7AE-A11E-4B8C-99ED-BADF234416EC}"/>
    <cellStyle name="Explanatory Text 47 6" xfId="28225" xr:uid="{B0BB2020-AA4D-40AE-AB9F-6A1235D14AFE}"/>
    <cellStyle name="Explanatory Text 47 7" xfId="28226" xr:uid="{5EB1F437-A6F8-4128-9FF9-8A1CCD3D4120}"/>
    <cellStyle name="Explanatory Text 48" xfId="28227" xr:uid="{500E37D5-2D99-44B9-A29F-C500F4AF4C4F}"/>
    <cellStyle name="Explanatory Text 48 2" xfId="28228" xr:uid="{BF1FA85B-F701-4C98-9F8B-023599EEB95B}"/>
    <cellStyle name="Explanatory Text 48 2 2" xfId="28229" xr:uid="{B05E0D60-B68D-4E44-B4D2-447FEB6EF214}"/>
    <cellStyle name="Explanatory Text 48 3" xfId="28230" xr:uid="{5830A475-85BD-4116-B528-58541159578C}"/>
    <cellStyle name="Explanatory Text 48 4" xfId="28231" xr:uid="{BB5297C5-4938-4774-8090-14F7C4F456F2}"/>
    <cellStyle name="Explanatory Text 48 5" xfId="28232" xr:uid="{89EB89CB-6875-470B-8331-2BAB6B5B337A}"/>
    <cellStyle name="Explanatory Text 48 6" xfId="28233" xr:uid="{01532618-1C4C-44B1-A3E3-D7ECF7338DF2}"/>
    <cellStyle name="Explanatory Text 48 7" xfId="28234" xr:uid="{E7F9B07F-1D79-4568-A0AC-9CADC5DCB709}"/>
    <cellStyle name="Explanatory Text 49" xfId="28235" xr:uid="{1DA9009F-2851-4610-82AC-A6FD7C34B2A8}"/>
    <cellStyle name="Explanatory Text 49 2" xfId="28236" xr:uid="{A0096104-BAF9-4051-A4C1-EFE6A9EDE6EF}"/>
    <cellStyle name="Explanatory Text 49 2 2" xfId="28237" xr:uid="{BAB316B8-255B-43C9-B6D9-C57F4A2E8CAA}"/>
    <cellStyle name="Explanatory Text 49 3" xfId="28238" xr:uid="{E9DAA23C-759F-4BC9-9380-C7F7E1AB9631}"/>
    <cellStyle name="Explanatory Text 49 4" xfId="28239" xr:uid="{C2085F98-9B1D-416F-9643-18F5E5FEC0ED}"/>
    <cellStyle name="Explanatory Text 49 5" xfId="28240" xr:uid="{2D8A7E0B-8D89-4809-911F-1A20C971E0E1}"/>
    <cellStyle name="Explanatory Text 49 6" xfId="28241" xr:uid="{BB7A0C68-8CF7-4FDF-9FC5-B9A4C88E7F15}"/>
    <cellStyle name="Explanatory Text 49 7" xfId="28242" xr:uid="{D521ED7C-71F1-4429-A174-6E4EB3EE04AC}"/>
    <cellStyle name="Explanatory Text 5" xfId="28243" xr:uid="{2FC6AFF8-1D0D-46BE-B520-B50FC21A4716}"/>
    <cellStyle name="Explanatory Text 5 2" xfId="28244" xr:uid="{5FD4848F-289A-4449-AC75-2C538CA18553}"/>
    <cellStyle name="Explanatory Text 5 2 2" xfId="28245" xr:uid="{32B92BE8-5A4F-4360-BE0B-37EE9EEAE8F8}"/>
    <cellStyle name="Explanatory Text 5 3" xfId="28246" xr:uid="{9E1DCFE9-E864-4436-A126-838795506D82}"/>
    <cellStyle name="Explanatory Text 5 4" xfId="28247" xr:uid="{AEAB1B69-E80F-4234-9C6E-1E7A2C87E510}"/>
    <cellStyle name="Explanatory Text 5 5" xfId="28248" xr:uid="{8D2E056B-041A-47A9-891B-40F251E44AB5}"/>
    <cellStyle name="Explanatory Text 5 6" xfId="28249" xr:uid="{966528DF-F447-4842-9910-EBB4E35439ED}"/>
    <cellStyle name="Explanatory Text 5 7" xfId="28250" xr:uid="{4B4C27FB-8E4F-4033-B4EF-CB8C96D971B6}"/>
    <cellStyle name="Explanatory Text 50" xfId="28251" xr:uid="{9E609761-A087-4783-BD0E-7BC579DD9E24}"/>
    <cellStyle name="Explanatory Text 50 2" xfId="28252" xr:uid="{76A36F7C-2B85-47B6-B4B7-A93AB2AA4FCD}"/>
    <cellStyle name="Explanatory Text 50 2 2" xfId="28253" xr:uid="{6139C583-C350-4C2D-9841-14901F591BFD}"/>
    <cellStyle name="Explanatory Text 50 3" xfId="28254" xr:uid="{4C620661-3C17-4353-8924-6F151BBDE872}"/>
    <cellStyle name="Explanatory Text 50 4" xfId="28255" xr:uid="{13C78239-D16B-423A-BEA9-CD9860937B0B}"/>
    <cellStyle name="Explanatory Text 50 5" xfId="28256" xr:uid="{9EE01846-E05D-421D-B033-1012A156754B}"/>
    <cellStyle name="Explanatory Text 50 6" xfId="28257" xr:uid="{3D24A1AB-35B6-4CDD-8C6D-FDDC4968D134}"/>
    <cellStyle name="Explanatory Text 50 7" xfId="28258" xr:uid="{FF6CF31E-BBC7-49D8-AAD7-459507EED193}"/>
    <cellStyle name="Explanatory Text 51" xfId="28259" xr:uid="{6FA0BC9B-2847-479E-8A2D-5B6F0DE36E6F}"/>
    <cellStyle name="Explanatory Text 51 2" xfId="28260" xr:uid="{45319D45-9EAD-43EC-AA60-2F20F0CFC9BC}"/>
    <cellStyle name="Explanatory Text 51 2 2" xfId="28261" xr:uid="{D0E6E0E5-9ABB-4E97-83FD-02D3D5D4BDC7}"/>
    <cellStyle name="Explanatory Text 51 3" xfId="28262" xr:uid="{AA64E77A-802F-4062-8A92-8CE76B319A76}"/>
    <cellStyle name="Explanatory Text 51 4" xfId="28263" xr:uid="{C0C6A2A1-1538-46F3-AC07-964AD886BC84}"/>
    <cellStyle name="Explanatory Text 51 5" xfId="28264" xr:uid="{BA0A0C9B-1169-4B56-9F4D-26BE88862E57}"/>
    <cellStyle name="Explanatory Text 51 6" xfId="28265" xr:uid="{3635FAEC-34CF-4B05-B591-C2CA3FE859D2}"/>
    <cellStyle name="Explanatory Text 51 7" xfId="28266" xr:uid="{1F03683F-C09D-4F76-9560-116C1803D131}"/>
    <cellStyle name="Explanatory Text 52" xfId="28267" xr:uid="{F510DD73-BB6D-427E-B447-A6F23DC2E7AB}"/>
    <cellStyle name="Explanatory Text 52 2" xfId="28268" xr:uid="{4ED52279-AC4C-45A9-9822-44B3EC48E2C0}"/>
    <cellStyle name="Explanatory Text 52 2 2" xfId="28269" xr:uid="{59480C1A-26F8-42A8-BC07-AF2DF6FD212D}"/>
    <cellStyle name="Explanatory Text 52 3" xfId="28270" xr:uid="{89E5FA58-73F8-4A98-BA0C-E6B428F7C1DA}"/>
    <cellStyle name="Explanatory Text 52 4" xfId="28271" xr:uid="{E84F166D-9FCF-49CE-A014-F6AD2DC477D9}"/>
    <cellStyle name="Explanatory Text 52 5" xfId="28272" xr:uid="{5F875418-D68A-4565-B2C3-A50F37B4CCF3}"/>
    <cellStyle name="Explanatory Text 52 6" xfId="28273" xr:uid="{440807F4-EC11-471A-8B13-6F331A8BE08A}"/>
    <cellStyle name="Explanatory Text 52 7" xfId="28274" xr:uid="{CD644A80-C3FD-49B2-B637-2561B341D928}"/>
    <cellStyle name="Explanatory Text 53" xfId="28275" xr:uid="{85E5525C-8298-4309-9745-C031DCA3EC0E}"/>
    <cellStyle name="Explanatory Text 53 2" xfId="28276" xr:uid="{65A1BB9E-1E63-4699-BEFF-7932F12011DE}"/>
    <cellStyle name="Explanatory Text 53 2 2" xfId="28277" xr:uid="{36183ED8-CB50-488A-910D-AE0282E03975}"/>
    <cellStyle name="Explanatory Text 53 3" xfId="28278" xr:uid="{92A2E176-3330-4FD3-B681-87E88F8C82BA}"/>
    <cellStyle name="Explanatory Text 53 4" xfId="28279" xr:uid="{F299B6CD-E566-4A14-B464-43BD2E560EF3}"/>
    <cellStyle name="Explanatory Text 53 5" xfId="28280" xr:uid="{89EDFD4E-B22E-4FFE-B829-7623F76B41B7}"/>
    <cellStyle name="Explanatory Text 53 6" xfId="28281" xr:uid="{01078F16-1A93-4964-8717-944F1126CFDA}"/>
    <cellStyle name="Explanatory Text 53 7" xfId="28282" xr:uid="{929C7E94-CB56-4FD8-903C-4E918DB5262D}"/>
    <cellStyle name="Explanatory Text 54" xfId="28283" xr:uid="{AD7169BA-4F0E-42B6-804A-41CD7DCAB357}"/>
    <cellStyle name="Explanatory Text 54 2" xfId="28284" xr:uid="{FD7D079E-039D-4DFC-AAC2-3AA2DB511CCD}"/>
    <cellStyle name="Explanatory Text 54 2 2" xfId="28285" xr:uid="{873434E6-E5F7-4553-8718-BE0BAD143AD9}"/>
    <cellStyle name="Explanatory Text 54 3" xfId="28286" xr:uid="{6BBCCD33-6A52-47FF-808C-ED13300BD655}"/>
    <cellStyle name="Explanatory Text 54 4" xfId="28287" xr:uid="{BE9034ED-F6BF-4D10-94D9-39B7E91666A8}"/>
    <cellStyle name="Explanatory Text 54 5" xfId="28288" xr:uid="{70840676-3D29-46D7-8651-AB300DC667E1}"/>
    <cellStyle name="Explanatory Text 54 6" xfId="28289" xr:uid="{D2BD9CBB-C6D3-47C2-A3E2-79DFF9900B90}"/>
    <cellStyle name="Explanatory Text 54 7" xfId="28290" xr:uid="{82223332-97F9-4747-9F79-16CDD7F23BF4}"/>
    <cellStyle name="Explanatory Text 55" xfId="28291" xr:uid="{7C7D0A8D-BE60-4EBC-9A79-1D26D947648A}"/>
    <cellStyle name="Explanatory Text 55 2" xfId="28292" xr:uid="{6322FD66-2F74-4236-9C83-89282FB96D35}"/>
    <cellStyle name="Explanatory Text 55 3" xfId="28293" xr:uid="{C3ED5088-C019-4689-8C6E-01A4174122AA}"/>
    <cellStyle name="Explanatory Text 55 4" xfId="28294" xr:uid="{BEECE757-D556-4FE7-A82F-C2E4E9A1AD51}"/>
    <cellStyle name="Explanatory Text 55 5" xfId="28295" xr:uid="{EE3A7DFA-8B2C-4D80-9C3B-320EDD417090}"/>
    <cellStyle name="Explanatory Text 55 6" xfId="28296" xr:uid="{1F6F9883-9A55-4763-A38E-A782B4578AD2}"/>
    <cellStyle name="Explanatory Text 55 7" xfId="28297" xr:uid="{10F43CD4-D2E5-402A-A920-6DB245F7DA21}"/>
    <cellStyle name="Explanatory Text 56" xfId="28298" xr:uid="{A63E4D97-5AC6-49A7-8D05-B5490370D747}"/>
    <cellStyle name="Explanatory Text 56 2" xfId="28299" xr:uid="{B1B53729-68AA-46A4-A1C1-06FD71F8425B}"/>
    <cellStyle name="Explanatory Text 57" xfId="28300" xr:uid="{7C982E4E-0F5A-4DCB-AE4B-25448661ACFC}"/>
    <cellStyle name="Explanatory Text 58" xfId="28301" xr:uid="{68DCED29-1C7D-4817-AF00-4CA0CFD93BA4}"/>
    <cellStyle name="Explanatory Text 59" xfId="28302" xr:uid="{C1A74619-58EC-4B73-AE74-4D553B865485}"/>
    <cellStyle name="Explanatory Text 6" xfId="28303" xr:uid="{79A45D2A-BB0F-4861-88C1-C0A17578D444}"/>
    <cellStyle name="Explanatory Text 6 2" xfId="28304" xr:uid="{7671AFC7-13E8-4816-B4FB-0992E56CBCBF}"/>
    <cellStyle name="Explanatory Text 6 2 2" xfId="28305" xr:uid="{3467D195-6551-4C09-8EC1-4EF361850847}"/>
    <cellStyle name="Explanatory Text 6 3" xfId="28306" xr:uid="{B8859913-92AD-47BB-9678-47F5041DD1D6}"/>
    <cellStyle name="Explanatory Text 6 4" xfId="28307" xr:uid="{4ADFDBD2-E3A0-44B2-9BEF-F64A777EB5A5}"/>
    <cellStyle name="Explanatory Text 6 5" xfId="28308" xr:uid="{4017BCBD-B6EF-4EA0-8DE8-F1130E5FAABA}"/>
    <cellStyle name="Explanatory Text 6 6" xfId="28309" xr:uid="{CC0B44B4-7A59-4FE6-B0C5-9D537BE61081}"/>
    <cellStyle name="Explanatory Text 6 7" xfId="28310" xr:uid="{6BC0C0FE-F2EB-4483-A7DF-13957876C7FD}"/>
    <cellStyle name="Explanatory Text 60" xfId="28311" xr:uid="{39B60589-C964-4F27-8489-70412BC37C86}"/>
    <cellStyle name="Explanatory Text 61" xfId="28312" xr:uid="{7D248742-F58D-4ED8-A8DE-955E1D76E592}"/>
    <cellStyle name="Explanatory Text 62" xfId="28313" xr:uid="{72E75D9F-3584-4AB9-8A39-499C133B062E}"/>
    <cellStyle name="Explanatory Text 62 2" xfId="28314" xr:uid="{C2E7D325-9830-4229-8421-4A4ADB2FBBD3}"/>
    <cellStyle name="Explanatory Text 62 3" xfId="28315" xr:uid="{73D94AAB-1995-4F59-A894-7EA958CDF37F}"/>
    <cellStyle name="Explanatory Text 62 4" xfId="28316" xr:uid="{2CE65AF8-4ECA-45CC-9C02-8A3608475438}"/>
    <cellStyle name="Explanatory Text 62 5" xfId="28317" xr:uid="{F3858119-0EC1-4371-A941-CF61088E0486}"/>
    <cellStyle name="Explanatory Text 62 6" xfId="28318" xr:uid="{A219C2FA-9061-460B-843F-93308C3E3C56}"/>
    <cellStyle name="Explanatory Text 63" xfId="28319" xr:uid="{50AB2C86-B69B-49C8-A4EF-63B8B3305D18}"/>
    <cellStyle name="Explanatory Text 63 2" xfId="28320" xr:uid="{EA87A78B-6D95-46B8-BAB5-4F794CCC8563}"/>
    <cellStyle name="Explanatory Text 63 3" xfId="28321" xr:uid="{EB91D173-7DBE-46A0-9D5E-39AB22D990E3}"/>
    <cellStyle name="Explanatory Text 63 4" xfId="28322" xr:uid="{E8C0593E-0593-478F-8BA0-B1E0B76B5DD0}"/>
    <cellStyle name="Explanatory Text 63 5" xfId="28323" xr:uid="{20D724DD-FBDC-48D2-8A2C-EAA5BB2CEE18}"/>
    <cellStyle name="Explanatory Text 63 6" xfId="28324" xr:uid="{0C156F8E-DB6D-4BE3-8417-E5A0B903C5EC}"/>
    <cellStyle name="Explanatory Text 64" xfId="28325" xr:uid="{605797D2-0FC1-40DC-B0A7-ACB3704F5EE9}"/>
    <cellStyle name="Explanatory Text 65" xfId="28326" xr:uid="{289C86D5-3440-4F7B-9403-C5C7F5498F13}"/>
    <cellStyle name="Explanatory Text 66" xfId="28327" xr:uid="{B0D90970-4DDB-40A3-A049-1590CEFBA9FA}"/>
    <cellStyle name="Explanatory Text 67" xfId="28328" xr:uid="{F7A04C37-A810-4766-A033-F3EC8B3B5FAE}"/>
    <cellStyle name="Explanatory Text 68" xfId="28329" xr:uid="{4DB4C48A-2313-4519-8197-C2CC4D4F6065}"/>
    <cellStyle name="Explanatory Text 69" xfId="28330" xr:uid="{6501E6BF-F453-45A0-9B4A-5EA9F4E596CD}"/>
    <cellStyle name="Explanatory Text 7" xfId="28331" xr:uid="{AF6FC318-81FA-4D35-A8F4-FBDE0932736F}"/>
    <cellStyle name="Explanatory Text 7 2" xfId="28332" xr:uid="{E8ADCBBD-68D7-4BEC-8098-4412F14035A5}"/>
    <cellStyle name="Explanatory Text 7 2 2" xfId="28333" xr:uid="{6EA68DD9-1DE2-4FCB-8B8F-C5E8B4F1A8CE}"/>
    <cellStyle name="Explanatory Text 7 3" xfId="28334" xr:uid="{03F58817-5821-49DF-BA98-E921F87CAFEC}"/>
    <cellStyle name="Explanatory Text 7 4" xfId="28335" xr:uid="{AB7694E3-B105-4F89-8960-D9B6D4B6B336}"/>
    <cellStyle name="Explanatory Text 7 5" xfId="28336" xr:uid="{2635E484-0AAC-4B64-B717-46744F528C74}"/>
    <cellStyle name="Explanatory Text 7 6" xfId="28337" xr:uid="{6571F450-7500-4240-9F20-460FC08A8E5F}"/>
    <cellStyle name="Explanatory Text 7 7" xfId="28338" xr:uid="{BCADFC1D-881C-4997-A2DC-94AB3656CEBB}"/>
    <cellStyle name="Explanatory Text 70" xfId="28339" xr:uid="{6547EEED-3937-45FE-8BA3-1B3A1839F7FB}"/>
    <cellStyle name="Explanatory Text 71" xfId="28340" xr:uid="{07F70004-ED65-4116-BC31-02D594255580}"/>
    <cellStyle name="Explanatory Text 8" xfId="28341" xr:uid="{802E6047-AE3E-4DC2-BF97-7B8D02BA43EB}"/>
    <cellStyle name="Explanatory Text 8 2" xfId="28342" xr:uid="{209F7512-FC68-42C1-8C43-F674D663F4C8}"/>
    <cellStyle name="Explanatory Text 8 2 2" xfId="28343" xr:uid="{B0EB006A-DFC7-44D5-BAA5-50B5BC39EF21}"/>
    <cellStyle name="Explanatory Text 8 3" xfId="28344" xr:uid="{ECB3194E-5D0D-4E20-A31C-FA4191BD136E}"/>
    <cellStyle name="Explanatory Text 8 4" xfId="28345" xr:uid="{00EE5C64-3603-4DC5-A23C-9E0B574C5675}"/>
    <cellStyle name="Explanatory Text 8 5" xfId="28346" xr:uid="{7E2690D3-41BA-4066-A2E0-700F067C032C}"/>
    <cellStyle name="Explanatory Text 8 6" xfId="28347" xr:uid="{B025BA42-4BA7-490F-ABA7-3496F93806C3}"/>
    <cellStyle name="Explanatory Text 8 7" xfId="28348" xr:uid="{ABB9AFFE-18AA-42A0-A6C9-B83D8A26DEA9}"/>
    <cellStyle name="Explanatory Text 9" xfId="28349" xr:uid="{052AA423-BBF8-4858-AD85-8AE8E483FF59}"/>
    <cellStyle name="Explanatory Text 9 2" xfId="28350" xr:uid="{03B39259-DB9A-435E-A4B2-9E6A7519C3F2}"/>
    <cellStyle name="Explanatory Text 9 2 2" xfId="28351" xr:uid="{EBC18FBF-CB2B-4693-8B58-EC6DCEFFE6A1}"/>
    <cellStyle name="Explanatory Text 9 3" xfId="28352" xr:uid="{3DC15F71-6875-4846-BF0E-9C793BF4C4F1}"/>
    <cellStyle name="Explanatory Text 9 4" xfId="28353" xr:uid="{B568FE0E-99D1-46AB-9B2E-6CF52BA89BF6}"/>
    <cellStyle name="Explanatory Text 9 5" xfId="28354" xr:uid="{A28262EA-E9D5-4775-98AB-A886DF383A2F}"/>
    <cellStyle name="Explanatory Text 9 6" xfId="28355" xr:uid="{1D9A6BED-33C4-45CD-B062-B7E24DE57F1F}"/>
    <cellStyle name="Explanatory Text 9 7" xfId="28356" xr:uid="{E07ECF0F-0411-4901-B211-F37E7496C304}"/>
    <cellStyle name="EY Narrative text" xfId="28357" xr:uid="{AE39D2EF-FF68-45DB-A9B1-4F5B9608CE21}"/>
    <cellStyle name="EY0dp" xfId="28358" xr:uid="{822EFC69-390E-4A5C-914D-5CEFC23267B5}"/>
    <cellStyle name="EY1dp" xfId="28359" xr:uid="{5B467A62-7AF0-4006-AB70-AFA8088872F7}"/>
    <cellStyle name="EYColumnHeading" xfId="28360" xr:uid="{5B34F8B7-0986-4FDE-A062-7578303F6A09}"/>
    <cellStyle name="EYCurrency" xfId="28361" xr:uid="{2EBFB6D0-1DED-4BEE-97E7-B36F21096834}"/>
    <cellStyle name="EYNotes" xfId="28362" xr:uid="{E8BE0F3D-5E62-407C-836E-AC61596442E7}"/>
    <cellStyle name="EYnumber" xfId="28363" xr:uid="{DB3BAD17-CF70-42C3-9D0E-9F89DB516B7D}"/>
    <cellStyle name="EYSheetHeading" xfId="28364" xr:uid="{6B7B6364-B228-41BA-AA7B-DDAA765D8134}"/>
    <cellStyle name="EYtext" xfId="28365" xr:uid="{62745582-EEF6-4B17-91EE-BBBE3F01E4BD}"/>
    <cellStyle name="F2" xfId="28366" xr:uid="{20F3FCBE-2B84-456C-9DBB-3A2CE92C50F0}"/>
    <cellStyle name="F3" xfId="28367" xr:uid="{AC1BAD2D-E40B-45B9-8084-362CC5152226}"/>
    <cellStyle name="F4" xfId="28368" xr:uid="{84A23778-F00B-4515-9DF3-7DF130B1AEB7}"/>
    <cellStyle name="F5" xfId="28369" xr:uid="{CC3C3A4D-04BD-4EA8-8906-2F0CC9EAE8D7}"/>
    <cellStyle name="F6" xfId="28370" xr:uid="{27B5D8B6-4249-4465-A52C-817D46899DA8}"/>
    <cellStyle name="F7" xfId="28371" xr:uid="{E5A1E9D6-068D-419E-9314-A77D8FEC3053}"/>
    <cellStyle name="F8" xfId="28372" xr:uid="{4FD60624-63AE-4FC0-A4D9-41DB2704B13B}"/>
    <cellStyle name="Fijo" xfId="28373" xr:uid="{A39AE71B-BCA5-43B7-A065-17A0C43563CA}"/>
    <cellStyle name="Financiero" xfId="28374" xr:uid="{D6A124FE-CDCC-483B-B6D8-974F1EF9A391}"/>
    <cellStyle name="Fixed" xfId="28375" xr:uid="{0519A107-FB27-4042-A0BA-4F2107A4C0E3}"/>
    <cellStyle name="Followed Hyperlink" xfId="141" xr:uid="{3E3EC4BF-73A1-4778-BFFF-D1B4D3334F4D}"/>
    <cellStyle name="Followed Hyperlink 10" xfId="28376" xr:uid="{BF007AC1-D7F8-4735-98B1-BB9B65892329}"/>
    <cellStyle name="Followed Hyperlink 11" xfId="28377" xr:uid="{9A42AAAB-957B-4C50-B299-41E560B43ED4}"/>
    <cellStyle name="Followed Hyperlink 12" xfId="28378" xr:uid="{0EA62D36-82B4-4E51-80A2-C955C38A1445}"/>
    <cellStyle name="Followed Hyperlink 13" xfId="28379" xr:uid="{3A5755D6-CFEF-4B6D-B35E-0F9D7B33FA10}"/>
    <cellStyle name="Followed Hyperlink 14" xfId="28380" xr:uid="{0BA54622-59C8-4233-BF16-4AF210690619}"/>
    <cellStyle name="Followed Hyperlink 15" xfId="4534" xr:uid="{8F3B0B87-0E64-4E44-9BDC-71286E20B9C5}"/>
    <cellStyle name="Followed Hyperlink 2" xfId="4469" xr:uid="{52A57EAC-EB58-4326-8DB4-1FA8381DA12B}"/>
    <cellStyle name="Followed Hyperlink 2 2" xfId="5510" xr:uid="{3173A772-4E93-4E64-97C9-C6BE27214619}"/>
    <cellStyle name="Followed Hyperlink 2 3" xfId="28381" xr:uid="{2E756F79-6A9D-4724-BBEB-A00E6C70C3C4}"/>
    <cellStyle name="Followed Hyperlink 3" xfId="5436" xr:uid="{FF6D9BB6-3EE6-4A27-8A6C-5C813FB8011D}"/>
    <cellStyle name="Followed Hyperlink 3 2" xfId="28382" xr:uid="{1A78F893-960A-425B-876B-10FABE00806C}"/>
    <cellStyle name="Followed Hyperlink 4" xfId="5509" xr:uid="{D7F83814-8245-48A2-A48E-C96AD9563B73}"/>
    <cellStyle name="Followed Hyperlink 4 2" xfId="28383" xr:uid="{1FC87949-E610-45E5-B92A-6ABEAB547DB3}"/>
    <cellStyle name="Followed Hyperlink 5" xfId="28384" xr:uid="{3342436A-8F5C-4757-BC76-61972C322885}"/>
    <cellStyle name="Followed Hyperlink 6" xfId="28385" xr:uid="{10B8E912-6252-4216-A40A-7C408474FA51}"/>
    <cellStyle name="Followed Hyperlink 7" xfId="28386" xr:uid="{3B2B33C3-98CA-40D0-A6DA-AE11645B8390}"/>
    <cellStyle name="Followed Hyperlink 8" xfId="28387" xr:uid="{8DB7A7C9-6F56-43B6-961D-CB8848B3A8B3}"/>
    <cellStyle name="Followed Hyperlink 9" xfId="28388" xr:uid="{AABF0BC1-5A32-4E0C-8801-94E8AC3F4EEE}"/>
    <cellStyle name="Format Number Column" xfId="28389" xr:uid="{400532D0-E103-460B-8F61-6BD241B5A3DB}"/>
    <cellStyle name="Good" xfId="15" builtinId="26" customBuiltin="1"/>
    <cellStyle name="Good 10" xfId="28390" xr:uid="{E7E136A8-82DA-4FBA-BA83-E2D85FDD55FB}"/>
    <cellStyle name="Good 10 2" xfId="28391" xr:uid="{FA0CFDF8-5799-4921-B6AA-3C6B151E6C24}"/>
    <cellStyle name="Good 10 2 2" xfId="28392" xr:uid="{8F6D4E66-D03D-4634-AEF7-22AC8B74A93B}"/>
    <cellStyle name="Good 10 3" xfId="28393" xr:uid="{D4268394-8F77-403C-A6B9-39368280B81D}"/>
    <cellStyle name="Good 10 4" xfId="28394" xr:uid="{3966057E-2BCD-4C53-99E6-8A4F2630CB5B}"/>
    <cellStyle name="Good 10 5" xfId="28395" xr:uid="{D6238C78-5793-4429-B1B2-49470AA42632}"/>
    <cellStyle name="Good 10 6" xfId="28396" xr:uid="{8E429B59-DD59-4F8B-85FD-5147518A6180}"/>
    <cellStyle name="Good 10 7" xfId="28397" xr:uid="{3D62EC51-2EA9-4724-91C7-B7226C558EC6}"/>
    <cellStyle name="Good 11" xfId="28398" xr:uid="{B1C5D03F-8599-41B5-8C14-C7DA8A035E9A}"/>
    <cellStyle name="Good 11 2" xfId="28399" xr:uid="{EC4F36D2-8D86-4FEF-A84E-B060EC6E41EE}"/>
    <cellStyle name="Good 11 2 2" xfId="28400" xr:uid="{7C7BA7B0-F0E9-4EB1-A086-1B3F6E2A0B61}"/>
    <cellStyle name="Good 11 3" xfId="28401" xr:uid="{1087EFA4-DC6C-4F41-9C7F-5D7414CB89A1}"/>
    <cellStyle name="Good 11 4" xfId="28402" xr:uid="{E8C747A0-2601-4DE7-B732-89728766B37D}"/>
    <cellStyle name="Good 11 5" xfId="28403" xr:uid="{6220DB7D-9438-4D3B-99C8-17C252081790}"/>
    <cellStyle name="Good 11 6" xfId="28404" xr:uid="{D70029A7-D073-4C9C-AEFB-C3CBD9618933}"/>
    <cellStyle name="Good 11 7" xfId="28405" xr:uid="{8C4324BD-8861-48DD-B9F7-1A4C55CE55FA}"/>
    <cellStyle name="Good 12" xfId="28406" xr:uid="{E35026A8-D1B2-427E-967B-D74E50C4423F}"/>
    <cellStyle name="Good 12 2" xfId="28407" xr:uid="{B1BB0991-1AC0-4939-8199-91C7CB509B88}"/>
    <cellStyle name="Good 12 2 2" xfId="28408" xr:uid="{277EE39D-EDBE-42B9-B790-8C4996799B2E}"/>
    <cellStyle name="Good 12 3" xfId="28409" xr:uid="{83740ECB-FA4B-45BA-96D2-59DFC8E50665}"/>
    <cellStyle name="Good 12 4" xfId="28410" xr:uid="{FE453874-CAAB-402A-A121-6A46A1DBD87B}"/>
    <cellStyle name="Good 12 5" xfId="28411" xr:uid="{F6D848BC-D31B-4A48-ACDB-62D34ECF2DDB}"/>
    <cellStyle name="Good 12 6" xfId="28412" xr:uid="{7C9C7F3F-8CB1-4CF6-B20E-8DDB4E09C9D0}"/>
    <cellStyle name="Good 12 7" xfId="28413" xr:uid="{5166FD2E-F1CB-407F-BA84-DEE4A5B78571}"/>
    <cellStyle name="Good 13" xfId="28414" xr:uid="{4244D005-E554-4100-85F9-75CDB514C980}"/>
    <cellStyle name="Good 13 2" xfId="28415" xr:uid="{36BF686E-25ED-494C-82E2-6CBD41A4E75F}"/>
    <cellStyle name="Good 13 2 2" xfId="28416" xr:uid="{20B666C8-620E-4B9A-B5E7-21EA270D1F6D}"/>
    <cellStyle name="Good 13 3" xfId="28417" xr:uid="{93671B20-23A7-42F0-9028-4F272B33B83A}"/>
    <cellStyle name="Good 13 4" xfId="28418" xr:uid="{FCCAF640-FB27-46AB-942E-CFAA27EE5292}"/>
    <cellStyle name="Good 13 5" xfId="28419" xr:uid="{DAA9CF02-D51F-4244-BECF-C69E9411CE2C}"/>
    <cellStyle name="Good 13 6" xfId="28420" xr:uid="{7AECB82B-6020-47A4-8931-D98BBCD2BAE5}"/>
    <cellStyle name="Good 13 7" xfId="28421" xr:uid="{DD2D6F07-F174-448E-AA09-49BED97248DC}"/>
    <cellStyle name="Good 14" xfId="28422" xr:uid="{3A3AC3C8-35E4-4B3C-B482-777971B5DA28}"/>
    <cellStyle name="Good 14 2" xfId="28423" xr:uid="{01603451-5DED-465F-94A2-0A137584432B}"/>
    <cellStyle name="Good 14 2 2" xfId="28424" xr:uid="{C8058162-FEB3-47AB-B072-81484132E816}"/>
    <cellStyle name="Good 14 3" xfId="28425" xr:uid="{16F75CE2-EB7B-4EE0-A48C-C5399314A8B2}"/>
    <cellStyle name="Good 14 4" xfId="28426" xr:uid="{5AB705D7-736E-402D-91BE-D8CCD9D6FD52}"/>
    <cellStyle name="Good 14 5" xfId="28427" xr:uid="{EFFDC807-7CD4-49D0-85F5-4F75385B2FA9}"/>
    <cellStyle name="Good 14 6" xfId="28428" xr:uid="{FC6406FE-80F6-4620-BAE8-17A86058E31D}"/>
    <cellStyle name="Good 14 7" xfId="28429" xr:uid="{8C7EC11D-7B63-45D7-B074-C7612EECE539}"/>
    <cellStyle name="Good 15" xfId="28430" xr:uid="{8D0F5F29-B82A-4A9B-8B8F-23680F75034E}"/>
    <cellStyle name="Good 15 2" xfId="28431" xr:uid="{C5BA9E91-A8F3-4639-9AB3-4E50139934BB}"/>
    <cellStyle name="Good 15 2 2" xfId="28432" xr:uid="{9EB9C98B-4C37-428F-90C5-409E303FBD24}"/>
    <cellStyle name="Good 15 3" xfId="28433" xr:uid="{5BCD5FA7-0CE4-4253-A588-FB82187B44F7}"/>
    <cellStyle name="Good 15 4" xfId="28434" xr:uid="{B06A3587-12F0-4517-BEA8-0E264D807588}"/>
    <cellStyle name="Good 15 5" xfId="28435" xr:uid="{5E16F96F-2186-4CCD-B32B-E41E22E21D55}"/>
    <cellStyle name="Good 15 6" xfId="28436" xr:uid="{EFFC0677-CA9B-45CF-9306-BFF596288B0F}"/>
    <cellStyle name="Good 15 7" xfId="28437" xr:uid="{4E266F31-2880-4437-B76B-EF0C7AD17779}"/>
    <cellStyle name="Good 16" xfId="28438" xr:uid="{5B7D9A55-E5AA-4A2F-9ECD-78D27DEC5CA7}"/>
    <cellStyle name="Good 16 2" xfId="28439" xr:uid="{FBC73C7C-C640-48BE-9C2E-2AD097AEA3A0}"/>
    <cellStyle name="Good 16 2 2" xfId="28440" xr:uid="{7FDA0E2F-4A46-4260-A959-F30A16FF3A35}"/>
    <cellStyle name="Good 16 3" xfId="28441" xr:uid="{602075AE-C465-441A-AD0B-A25A1E891BF1}"/>
    <cellStyle name="Good 16 4" xfId="28442" xr:uid="{C40C99D6-9EE5-4341-9FEC-8EB7C48440C8}"/>
    <cellStyle name="Good 16 5" xfId="28443" xr:uid="{D8E9DE9D-2FE3-46BE-8F0C-365D32D3EED1}"/>
    <cellStyle name="Good 16 6" xfId="28444" xr:uid="{3C0AE580-E38A-40EB-B385-CE0B52281F0F}"/>
    <cellStyle name="Good 16 7" xfId="28445" xr:uid="{CED71408-94C3-42A3-A841-883C445AC12C}"/>
    <cellStyle name="Good 17" xfId="28446" xr:uid="{9F05CAC7-B467-4878-897A-ECA568AD1858}"/>
    <cellStyle name="Good 17 2" xfId="28447" xr:uid="{D7C749D7-E7C7-4A79-969D-93AF8B9D79D6}"/>
    <cellStyle name="Good 17 2 2" xfId="28448" xr:uid="{28B4FD72-3902-4671-9AA4-C25AAB923975}"/>
    <cellStyle name="Good 17 3" xfId="28449" xr:uid="{ED80CBB3-A754-48CE-8DBB-484CC3DCABEC}"/>
    <cellStyle name="Good 17 4" xfId="28450" xr:uid="{E527DE08-17FB-4225-A937-B965A2E850C8}"/>
    <cellStyle name="Good 17 5" xfId="28451" xr:uid="{9370E6B5-AF5C-43AF-986C-33DD183C0E66}"/>
    <cellStyle name="Good 17 6" xfId="28452" xr:uid="{7C54F44A-918F-46CF-AE65-BC008EF5194F}"/>
    <cellStyle name="Good 17 7" xfId="28453" xr:uid="{C1B68985-7DD3-4002-8EB6-3A088B082868}"/>
    <cellStyle name="Good 18" xfId="28454" xr:uid="{2162410B-1BC0-4D17-BFDE-D09CCDD58DC3}"/>
    <cellStyle name="Good 18 2" xfId="28455" xr:uid="{D8FCF67B-CF26-4A17-A6EF-D35D4804B0BC}"/>
    <cellStyle name="Good 18 2 2" xfId="28456" xr:uid="{1CC6BC05-0F6D-4133-B29C-B04F45EE6407}"/>
    <cellStyle name="Good 18 3" xfId="28457" xr:uid="{9ACF6BA8-753D-4780-A87A-5C075C0C12A7}"/>
    <cellStyle name="Good 18 4" xfId="28458" xr:uid="{4EFCE35B-3804-4F7F-96A8-6BD7E09B06E7}"/>
    <cellStyle name="Good 18 5" xfId="28459" xr:uid="{3E529804-375B-48F2-AD48-60A370892522}"/>
    <cellStyle name="Good 18 6" xfId="28460" xr:uid="{4F0CEE48-4785-46E4-B828-6C8D36B028D1}"/>
    <cellStyle name="Good 18 7" xfId="28461" xr:uid="{0BE0D6DB-EE5F-41B3-A4BE-D5CEB33F9715}"/>
    <cellStyle name="Good 19" xfId="28462" xr:uid="{75741503-9FEF-41DF-B79F-F451C836CFFA}"/>
    <cellStyle name="Good 19 2" xfId="28463" xr:uid="{A9D58808-A865-46DF-9438-FA44896F6F4E}"/>
    <cellStyle name="Good 19 2 2" xfId="28464" xr:uid="{D2F29788-96EA-4435-B621-EA58806952D9}"/>
    <cellStyle name="Good 19 3" xfId="28465" xr:uid="{E13210B7-E5D4-4058-8AB4-CF3A1F23C600}"/>
    <cellStyle name="Good 19 4" xfId="28466" xr:uid="{CC69112D-AE4B-4335-9D13-A9729E8BE5CF}"/>
    <cellStyle name="Good 19 5" xfId="28467" xr:uid="{260E1057-FB8E-4C4A-A229-82DC0379DCB2}"/>
    <cellStyle name="Good 19 6" xfId="28468" xr:uid="{6836D9B0-92C7-4821-A45A-E1ADD527DF15}"/>
    <cellStyle name="Good 19 7" xfId="28469" xr:uid="{39D2E81A-8EB1-4B81-8C53-7784BC75E76F}"/>
    <cellStyle name="Good 2" xfId="374" xr:uid="{98BF6BF5-677D-43BF-B438-58267149382E}"/>
    <cellStyle name="Good 2 10" xfId="37762" xr:uid="{F9BB22A6-B994-4C33-BA4A-33E3B9DD875A}"/>
    <cellStyle name="Good 2 11" xfId="4734" xr:uid="{7D572ACF-D496-4B0A-96AD-AFA6F81954F5}"/>
    <cellStyle name="Good 2 2" xfId="5663" xr:uid="{59637B02-CDB0-4F83-8AE4-D22B8A9FB4E1}"/>
    <cellStyle name="Good 2 2 2" xfId="28472" xr:uid="{EC4AC51E-2C18-418F-BE9E-C1ABF5495E8F}"/>
    <cellStyle name="Good 2 2 3" xfId="28471" xr:uid="{8A982125-6D0A-4915-8946-E39E360EC63D}"/>
    <cellStyle name="Good 2 3" xfId="5462" xr:uid="{465BF55A-4B1B-4C08-9108-4F9B257AD815}"/>
    <cellStyle name="Good 2 3 2" xfId="28473" xr:uid="{2E5234C1-0BF2-4940-9674-0A5AA3807089}"/>
    <cellStyle name="Good 2 4" xfId="28474" xr:uid="{99BE88C4-0B97-4718-B9C7-7180C18E717F}"/>
    <cellStyle name="Good 2 5" xfId="28475" xr:uid="{30208F14-A9EF-48AE-AD4E-36E8F8145B68}"/>
    <cellStyle name="Good 2 6" xfId="28476" xr:uid="{DA6BDE5C-BB1C-4798-8A50-9C70D274F739}"/>
    <cellStyle name="Good 2 7" xfId="28477" xr:uid="{D8796216-95F0-47E4-86A9-7CBEC979D549}"/>
    <cellStyle name="Good 2 8" xfId="28478" xr:uid="{290AFDDA-6ACC-47E4-BC54-AB3B684E63DA}"/>
    <cellStyle name="Good 2 9" xfId="28470" xr:uid="{EF4ADC73-07FC-4FD6-995A-91EF25E0E2E1}"/>
    <cellStyle name="Good 20" xfId="28479" xr:uid="{5792EB2C-13A5-43A8-99AB-B44299D0AC2E}"/>
    <cellStyle name="Good 20 2" xfId="28480" xr:uid="{AF1BD19F-7056-4856-80CF-421F97E58A13}"/>
    <cellStyle name="Good 20 2 2" xfId="28481" xr:uid="{FDE24888-E5CB-4F64-9747-3B7D34E2D619}"/>
    <cellStyle name="Good 20 3" xfId="28482" xr:uid="{AA1D1034-5742-444A-8E18-62F3D85EC2F1}"/>
    <cellStyle name="Good 20 4" xfId="28483" xr:uid="{F5F77E76-D67F-4C1C-BD10-0ACC5D18EC46}"/>
    <cellStyle name="Good 20 5" xfId="28484" xr:uid="{EC055351-659E-4C23-B117-524462669F25}"/>
    <cellStyle name="Good 20 6" xfId="28485" xr:uid="{9EDFC039-E47B-4418-995B-935FCC4FBCD2}"/>
    <cellStyle name="Good 20 7" xfId="28486" xr:uid="{E5FB7AD7-FBDF-49CB-A72B-63498E6BE4E2}"/>
    <cellStyle name="Good 21" xfId="28487" xr:uid="{3F7C5E33-9FE0-490E-AF8E-96BD6F6D95D2}"/>
    <cellStyle name="Good 21 2" xfId="28488" xr:uid="{54053B88-3FAD-4F46-AE1A-B0D0C23AC960}"/>
    <cellStyle name="Good 21 2 2" xfId="28489" xr:uid="{3052FF84-83FC-4C36-A628-68A1709DE712}"/>
    <cellStyle name="Good 21 3" xfId="28490" xr:uid="{4F827875-16F4-4B3B-8D5C-D28F7936FE8F}"/>
    <cellStyle name="Good 21 4" xfId="28491" xr:uid="{89F17C4F-3009-4E42-B149-2466027F247C}"/>
    <cellStyle name="Good 21 5" xfId="28492" xr:uid="{A2642E90-B0D0-4DDE-ADDE-A1A533E871D2}"/>
    <cellStyle name="Good 21 6" xfId="28493" xr:uid="{96123D1A-EF03-4380-BBDD-3554B92750AA}"/>
    <cellStyle name="Good 21 7" xfId="28494" xr:uid="{B5A8CFF2-57D2-425C-8544-8799D56B0ECD}"/>
    <cellStyle name="Good 22" xfId="28495" xr:uid="{A3FD0878-475F-48F1-80D0-9C1B58B0FEFF}"/>
    <cellStyle name="Good 22 2" xfId="28496" xr:uid="{4C04049D-F4DD-4D73-B5DB-2689AE1ED0CC}"/>
    <cellStyle name="Good 22 2 2" xfId="28497" xr:uid="{40E163C1-5DA4-45B6-B5AD-C778EAD3E7FA}"/>
    <cellStyle name="Good 22 3" xfId="28498" xr:uid="{BE354B06-562D-47EA-9E68-85C2FE6389FE}"/>
    <cellStyle name="Good 22 4" xfId="28499" xr:uid="{52D0772A-BD5D-48A7-95C4-B9AB7104F2A8}"/>
    <cellStyle name="Good 22 5" xfId="28500" xr:uid="{B9E24009-10AA-4A62-9056-07AF2D1CA34D}"/>
    <cellStyle name="Good 22 6" xfId="28501" xr:uid="{38AF932E-C3A2-45F5-9739-CC915A33ACB9}"/>
    <cellStyle name="Good 22 7" xfId="28502" xr:uid="{DED3D94A-BF83-4019-A8DC-814F36FF1F56}"/>
    <cellStyle name="Good 23" xfId="28503" xr:uid="{02B12F02-8684-4477-99A3-2B886F2AB67C}"/>
    <cellStyle name="Good 23 2" xfId="28504" xr:uid="{F8A8D3C1-BFEB-4CF5-863E-5510C58E3369}"/>
    <cellStyle name="Good 23 2 2" xfId="28505" xr:uid="{58C2AA36-DA30-4FF8-902E-977CFA05EB3C}"/>
    <cellStyle name="Good 23 3" xfId="28506" xr:uid="{2D4B8BDC-7B4B-493E-8B7E-7D5F0029D9F7}"/>
    <cellStyle name="Good 23 4" xfId="28507" xr:uid="{B96ED27F-2C16-4D9C-9BE4-CFF9BCDFAEA3}"/>
    <cellStyle name="Good 23 5" xfId="28508" xr:uid="{8E2CC8F0-13BB-4583-8E3C-D78FC702ED54}"/>
    <cellStyle name="Good 23 6" xfId="28509" xr:uid="{74E7A7F6-A8B2-43D3-9175-E86C0C3EC7B2}"/>
    <cellStyle name="Good 23 7" xfId="28510" xr:uid="{08D2523F-7ED2-4A58-8777-5EBECEF568EC}"/>
    <cellStyle name="Good 24" xfId="28511" xr:uid="{17974794-85AB-4A90-878F-8106AB009F8F}"/>
    <cellStyle name="Good 24 2" xfId="28512" xr:uid="{C033A9F1-323B-45C8-8A0D-6835DF89FF8B}"/>
    <cellStyle name="Good 24 2 2" xfId="28513" xr:uid="{4EC20D7A-3214-4DB4-972D-DFDC7F7D0C76}"/>
    <cellStyle name="Good 24 3" xfId="28514" xr:uid="{2A32FE4C-850F-4D70-9AFC-391B92B86F36}"/>
    <cellStyle name="Good 24 4" xfId="28515" xr:uid="{E33466ED-2767-4C38-A4EB-35DBDEBFF2E6}"/>
    <cellStyle name="Good 24 5" xfId="28516" xr:uid="{9D8FB10C-1BA4-47C5-9FB9-60503C786DD1}"/>
    <cellStyle name="Good 24 6" xfId="28517" xr:uid="{AD72E08D-3FF7-4886-9626-21FC4BC0FE85}"/>
    <cellStyle name="Good 24 7" xfId="28518" xr:uid="{B972A72C-17E3-4F46-991E-CD7B7B1D2B2D}"/>
    <cellStyle name="Good 25" xfId="28519" xr:uid="{03FD4910-006C-4DCE-A6FF-E6B4DDBC7741}"/>
    <cellStyle name="Good 25 2" xfId="28520" xr:uid="{E3998F9F-CAC4-42C8-BF8B-5CE1C3A749AA}"/>
    <cellStyle name="Good 25 2 2" xfId="28521" xr:uid="{2B369336-5AF7-4BF6-9ADD-89B5B666E0AC}"/>
    <cellStyle name="Good 25 3" xfId="28522" xr:uid="{C81DFB97-3A09-4F52-B857-1288C83FCF3F}"/>
    <cellStyle name="Good 25 4" xfId="28523" xr:uid="{62516B64-A90E-46DA-BC8E-112BAA006584}"/>
    <cellStyle name="Good 25 5" xfId="28524" xr:uid="{488692CD-DE53-4D58-AED2-9982FE731324}"/>
    <cellStyle name="Good 25 6" xfId="28525" xr:uid="{250804CD-9385-40E9-A177-CE7B43FF28EB}"/>
    <cellStyle name="Good 25 7" xfId="28526" xr:uid="{9519658D-E276-47AE-BE9D-1D2A7436E94B}"/>
    <cellStyle name="Good 26" xfId="28527" xr:uid="{E0F26446-3FF6-4360-972D-C00F3FE84530}"/>
    <cellStyle name="Good 26 2" xfId="28528" xr:uid="{9F16ED63-D45D-4434-B488-DDF29A70BA5C}"/>
    <cellStyle name="Good 26 2 2" xfId="28529" xr:uid="{41DB3F16-301F-49DA-A2EA-BDDB1F2E14DE}"/>
    <cellStyle name="Good 26 3" xfId="28530" xr:uid="{A3C68A39-5C7B-4DB7-93AB-AE434CC8D148}"/>
    <cellStyle name="Good 26 4" xfId="28531" xr:uid="{97F10ABB-5E93-4659-9AA2-9C31E700948B}"/>
    <cellStyle name="Good 26 5" xfId="28532" xr:uid="{12D7FC90-88E2-4D56-9D1B-22A284219A4F}"/>
    <cellStyle name="Good 26 6" xfId="28533" xr:uid="{94170159-3914-4F5C-A61A-4DF4A603107B}"/>
    <cellStyle name="Good 26 7" xfId="28534" xr:uid="{38B052CF-BD77-4462-9A09-A3C8801F1C19}"/>
    <cellStyle name="Good 27" xfId="28535" xr:uid="{2AFB4E88-6697-4716-A57B-8AF7EBF86890}"/>
    <cellStyle name="Good 27 2" xfId="28536" xr:uid="{A3A612BE-2327-47D1-8388-F7F9EFA67832}"/>
    <cellStyle name="Good 27 2 2" xfId="28537" xr:uid="{6B70D30F-F2C3-4B82-A70C-1C3D8337E855}"/>
    <cellStyle name="Good 27 3" xfId="28538" xr:uid="{82B957C5-0B81-475E-A7CB-2E59081D1173}"/>
    <cellStyle name="Good 27 4" xfId="28539" xr:uid="{243B192F-F0C6-42FC-B94C-9452AC47B9C3}"/>
    <cellStyle name="Good 27 5" xfId="28540" xr:uid="{12AC6F19-EF0F-40F5-8B7A-19CE2C1F3B24}"/>
    <cellStyle name="Good 27 6" xfId="28541" xr:uid="{F14BFC5B-E425-407A-BD56-5E745A5E5F2C}"/>
    <cellStyle name="Good 27 7" xfId="28542" xr:uid="{D8A86785-F5D0-4D18-8890-8494285B412B}"/>
    <cellStyle name="Good 28" xfId="28543" xr:uid="{D0E259A8-E5B0-4B07-9550-B3DFCBFBE2A7}"/>
    <cellStyle name="Good 28 2" xfId="28544" xr:uid="{FD4729F6-2F90-45EE-811E-6339482DBDCD}"/>
    <cellStyle name="Good 28 2 2" xfId="28545" xr:uid="{BE942327-F944-43B6-AB12-029A86AB67AD}"/>
    <cellStyle name="Good 28 3" xfId="28546" xr:uid="{AA68BBF9-6962-4A21-B970-CC2A88ABAD03}"/>
    <cellStyle name="Good 28 4" xfId="28547" xr:uid="{DDA1B8B4-E153-4208-BDFF-AC7A28D91709}"/>
    <cellStyle name="Good 28 5" xfId="28548" xr:uid="{D6387EED-1195-429C-BD11-12E3994EB956}"/>
    <cellStyle name="Good 28 6" xfId="28549" xr:uid="{B2F41C09-D583-47A9-9FBC-EB520DF0E062}"/>
    <cellStyle name="Good 28 7" xfId="28550" xr:uid="{1911BFC5-4ADC-487F-8E42-58D29B0F755D}"/>
    <cellStyle name="Good 29" xfId="28551" xr:uid="{B9DFCE4A-DFA4-4563-90A0-4B745467C782}"/>
    <cellStyle name="Good 29 2" xfId="28552" xr:uid="{EEB664AE-7CDC-4AB8-B4C6-1814F5BD3416}"/>
    <cellStyle name="Good 29 2 2" xfId="28553" xr:uid="{6AFA8717-A742-4628-9747-39A9766AEEC3}"/>
    <cellStyle name="Good 29 3" xfId="28554" xr:uid="{7DC4AEE5-28F6-415A-A9C8-E0956368FFA1}"/>
    <cellStyle name="Good 29 4" xfId="28555" xr:uid="{326EE4A7-2A2D-4430-BB12-BE989E09C0D6}"/>
    <cellStyle name="Good 29 5" xfId="28556" xr:uid="{8E55238D-074B-45CF-98F0-0902B0F875AA}"/>
    <cellStyle name="Good 29 6" xfId="28557" xr:uid="{9B273821-2A54-4AA2-B63D-A57F7BE958C4}"/>
    <cellStyle name="Good 29 7" xfId="28558" xr:uid="{126656B9-0C29-49D9-925F-4BB17927167B}"/>
    <cellStyle name="Good 3" xfId="375" xr:uid="{543AED76-0B9B-4B70-B430-D26E6FCAC868}"/>
    <cellStyle name="Good 3 2" xfId="28560" xr:uid="{C1548B36-0589-498A-B43F-850DEC9DA580}"/>
    <cellStyle name="Good 3 2 2" xfId="28561" xr:uid="{06509DE7-C26C-4423-8F1C-8BC72E3D2E6E}"/>
    <cellStyle name="Good 3 3" xfId="28562" xr:uid="{F9F18EBA-4751-4B50-8748-930580D6B06B}"/>
    <cellStyle name="Good 3 4" xfId="28563" xr:uid="{0836E373-5782-4681-85FE-2D92D620939B}"/>
    <cellStyle name="Good 3 5" xfId="28564" xr:uid="{96133B75-6029-4EC6-B2CC-B61C9EFE553C}"/>
    <cellStyle name="Good 3 6" xfId="28565" xr:uid="{B2F37BF5-8D0B-4F33-A6D0-00EABF23958D}"/>
    <cellStyle name="Good 3 7" xfId="28566" xr:uid="{F3D8EF8E-CCD8-4DAF-AA84-A16FB90BF154}"/>
    <cellStyle name="Good 3 8" xfId="28559" xr:uid="{5BDF8C2F-1554-4472-ADEC-B79F9CF7AC3A}"/>
    <cellStyle name="Good 3 9" xfId="5604" xr:uid="{E347E384-43EF-44CA-B6BF-2E15B5887866}"/>
    <cellStyle name="Good 30" xfId="28567" xr:uid="{3FF41CD6-1A88-4860-9B6C-FE185AA29651}"/>
    <cellStyle name="Good 30 2" xfId="28568" xr:uid="{5A27CF54-D1B1-451C-9B4A-9977E5EDB81F}"/>
    <cellStyle name="Good 30 2 2" xfId="28569" xr:uid="{25ED0C74-DFE0-4F1D-A88E-3DA31E4E14F6}"/>
    <cellStyle name="Good 30 3" xfId="28570" xr:uid="{88ABB7B2-7178-40A1-822D-5E9FDB577A00}"/>
    <cellStyle name="Good 30 4" xfId="28571" xr:uid="{C87B6799-FB37-48A3-9A3C-A0CB3D9BE17D}"/>
    <cellStyle name="Good 30 5" xfId="28572" xr:uid="{1AD42AE1-19AF-4350-8741-904D74B8CBB1}"/>
    <cellStyle name="Good 30 6" xfId="28573" xr:uid="{1BD2132B-8F7B-4BC3-9A7D-419A4CD4F952}"/>
    <cellStyle name="Good 30 7" xfId="28574" xr:uid="{9F2034F6-1369-45AA-836E-8655864A4CB5}"/>
    <cellStyle name="Good 31" xfId="28575" xr:uid="{6150BB87-57FC-4579-B854-6BD2F85F7298}"/>
    <cellStyle name="Good 31 2" xfId="28576" xr:uid="{D9860ECD-E455-4468-8085-F4FAA0D6A155}"/>
    <cellStyle name="Good 31 2 2" xfId="28577" xr:uid="{ACB28B92-67FE-4AE3-9C45-6A4C7687419C}"/>
    <cellStyle name="Good 31 3" xfId="28578" xr:uid="{0D690FE3-986C-492D-B047-A3353FBE8AC5}"/>
    <cellStyle name="Good 31 4" xfId="28579" xr:uid="{5583B922-96C9-4D8A-9ECD-4DA88593BCF6}"/>
    <cellStyle name="Good 31 5" xfId="28580" xr:uid="{ED836F3B-0C03-408E-A277-A41753D388C8}"/>
    <cellStyle name="Good 31 6" xfId="28581" xr:uid="{3899B5B0-75DD-4771-BB40-EA50E01642D8}"/>
    <cellStyle name="Good 31 7" xfId="28582" xr:uid="{6BA89931-FA2D-40D5-9F64-392038C99AF0}"/>
    <cellStyle name="Good 32" xfId="28583" xr:uid="{DD7EC6C1-A3C0-4B32-9232-DC63BA2E2E8A}"/>
    <cellStyle name="Good 32 2" xfId="28584" xr:uid="{CC02A83A-0B63-411A-B2C5-BD9E3C35C9FC}"/>
    <cellStyle name="Good 32 2 2" xfId="28585" xr:uid="{E661E379-5FC0-46FF-9810-0BE7C0956938}"/>
    <cellStyle name="Good 32 3" xfId="28586" xr:uid="{B7E24FFE-F103-43E5-8769-C5196B267645}"/>
    <cellStyle name="Good 32 4" xfId="28587" xr:uid="{398E9430-349C-4742-99D2-79FB3E2A72DF}"/>
    <cellStyle name="Good 32 5" xfId="28588" xr:uid="{E4E3066A-ADD9-4A75-B14C-6147123D151F}"/>
    <cellStyle name="Good 32 6" xfId="28589" xr:uid="{8772E54E-BDBE-4B88-869D-975E6E66C014}"/>
    <cellStyle name="Good 32 7" xfId="28590" xr:uid="{15A6DB2E-42E3-42E7-B596-7A9472C01E41}"/>
    <cellStyle name="Good 33" xfId="28591" xr:uid="{88FA0658-C5D6-4EE1-B495-6AC95182BE64}"/>
    <cellStyle name="Good 33 2" xfId="28592" xr:uid="{125AF14C-DFDF-48F1-A535-6467BC74109F}"/>
    <cellStyle name="Good 33 2 2" xfId="28593" xr:uid="{23255A13-2625-4CD2-81F3-EF8B62936DD0}"/>
    <cellStyle name="Good 33 3" xfId="28594" xr:uid="{ADAF38ED-38FF-49F6-A1F1-508ABD509EC2}"/>
    <cellStyle name="Good 33 4" xfId="28595" xr:uid="{E1E6DF76-9D7B-47FE-9E7E-C7BC81A33B1C}"/>
    <cellStyle name="Good 33 5" xfId="28596" xr:uid="{5BA8E729-7D9F-4FD9-9159-4E2B82D7314D}"/>
    <cellStyle name="Good 33 6" xfId="28597" xr:uid="{AD57FD8D-9395-4359-941E-40C9194A8CC1}"/>
    <cellStyle name="Good 33 7" xfId="28598" xr:uid="{9A0468F7-4E46-475D-84CC-C1AAC9E264DA}"/>
    <cellStyle name="Good 34" xfId="28599" xr:uid="{50A37E35-380B-4626-A5A1-274616BF27DD}"/>
    <cellStyle name="Good 34 2" xfId="28600" xr:uid="{EC854A9D-9C5A-4292-A088-6325A56FBA84}"/>
    <cellStyle name="Good 34 2 2" xfId="28601" xr:uid="{817EB3AC-C2C0-4C42-B2E6-F443F98BC693}"/>
    <cellStyle name="Good 34 3" xfId="28602" xr:uid="{B7FD3FAF-A3FB-42BA-8E9F-F3C1B0DCB62D}"/>
    <cellStyle name="Good 34 4" xfId="28603" xr:uid="{DFE02AFB-75A3-4485-8C5E-810ECD667B55}"/>
    <cellStyle name="Good 34 5" xfId="28604" xr:uid="{0DE434CC-A670-46E5-B41B-DA062E86A2F8}"/>
    <cellStyle name="Good 34 6" xfId="28605" xr:uid="{4D16A731-8930-40B9-8237-A007E47FD220}"/>
    <cellStyle name="Good 34 7" xfId="28606" xr:uid="{AA3BF9C5-BE27-4E82-8A5D-743D2C213B9E}"/>
    <cellStyle name="Good 35" xfId="28607" xr:uid="{80FF52DF-50D0-4122-BFC6-605C8676CE3F}"/>
    <cellStyle name="Good 35 2" xfId="28608" xr:uid="{249F61A2-49CE-4657-AEE7-D6518890D452}"/>
    <cellStyle name="Good 35 2 2" xfId="28609" xr:uid="{6957CCC0-8A4B-4EC6-A109-7C100CAF2EAA}"/>
    <cellStyle name="Good 35 3" xfId="28610" xr:uid="{721F0E08-F14C-4197-A214-E9CCA5E49F2C}"/>
    <cellStyle name="Good 35 4" xfId="28611" xr:uid="{FB220834-53C3-4A04-A794-3A2516312ABF}"/>
    <cellStyle name="Good 35 5" xfId="28612" xr:uid="{6C541023-A52B-48D6-9BCD-A0DF5BA87DA1}"/>
    <cellStyle name="Good 35 6" xfId="28613" xr:uid="{EFF78B6A-A0C1-49EC-8B3D-41AF78BD5442}"/>
    <cellStyle name="Good 35 7" xfId="28614" xr:uid="{71E20DD8-D751-4773-A7AA-D7D7A02135A1}"/>
    <cellStyle name="Good 36" xfId="28615" xr:uid="{A048540F-79F1-4D40-9F71-3914AC3A9F7E}"/>
    <cellStyle name="Good 36 2" xfId="28616" xr:uid="{7543FD0D-A3FF-41DE-A24F-C68AC3A752E2}"/>
    <cellStyle name="Good 36 2 2" xfId="28617" xr:uid="{5BC36E7C-B49D-4543-8ACE-349C09DB76DE}"/>
    <cellStyle name="Good 36 3" xfId="28618" xr:uid="{DD560CB2-B278-4D43-9D74-F23EC9EC1C72}"/>
    <cellStyle name="Good 36 4" xfId="28619" xr:uid="{87D53F3D-538D-4620-BF30-775EACB08D4A}"/>
    <cellStyle name="Good 36 5" xfId="28620" xr:uid="{0E73FEA4-157A-4757-833E-2263B82E085D}"/>
    <cellStyle name="Good 36 6" xfId="28621" xr:uid="{D64E1604-4094-4E1D-BD11-3307824E4345}"/>
    <cellStyle name="Good 36 7" xfId="28622" xr:uid="{047493CA-0E7E-42B8-87DC-E95B980B2F24}"/>
    <cellStyle name="Good 37" xfId="28623" xr:uid="{884139F7-F0FF-476A-A4E1-0A9E41CE9FCF}"/>
    <cellStyle name="Good 37 2" xfId="28624" xr:uid="{50D15ECD-9196-4768-AE13-A6DAD619949D}"/>
    <cellStyle name="Good 37 2 2" xfId="28625" xr:uid="{1A4ECE6A-E228-4B59-9208-DC8BFFE3F51A}"/>
    <cellStyle name="Good 37 3" xfId="28626" xr:uid="{1F940A9B-07F6-4371-9642-38D61CFABA5E}"/>
    <cellStyle name="Good 37 4" xfId="28627" xr:uid="{E1E17662-57DC-4E44-A91E-47482271A3C3}"/>
    <cellStyle name="Good 37 5" xfId="28628" xr:uid="{6B35F584-04EB-4A70-AB67-E624E1005506}"/>
    <cellStyle name="Good 37 6" xfId="28629" xr:uid="{D0C81908-7883-4E9E-968C-327FB60F157D}"/>
    <cellStyle name="Good 37 7" xfId="28630" xr:uid="{16B4DC72-5086-45CB-8874-16059B227F28}"/>
    <cellStyle name="Good 38" xfId="28631" xr:uid="{0C87D11B-56EF-4213-AFF9-BD2D8DDCF69E}"/>
    <cellStyle name="Good 38 2" xfId="28632" xr:uid="{BE452319-C14A-4AA1-B8CC-E1B07A1CF293}"/>
    <cellStyle name="Good 38 2 2" xfId="28633" xr:uid="{214D1EF5-5442-4767-9E5F-34F09867E731}"/>
    <cellStyle name="Good 38 3" xfId="28634" xr:uid="{36375E9A-DD5F-416F-B524-F14A43DCFB38}"/>
    <cellStyle name="Good 38 4" xfId="28635" xr:uid="{855B8191-5D4F-488D-892B-4358AB04659E}"/>
    <cellStyle name="Good 38 5" xfId="28636" xr:uid="{1C31C2DC-612B-4F37-9D85-0B8553892D7A}"/>
    <cellStyle name="Good 38 6" xfId="28637" xr:uid="{9C4CCDD5-96F7-4543-AB5C-35F6045D7A0B}"/>
    <cellStyle name="Good 38 7" xfId="28638" xr:uid="{50FE8730-D179-45BD-8096-2C1084106821}"/>
    <cellStyle name="Good 39" xfId="28639" xr:uid="{42202FEE-2920-416C-A2E1-1E8337E1F39E}"/>
    <cellStyle name="Good 39 2" xfId="28640" xr:uid="{8F08CDAA-20BD-4E4A-823F-DB805A08130F}"/>
    <cellStyle name="Good 39 2 2" xfId="28641" xr:uid="{4B5F256E-C1EC-48AA-BD28-1E75D8060B79}"/>
    <cellStyle name="Good 39 3" xfId="28642" xr:uid="{A6D9502C-53D2-4B0E-A3FE-55CAC688AD95}"/>
    <cellStyle name="Good 39 4" xfId="28643" xr:uid="{CCF28357-15BB-4568-92B2-399FC0473F7C}"/>
    <cellStyle name="Good 39 5" xfId="28644" xr:uid="{97CB0165-0CF2-4680-A3C7-E3F3F9C42DBD}"/>
    <cellStyle name="Good 39 6" xfId="28645" xr:uid="{B4D79C3A-8F5A-44EC-B50D-E21AE904A579}"/>
    <cellStyle name="Good 39 7" xfId="28646" xr:uid="{491B50F9-AE34-4B0C-A0B7-4DBED2958CBE}"/>
    <cellStyle name="Good 4" xfId="376" xr:uid="{5B64FEB4-E20A-4514-95FC-94F0711041B2}"/>
    <cellStyle name="Good 4 2" xfId="28648" xr:uid="{E9C3C060-8E2A-422C-A346-4D77BBFF0285}"/>
    <cellStyle name="Good 4 2 2" xfId="28649" xr:uid="{9F3305D8-08BF-4FE3-9CC6-95A598AD4EEF}"/>
    <cellStyle name="Good 4 3" xfId="28650" xr:uid="{A7E844F7-DD2C-43CE-9044-D6E751F3D4A1}"/>
    <cellStyle name="Good 4 4" xfId="28651" xr:uid="{46540623-4053-4D22-B902-D091C43C3364}"/>
    <cellStyle name="Good 4 5" xfId="28652" xr:uid="{9830C428-84CE-4EF5-BE7E-41ED88310207}"/>
    <cellStyle name="Good 4 6" xfId="28653" xr:uid="{C3851AB8-FA9F-4CA5-99F6-0670ED4249BE}"/>
    <cellStyle name="Good 4 7" xfId="28654" xr:uid="{A6917B13-5713-44E1-BCE8-410999E7F029}"/>
    <cellStyle name="Good 4 8" xfId="28647" xr:uid="{11E17543-1B03-4A0F-B16D-DA46F0D503DA}"/>
    <cellStyle name="Good 40" xfId="28655" xr:uid="{BD46608E-A973-42A0-90B6-173BE3ABEFBE}"/>
    <cellStyle name="Good 40 2" xfId="28656" xr:uid="{1935AC55-C8D1-44D7-879F-86F39B45448D}"/>
    <cellStyle name="Good 40 2 2" xfId="28657" xr:uid="{AF59B76B-8997-4CC4-A0E4-261EE2F597ED}"/>
    <cellStyle name="Good 40 3" xfId="28658" xr:uid="{F634DA2E-BC4C-4FA5-9193-74E6CC0A61E0}"/>
    <cellStyle name="Good 40 4" xfId="28659" xr:uid="{A523DBB8-3164-4905-A0C3-E4A7A31208A4}"/>
    <cellStyle name="Good 40 5" xfId="28660" xr:uid="{C0BE6694-4CBD-4E2C-B08C-7E2CF972AC61}"/>
    <cellStyle name="Good 40 6" xfId="28661" xr:uid="{7ECEEC2C-7A7B-48B2-960D-9B922D1ED8A1}"/>
    <cellStyle name="Good 40 7" xfId="28662" xr:uid="{A109C28D-041F-490C-B72D-B7EB8BBF3BC7}"/>
    <cellStyle name="Good 41" xfId="28663" xr:uid="{795CB9F3-1405-4853-AF17-CB1153593FFA}"/>
    <cellStyle name="Good 41 2" xfId="28664" xr:uid="{4341A3B2-9C21-4238-BCDD-DF3BF3208903}"/>
    <cellStyle name="Good 41 2 2" xfId="28665" xr:uid="{22BF3711-2C13-419B-B726-B85958E5CBC0}"/>
    <cellStyle name="Good 41 3" xfId="28666" xr:uid="{98C6388C-DD89-40B3-BDDC-9CAE0FE50F5B}"/>
    <cellStyle name="Good 41 4" xfId="28667" xr:uid="{3168A223-E79A-405F-82A4-7D9BE62E47C7}"/>
    <cellStyle name="Good 41 5" xfId="28668" xr:uid="{AC52C31D-2967-4701-A7EC-4CF7EC9F50E9}"/>
    <cellStyle name="Good 41 6" xfId="28669" xr:uid="{C681B4A3-FA80-4D29-81B4-62F4F12F5E29}"/>
    <cellStyle name="Good 41 7" xfId="28670" xr:uid="{2AA5584F-F51D-47A5-BAB5-7C12B82B9C47}"/>
    <cellStyle name="Good 42" xfId="28671" xr:uid="{C67D8E81-BD38-4A0F-8EB2-D39063DD138F}"/>
    <cellStyle name="Good 42 2" xfId="28672" xr:uid="{1FA28BA5-A529-4203-89AB-272818A67247}"/>
    <cellStyle name="Good 42 2 2" xfId="28673" xr:uid="{6FCA0AD9-D6F0-41A5-98E4-47C9D899B7AB}"/>
    <cellStyle name="Good 42 3" xfId="28674" xr:uid="{458AEE71-C84A-46D9-A1CA-571D7B456DC8}"/>
    <cellStyle name="Good 42 4" xfId="28675" xr:uid="{487F391C-8503-4E23-83AF-4A35D14BB96C}"/>
    <cellStyle name="Good 42 5" xfId="28676" xr:uid="{42BDA2C4-3AE0-448B-9870-DE35D27F9EE8}"/>
    <cellStyle name="Good 42 6" xfId="28677" xr:uid="{25805D4C-9957-4BF4-8AE3-A65BD457BDE7}"/>
    <cellStyle name="Good 42 7" xfId="28678" xr:uid="{B212CEBD-0351-439D-AC87-AAC9D51B67EF}"/>
    <cellStyle name="Good 43" xfId="28679" xr:uid="{32EB8698-35E0-425B-8DAB-7E302424D1B9}"/>
    <cellStyle name="Good 43 2" xfId="28680" xr:uid="{66D56AAC-DE27-4C88-92E4-BF1647586353}"/>
    <cellStyle name="Good 43 2 2" xfId="28681" xr:uid="{9224C9F8-9AD2-4AAF-9205-176987782A1E}"/>
    <cellStyle name="Good 43 3" xfId="28682" xr:uid="{9082FADB-6D41-4A26-B41A-5910CE895FBA}"/>
    <cellStyle name="Good 43 4" xfId="28683" xr:uid="{78DFDDBE-2F29-4DB2-9C70-8824F4DD636E}"/>
    <cellStyle name="Good 43 5" xfId="28684" xr:uid="{B73D55CF-8027-41E9-A7F2-483DB113303E}"/>
    <cellStyle name="Good 43 6" xfId="28685" xr:uid="{F75A1D34-9A15-4998-8CD4-ED6DF53B4420}"/>
    <cellStyle name="Good 43 7" xfId="28686" xr:uid="{850D44FA-A8CD-446D-8386-8FFE63BB9F74}"/>
    <cellStyle name="Good 44" xfId="28687" xr:uid="{D5699766-0112-4FA2-8AA1-83B7729F518F}"/>
    <cellStyle name="Good 44 2" xfId="28688" xr:uid="{20A3479C-E2D2-4A0C-B695-F986C34DA245}"/>
    <cellStyle name="Good 44 2 2" xfId="28689" xr:uid="{109C4215-7A01-4683-9032-01B133C93810}"/>
    <cellStyle name="Good 44 3" xfId="28690" xr:uid="{DEA9CB26-07C4-4E10-B625-629F5B569EAA}"/>
    <cellStyle name="Good 44 4" xfId="28691" xr:uid="{1FC419F2-87EC-45C2-A301-436BC5B2F197}"/>
    <cellStyle name="Good 44 5" xfId="28692" xr:uid="{49C6F880-CD01-4BF3-8CDB-F0B2DCF2005D}"/>
    <cellStyle name="Good 44 6" xfId="28693" xr:uid="{E34325E0-2DA7-4C3E-B727-43AE2EBA455E}"/>
    <cellStyle name="Good 44 7" xfId="28694" xr:uid="{95C13F6C-ABE0-43E3-BC00-1509882720EF}"/>
    <cellStyle name="Good 45" xfId="28695" xr:uid="{A350EC38-B1BD-4652-9EAA-63244AA69E90}"/>
    <cellStyle name="Good 45 2" xfId="28696" xr:uid="{675A2871-A3DD-48B6-A4F4-77B9049CCA1A}"/>
    <cellStyle name="Good 45 2 2" xfId="28697" xr:uid="{546872D2-ECBC-4FB9-96B0-041CED9D19DB}"/>
    <cellStyle name="Good 45 3" xfId="28698" xr:uid="{9A3CED07-4F0E-4D10-8D6E-CE12BD5DF30D}"/>
    <cellStyle name="Good 45 4" xfId="28699" xr:uid="{4CF9905B-0E24-48AA-9D1D-AFBE30E9FDA4}"/>
    <cellStyle name="Good 45 5" xfId="28700" xr:uid="{1C571D4E-65E8-42A3-8A55-BD2283ED775B}"/>
    <cellStyle name="Good 45 6" xfId="28701" xr:uid="{D9769F38-F4D4-4255-8FB4-347D716F37A3}"/>
    <cellStyle name="Good 45 7" xfId="28702" xr:uid="{D192E01C-DC1E-4DB6-941A-777221979DCD}"/>
    <cellStyle name="Good 46" xfId="28703" xr:uid="{4D0232C9-25A5-4BF5-A26B-8513BAB10071}"/>
    <cellStyle name="Good 46 2" xfId="28704" xr:uid="{4E083BF6-CCC8-44E1-A4C4-0B616D166542}"/>
    <cellStyle name="Good 46 2 2" xfId="28705" xr:uid="{DADEFDAC-56EE-4C3C-A80D-3D22805E2A31}"/>
    <cellStyle name="Good 46 3" xfId="28706" xr:uid="{23AD7C0A-0593-4A7B-A052-591105AD7747}"/>
    <cellStyle name="Good 46 4" xfId="28707" xr:uid="{B1D248A2-F0F3-4800-9D37-1C05890FCAAF}"/>
    <cellStyle name="Good 46 5" xfId="28708" xr:uid="{9FC73273-DBEA-43D1-98E9-0108204E30A4}"/>
    <cellStyle name="Good 46 6" xfId="28709" xr:uid="{52D9AA89-855D-40C8-80E1-D3F100FD30B8}"/>
    <cellStyle name="Good 46 7" xfId="28710" xr:uid="{08F656B0-7FA2-4010-AF3F-4A04F57B5FE5}"/>
    <cellStyle name="Good 47" xfId="28711" xr:uid="{A2655246-DF80-45D8-895C-D556C59ECE9C}"/>
    <cellStyle name="Good 47 2" xfId="28712" xr:uid="{F2EEB744-6943-46C8-89AA-9DDBE24D69B7}"/>
    <cellStyle name="Good 47 2 2" xfId="28713" xr:uid="{85450050-CE42-497A-A627-EFC809DA99AF}"/>
    <cellStyle name="Good 47 3" xfId="28714" xr:uid="{10E79771-0441-4683-98EB-E3F0B4D5AD9E}"/>
    <cellStyle name="Good 47 4" xfId="28715" xr:uid="{C5686C38-FC4E-41EA-93BA-B53ADAFAE268}"/>
    <cellStyle name="Good 47 5" xfId="28716" xr:uid="{B0D320C2-D8D9-458B-A6F1-03FE56B6C7D8}"/>
    <cellStyle name="Good 47 6" xfId="28717" xr:uid="{10FA382A-0862-47CC-9680-6CCE6659E6A3}"/>
    <cellStyle name="Good 47 7" xfId="28718" xr:uid="{A76B4A71-1708-4871-86B0-CA323568A35D}"/>
    <cellStyle name="Good 48" xfId="28719" xr:uid="{530DF0E2-AF4E-4017-94AC-ADD354AB4368}"/>
    <cellStyle name="Good 48 2" xfId="28720" xr:uid="{9B606EB4-4DFF-4A42-8D3E-B105D0ACA2DB}"/>
    <cellStyle name="Good 48 2 2" xfId="28721" xr:uid="{48D6CC1C-0A89-4810-AF38-1CEE0975BC55}"/>
    <cellStyle name="Good 48 3" xfId="28722" xr:uid="{4BEF3956-5450-4F6E-9B09-4166AFDAD9ED}"/>
    <cellStyle name="Good 48 4" xfId="28723" xr:uid="{CD96FA01-AF68-4DDD-BAB3-CDAD5052FE31}"/>
    <cellStyle name="Good 48 5" xfId="28724" xr:uid="{32B9BB81-5DD6-4CC5-9633-F866F2B2AC93}"/>
    <cellStyle name="Good 48 6" xfId="28725" xr:uid="{5DA35831-F68A-4479-880E-D4AB24ECFA6B}"/>
    <cellStyle name="Good 48 7" xfId="28726" xr:uid="{215C6065-AA06-48D9-A5CE-5E7EC7CE6527}"/>
    <cellStyle name="Good 49" xfId="28727" xr:uid="{104FC34B-EE2B-460A-A8B5-274D7A4C1E73}"/>
    <cellStyle name="Good 49 2" xfId="28728" xr:uid="{E114794A-AAE9-481A-BD45-FC85084FA4F4}"/>
    <cellStyle name="Good 49 2 2" xfId="28729" xr:uid="{0C87118D-B703-40E2-A1A4-C9FD43FA6B0D}"/>
    <cellStyle name="Good 49 3" xfId="28730" xr:uid="{C0418C05-1094-4956-8910-9DBA77F454BC}"/>
    <cellStyle name="Good 49 4" xfId="28731" xr:uid="{7F4EF121-537D-439E-A338-EAB520C6E4F8}"/>
    <cellStyle name="Good 49 5" xfId="28732" xr:uid="{27CBDF75-39AA-4BAA-9285-44FA1CFA09EF}"/>
    <cellStyle name="Good 49 6" xfId="28733" xr:uid="{7DB8049E-3501-4CEE-A3A4-8CE7FBCF5622}"/>
    <cellStyle name="Good 49 7" xfId="28734" xr:uid="{B10F390E-A539-485A-9FDC-A7563440A83D}"/>
    <cellStyle name="Good 5" xfId="28735" xr:uid="{091492ED-7A0B-4A32-9855-266EEED3DE85}"/>
    <cellStyle name="Good 5 2" xfId="28736" xr:uid="{14DB574E-4AAB-4411-AFE2-B7D77E6F06CE}"/>
    <cellStyle name="Good 5 2 2" xfId="28737" xr:uid="{420D0874-E84C-40F4-9989-1BA9E75A6B53}"/>
    <cellStyle name="Good 5 3" xfId="28738" xr:uid="{A66A085A-4253-4FAD-9B9A-6C4AC8687789}"/>
    <cellStyle name="Good 5 4" xfId="28739" xr:uid="{352B98DB-F71E-4475-932F-E8129CDD908E}"/>
    <cellStyle name="Good 5 5" xfId="28740" xr:uid="{4DEC6912-BC46-4E54-9136-C408CA34F1A9}"/>
    <cellStyle name="Good 5 6" xfId="28741" xr:uid="{96AFC576-61AC-41C4-9C60-DAE87C64C3F9}"/>
    <cellStyle name="Good 5 7" xfId="28742" xr:uid="{C75AE05B-29C2-450B-879A-53F06EDFDF6D}"/>
    <cellStyle name="Good 50" xfId="28743" xr:uid="{061EE2CE-B007-4299-90B0-03E8306749CC}"/>
    <cellStyle name="Good 50 2" xfId="28744" xr:uid="{E1A4B148-2C23-4B70-ADD8-051334E4C8EF}"/>
    <cellStyle name="Good 50 2 2" xfId="28745" xr:uid="{34196B9F-919B-467B-8F08-1B7FE512DBB3}"/>
    <cellStyle name="Good 50 3" xfId="28746" xr:uid="{5E7247C2-D7F8-4F4E-A90B-133199D9DA7C}"/>
    <cellStyle name="Good 50 4" xfId="28747" xr:uid="{EBC3CD1D-5DD3-492D-8544-E65A28B315EE}"/>
    <cellStyle name="Good 50 5" xfId="28748" xr:uid="{8274486E-BBD8-4601-AE49-72481BE1FF09}"/>
    <cellStyle name="Good 50 6" xfId="28749" xr:uid="{43698950-B973-432F-86D3-E259BB1F4576}"/>
    <cellStyle name="Good 50 7" xfId="28750" xr:uid="{78209E0E-0654-4A5D-8544-0E0037F218E3}"/>
    <cellStyle name="Good 51" xfId="28751" xr:uid="{5D3F8DEF-686B-4844-B53C-24A4CBA6FEFC}"/>
    <cellStyle name="Good 51 2" xfId="28752" xr:uid="{C52F4C81-CC62-4DA4-B1CD-5689209107C8}"/>
    <cellStyle name="Good 51 2 2" xfId="28753" xr:uid="{6D69D991-D09A-44A8-8044-8E5C1ECD803F}"/>
    <cellStyle name="Good 51 3" xfId="28754" xr:uid="{F20B9A9B-7820-4A20-AB84-4DA73E5B452C}"/>
    <cellStyle name="Good 51 4" xfId="28755" xr:uid="{0B7D2B53-E51C-44D4-B39D-8B5A852F6A1D}"/>
    <cellStyle name="Good 51 5" xfId="28756" xr:uid="{294EECF9-41D3-48FB-A1DC-A1D31197CACF}"/>
    <cellStyle name="Good 51 6" xfId="28757" xr:uid="{0276E88D-568C-434A-B153-1701B38C4954}"/>
    <cellStyle name="Good 51 7" xfId="28758" xr:uid="{98E94F47-5FC2-44B3-9F70-60F1CAA6C4D9}"/>
    <cellStyle name="Good 52" xfId="28759" xr:uid="{499BA36C-3390-468F-940C-1CA0D4159D2B}"/>
    <cellStyle name="Good 52 2" xfId="28760" xr:uid="{79739DB4-6ECE-4399-A77B-D8AD33BFB32D}"/>
    <cellStyle name="Good 52 2 2" xfId="28761" xr:uid="{21C8F251-FB36-492A-9A06-413968C22881}"/>
    <cellStyle name="Good 52 3" xfId="28762" xr:uid="{0AE6C8B1-876D-4F82-9DFF-8C0675BE7F22}"/>
    <cellStyle name="Good 52 4" xfId="28763" xr:uid="{74C974B5-9F1B-40B8-984B-105C7FD8DA97}"/>
    <cellStyle name="Good 52 5" xfId="28764" xr:uid="{3CC83197-14EE-4DE9-9D75-788E4179D5AE}"/>
    <cellStyle name="Good 52 6" xfId="28765" xr:uid="{ED6B6450-95A2-4EAC-B991-4B2F480E6700}"/>
    <cellStyle name="Good 52 7" xfId="28766" xr:uid="{89644A12-C49D-4CE3-984C-DC2D02BA450A}"/>
    <cellStyle name="Good 53" xfId="28767" xr:uid="{8FE31556-AD02-41A7-A6D8-16E9A9D0E656}"/>
    <cellStyle name="Good 53 2" xfId="28768" xr:uid="{604AF4C9-9518-479E-9871-C0FF0DBBA7C0}"/>
    <cellStyle name="Good 53 2 2" xfId="28769" xr:uid="{B2D81EDF-E13C-44B2-B730-7AF390D7A573}"/>
    <cellStyle name="Good 53 3" xfId="28770" xr:uid="{774E0E6C-CCD6-4240-8D09-2971C8F3A98E}"/>
    <cellStyle name="Good 53 4" xfId="28771" xr:uid="{CAE97CE9-1FBA-4B3F-85D5-BBE3E6F69CE1}"/>
    <cellStyle name="Good 53 5" xfId="28772" xr:uid="{7F7BED4F-CA7A-4F36-B2ED-64F50D4393F5}"/>
    <cellStyle name="Good 53 6" xfId="28773" xr:uid="{46578829-2918-406F-B936-6B796026B306}"/>
    <cellStyle name="Good 53 7" xfId="28774" xr:uid="{154DE6EE-F21C-4A5A-8485-5DFA0BC97FDF}"/>
    <cellStyle name="Good 54" xfId="28775" xr:uid="{4A6034A2-B02B-4BA4-A75E-F6F8B5EA8FC5}"/>
    <cellStyle name="Good 54 2" xfId="28776" xr:uid="{CAA8A561-77A4-44CA-B648-D15A55DB4F32}"/>
    <cellStyle name="Good 54 2 2" xfId="28777" xr:uid="{4D38A9A4-0A28-4BA6-9922-B2B9C988B5EB}"/>
    <cellStyle name="Good 54 3" xfId="28778" xr:uid="{A2CA02F5-E201-4CEA-A802-3DF563ABE65D}"/>
    <cellStyle name="Good 54 4" xfId="28779" xr:uid="{0FB8F672-2871-41D8-B687-B03AEE2242F8}"/>
    <cellStyle name="Good 54 5" xfId="28780" xr:uid="{3B9C8310-BF31-44E1-B75F-9C9DB0D47300}"/>
    <cellStyle name="Good 54 6" xfId="28781" xr:uid="{F4E1E1CA-DE6D-46B0-9FF2-159622F0A223}"/>
    <cellStyle name="Good 54 7" xfId="28782" xr:uid="{9849D12C-2811-4710-B579-FE0C2D8238A6}"/>
    <cellStyle name="Good 55" xfId="28783" xr:uid="{3FBD6E60-CD41-46CC-8909-EEC173A6E896}"/>
    <cellStyle name="Good 55 2" xfId="28784" xr:uid="{E9A668C7-457F-47AB-888B-1178CD8E6209}"/>
    <cellStyle name="Good 55 3" xfId="28785" xr:uid="{994CD771-2AF0-4F6C-8478-3BCC1AD57BDD}"/>
    <cellStyle name="Good 55 4" xfId="28786" xr:uid="{F40243B8-C199-4233-95FE-9B5A60C80496}"/>
    <cellStyle name="Good 55 5" xfId="28787" xr:uid="{76F6CAF9-8894-4792-BA0E-0F491E449073}"/>
    <cellStyle name="Good 55 6" xfId="28788" xr:uid="{DDCF2860-41C8-4C25-AD39-63B8C51BF9DA}"/>
    <cellStyle name="Good 55 7" xfId="28789" xr:uid="{2F6DA2BA-AC3F-499D-B45A-BAB78DA39607}"/>
    <cellStyle name="Good 56" xfId="28790" xr:uid="{9BB128BB-DD0C-4389-90AB-1B5032F2C34F}"/>
    <cellStyle name="Good 56 2" xfId="28791" xr:uid="{02666ED2-5878-4487-8BAF-DF3CB83C172C}"/>
    <cellStyle name="Good 57" xfId="28792" xr:uid="{DDC44EA9-1F73-411D-8282-945314E5DD11}"/>
    <cellStyle name="Good 58" xfId="28793" xr:uid="{BBCEDB97-D598-4773-8D0E-FB09C45F9F13}"/>
    <cellStyle name="Good 59" xfId="28794" xr:uid="{1EFD870D-3AC3-4952-AFFD-A60D7B6BDB60}"/>
    <cellStyle name="Good 6" xfId="28795" xr:uid="{986988CA-0E0C-41F7-854D-EC1967E1A2B8}"/>
    <cellStyle name="Good 6 2" xfId="28796" xr:uid="{3AE50B10-0642-4C37-951C-AAEF8FBE21AA}"/>
    <cellStyle name="Good 6 2 2" xfId="28797" xr:uid="{67511BD4-4E10-462B-983C-51F39DFCFE74}"/>
    <cellStyle name="Good 6 3" xfId="28798" xr:uid="{0A3C089B-5D03-4835-BF26-2F14DF8FCC2F}"/>
    <cellStyle name="Good 6 4" xfId="28799" xr:uid="{ADC7EC1C-CB69-424C-8045-D43E01734272}"/>
    <cellStyle name="Good 6 5" xfId="28800" xr:uid="{B5D6D419-2E68-4C85-9F0B-85EF96B1BD13}"/>
    <cellStyle name="Good 6 6" xfId="28801" xr:uid="{A25283F2-502B-45C2-A89F-B368D9364404}"/>
    <cellStyle name="Good 6 7" xfId="28802" xr:uid="{653E8D38-9324-4612-9234-44FAE820D408}"/>
    <cellStyle name="Good 60" xfId="28803" xr:uid="{42B2BB58-1A64-4DB6-AA39-6966CF1CAB14}"/>
    <cellStyle name="Good 61" xfId="28804" xr:uid="{47B7E06B-F030-4DF1-90D7-233BBE7F753F}"/>
    <cellStyle name="Good 62" xfId="28805" xr:uid="{536E6675-F09D-40BD-80CD-A0A1DB330D6A}"/>
    <cellStyle name="Good 62 2" xfId="28806" xr:uid="{F57A2741-AC45-4AAF-8586-57BDCE1A01AC}"/>
    <cellStyle name="Good 62 3" xfId="28807" xr:uid="{F13B1F6E-4253-457F-AFE4-8A81B6DD0046}"/>
    <cellStyle name="Good 62 4" xfId="28808" xr:uid="{DCD60910-8472-4769-839D-35A49CD35F76}"/>
    <cellStyle name="Good 62 5" xfId="28809" xr:uid="{87F6FD3B-964D-4D32-B0C5-7A2DD17E4DC6}"/>
    <cellStyle name="Good 62 6" xfId="28810" xr:uid="{AAF144E2-DF12-401A-85D6-DB46A223575C}"/>
    <cellStyle name="Good 63" xfId="28811" xr:uid="{1BD03BE2-1115-46FF-B640-B79A0DC0FB2F}"/>
    <cellStyle name="Good 63 2" xfId="28812" xr:uid="{396B69C5-C070-42C9-AD79-28DD2E19A39F}"/>
    <cellStyle name="Good 63 3" xfId="28813" xr:uid="{10D199E1-ABCA-483B-A141-71F322BF406C}"/>
    <cellStyle name="Good 63 4" xfId="28814" xr:uid="{B882FE41-457B-4588-B924-22C5D5FE8F72}"/>
    <cellStyle name="Good 63 5" xfId="28815" xr:uid="{56DA080C-0CCB-45AB-9BD7-F23A1C0FB03E}"/>
    <cellStyle name="Good 63 6" xfId="28816" xr:uid="{6E8D0EF3-63B8-4705-B3B7-D342C2AD4AB9}"/>
    <cellStyle name="Good 64" xfId="28817" xr:uid="{A5413D3F-587B-416B-9990-DC447E74C4CE}"/>
    <cellStyle name="Good 65" xfId="28818" xr:uid="{8C20AEB3-4BB1-4AAA-B06A-4D6B6A15C3C0}"/>
    <cellStyle name="Good 66" xfId="28819" xr:uid="{42B79836-6D00-4E26-BB9E-593275DF1714}"/>
    <cellStyle name="Good 67" xfId="28820" xr:uid="{56951AA5-66F4-4597-BD0C-F51AC190DE85}"/>
    <cellStyle name="Good 68" xfId="28821" xr:uid="{2F8EC5EE-091D-4435-A214-E80BA76AB8B3}"/>
    <cellStyle name="Good 69" xfId="28822" xr:uid="{12AE9A3E-B219-45FD-AE2D-E9D8E28516F5}"/>
    <cellStyle name="Good 7" xfId="28823" xr:uid="{896F7864-D539-442E-B305-BF36DF983E3B}"/>
    <cellStyle name="Good 7 2" xfId="28824" xr:uid="{3260435E-939F-40BD-AF23-F89E0705BE8A}"/>
    <cellStyle name="Good 7 2 2" xfId="28825" xr:uid="{4E9F6065-CB17-4393-A1B7-9BBE1B6368A9}"/>
    <cellStyle name="Good 7 3" xfId="28826" xr:uid="{4A469443-0F3F-48D0-B448-0ABCAB82D01E}"/>
    <cellStyle name="Good 7 4" xfId="28827" xr:uid="{6B9BD157-18DC-4B0A-A4E3-853E433B230E}"/>
    <cellStyle name="Good 7 5" xfId="28828" xr:uid="{1F4536B5-5521-4AC9-8E0A-240F4734AB42}"/>
    <cellStyle name="Good 7 6" xfId="28829" xr:uid="{53A7A637-99E1-40E6-8734-DDEEF6965E4C}"/>
    <cellStyle name="Good 7 7" xfId="28830" xr:uid="{751CB552-6040-4D2B-B55E-F94BBB572951}"/>
    <cellStyle name="Good 70" xfId="28831" xr:uid="{5DF3378A-99D6-4C94-AF64-119FC96CE234}"/>
    <cellStyle name="Good 71" xfId="28832" xr:uid="{2C7A50C0-B766-4778-8D3C-9FD2DEC9FFF9}"/>
    <cellStyle name="Good 8" xfId="28833" xr:uid="{EF60B869-8584-4A66-A53E-0B9439439096}"/>
    <cellStyle name="Good 8 2" xfId="28834" xr:uid="{FA914F53-AB57-49E7-BD05-711E7873E376}"/>
    <cellStyle name="Good 8 2 2" xfId="28835" xr:uid="{F41D8BD4-B96D-4772-ABBE-AC12487BE7C4}"/>
    <cellStyle name="Good 8 3" xfId="28836" xr:uid="{C02EFB4D-08DC-4D59-86AB-05BF3473F3ED}"/>
    <cellStyle name="Good 8 4" xfId="28837" xr:uid="{AA8E79CC-0C7F-4F96-A8DD-67F7B3AEA813}"/>
    <cellStyle name="Good 8 5" xfId="28838" xr:uid="{F28C669E-2D33-4AA9-9064-6BD647E254FB}"/>
    <cellStyle name="Good 8 6" xfId="28839" xr:uid="{BA69E540-F64D-4420-8157-CFE748B86F41}"/>
    <cellStyle name="Good 8 7" xfId="28840" xr:uid="{6173F99B-17DE-4F09-8FDB-A7EC789CDA14}"/>
    <cellStyle name="Good 9" xfId="28841" xr:uid="{B22BDD46-519C-472D-81C1-C4A57306C8F8}"/>
    <cellStyle name="Good 9 2" xfId="28842" xr:uid="{78418E8A-5E95-43CD-92BE-0C11FF3A79BF}"/>
    <cellStyle name="Good 9 2 2" xfId="28843" xr:uid="{33481C6C-7EA3-4CED-B711-D81B3EFBD5F5}"/>
    <cellStyle name="Good 9 3" xfId="28844" xr:uid="{6065A40A-54E6-4B89-AD88-10C5317B98C1}"/>
    <cellStyle name="Good 9 4" xfId="28845" xr:uid="{18526361-3352-4D8D-B95D-3FC7A908AC10}"/>
    <cellStyle name="Good 9 5" xfId="28846" xr:uid="{313CDBF6-86EC-4F01-B279-82A5D6D2D2F7}"/>
    <cellStyle name="Good 9 6" xfId="28847" xr:uid="{18735CB1-458B-40F6-9BBE-C356F4B2EABA}"/>
    <cellStyle name="Good 9 7" xfId="28848" xr:uid="{47C505B3-491F-4BCA-AABF-A4C45BC1E5B5}"/>
    <cellStyle name="Grey" xfId="377" xr:uid="{F03244B4-254A-41B8-827C-6B08188F02D2}"/>
    <cellStyle name="Grey 2" xfId="28849" xr:uid="{E929C8C6-7849-43BA-BF28-D034FFADAB33}"/>
    <cellStyle name="Grey 3" xfId="28850" xr:uid="{B24C62AB-469E-4091-B4CC-66398A50A016}"/>
    <cellStyle name="Grey 4" xfId="28851" xr:uid="{97A659FA-FE86-4A9B-A403-17AC7F15AA99}"/>
    <cellStyle name="gs]_x000d__x000a_Window=23,56,584,348, , ,1_x000d__x000a_dir1=0,0,491,191,-1,-1,1,30,201,1905,245,H:\WINDOWS\*.*_x000d__x000a_dir10=44,44,544,323," xfId="28852" xr:uid="{B475F649-6011-4718-A570-7D4DCA1696CB}"/>
    <cellStyle name="HEADER" xfId="1953" xr:uid="{DCAF58A0-27A7-452F-802E-E47335A5F4AE}"/>
    <cellStyle name="HEADER 2" xfId="28853" xr:uid="{ABDB9EE9-5109-4631-864F-68DB9201EF9D}"/>
    <cellStyle name="Header1" xfId="378" xr:uid="{CDF37E76-3397-4862-948D-0BE64E32DF3B}"/>
    <cellStyle name="Header1 2" xfId="28854" xr:uid="{B6ACA5BC-7BF4-4325-8FA3-4CC21D47B2B7}"/>
    <cellStyle name="Header1 3" xfId="28855" xr:uid="{8FA8D2CB-C98D-405B-ADCA-C556FD0ED123}"/>
    <cellStyle name="Header1 4" xfId="28856" xr:uid="{760C16A3-409A-4D10-8879-85F164DA77C9}"/>
    <cellStyle name="Header1 5" xfId="28857" xr:uid="{0DDA3145-CD8D-4F00-B69F-186F9F24F8FC}"/>
    <cellStyle name="Header1 6" xfId="28858" xr:uid="{E37C17EE-9981-496B-A965-93B1C9E70ED8}"/>
    <cellStyle name="Header1 7" xfId="28859" xr:uid="{28B3CDE1-318F-4AD1-ADB8-65C20D36EDA7}"/>
    <cellStyle name="Header1 8" xfId="28860" xr:uid="{00ED29F2-406F-4776-8CA2-D69551A078F4}"/>
    <cellStyle name="Header2" xfId="379" xr:uid="{53AE041E-5C63-49D2-B7F3-85D8D5317E87}"/>
    <cellStyle name="Header2 2" xfId="28861" xr:uid="{EEE70B60-3099-46C1-8074-70E748F7A46D}"/>
    <cellStyle name="Header2 3" xfId="28862" xr:uid="{8D2585DF-4B8A-4FA2-82B0-7955E3CD8775}"/>
    <cellStyle name="Header2 4" xfId="28863" xr:uid="{56270403-3A68-46D5-A41F-B27BAAD65B2B}"/>
    <cellStyle name="Header2 5" xfId="28864" xr:uid="{1EECD96C-A6AD-4C3C-835B-4C89A86372F5}"/>
    <cellStyle name="Header2 6" xfId="28865" xr:uid="{9624E3AB-474D-4FEA-BE8C-8D147667E5A8}"/>
    <cellStyle name="Header2 7" xfId="28866" xr:uid="{CF326AB2-C06B-4A21-963E-EC24B2A21E05}"/>
    <cellStyle name="Header2 8" xfId="28867" xr:uid="{921A8C3C-9431-4F7C-A499-E0E5081F29E3}"/>
    <cellStyle name="Header2 9" xfId="28868" xr:uid="{21DE8D4F-0DC5-43FC-8565-6DDFDEC70B6B}"/>
    <cellStyle name="Heading" xfId="712" xr:uid="{AE10F21C-CEC1-4286-A307-4B81FF4EAC0D}"/>
    <cellStyle name="Heading 1" xfId="11" builtinId="16" customBuiltin="1"/>
    <cellStyle name="Heading 1 10" xfId="28869" xr:uid="{27D6285D-2459-474A-8A4C-473452EBAA01}"/>
    <cellStyle name="Heading 1 10 2" xfId="28870" xr:uid="{B843DC12-AB35-47CA-98C8-5FE1DF6771AF}"/>
    <cellStyle name="Heading 1 10 2 2" xfId="28871" xr:uid="{0FB1FE25-21BC-4514-8739-CF5CBDDF7BED}"/>
    <cellStyle name="Heading 1 10 3" xfId="28872" xr:uid="{0D2DECE7-33D7-497F-8DD5-1C875D8DF6B8}"/>
    <cellStyle name="Heading 1 10 4" xfId="28873" xr:uid="{A0A1B78C-A2FE-42C9-AA80-D09764E1E9C4}"/>
    <cellStyle name="Heading 1 10 5" xfId="28874" xr:uid="{AC02CC18-0F77-4885-BE65-F49DF00F6FEB}"/>
    <cellStyle name="Heading 1 10 6" xfId="28875" xr:uid="{C07C33A1-9939-4C3A-A657-F83697D201E5}"/>
    <cellStyle name="Heading 1 10 7" xfId="28876" xr:uid="{170F4486-7FC5-47C0-B77B-07E3F792AEE1}"/>
    <cellStyle name="Heading 1 11" xfId="28877" xr:uid="{E0AD6A20-3EDC-4A60-BB54-D4BA8AE100C2}"/>
    <cellStyle name="Heading 1 11 2" xfId="28878" xr:uid="{0B3E5229-8BBA-4921-BC7E-7B8EA815A6A9}"/>
    <cellStyle name="Heading 1 11 2 2" xfId="28879" xr:uid="{C01EEDD8-67A4-4B5E-9E20-912DDF96544B}"/>
    <cellStyle name="Heading 1 11 3" xfId="28880" xr:uid="{13818DA0-4AB5-48B2-9540-D3167F2610DC}"/>
    <cellStyle name="Heading 1 11 4" xfId="28881" xr:uid="{3B19CA3D-5868-450D-AFD6-195DA19F207A}"/>
    <cellStyle name="Heading 1 11 5" xfId="28882" xr:uid="{6D67E284-2020-43F4-BCB9-C238A8A73A99}"/>
    <cellStyle name="Heading 1 11 6" xfId="28883" xr:uid="{BD908F35-D3F1-4E48-AEFE-F390121A02F9}"/>
    <cellStyle name="Heading 1 11 7" xfId="28884" xr:uid="{5030690E-0B37-4406-9E8A-3BD806A7F574}"/>
    <cellStyle name="Heading 1 12" xfId="28885" xr:uid="{B880A3AF-853D-4AD2-AC2D-CD6D26706FB3}"/>
    <cellStyle name="Heading 1 12 2" xfId="28886" xr:uid="{10E58D91-17EB-4620-BB45-8A3C5CA3C379}"/>
    <cellStyle name="Heading 1 12 2 2" xfId="28887" xr:uid="{6D796319-FB10-4D0E-8527-25077B3C27E5}"/>
    <cellStyle name="Heading 1 12 3" xfId="28888" xr:uid="{D7A30242-20D5-4463-9AF5-6CA561FF1C9B}"/>
    <cellStyle name="Heading 1 12 4" xfId="28889" xr:uid="{D1E8FE01-B74F-488F-A107-B1762544997E}"/>
    <cellStyle name="Heading 1 12 5" xfId="28890" xr:uid="{AE23C7DF-7927-43E9-94B7-B126C6C4559A}"/>
    <cellStyle name="Heading 1 12 6" xfId="28891" xr:uid="{2C0796C1-578B-40B2-974D-377681780784}"/>
    <cellStyle name="Heading 1 12 7" xfId="28892" xr:uid="{154F6E19-174D-4C06-9247-4201C74E4D86}"/>
    <cellStyle name="Heading 1 13" xfId="28893" xr:uid="{EDA7B23A-FFE2-4819-BB1A-375E61CB5FE7}"/>
    <cellStyle name="Heading 1 13 2" xfId="28894" xr:uid="{F0E0E3D4-CFB8-440B-B5A8-46BF3E6CBE37}"/>
    <cellStyle name="Heading 1 13 2 2" xfId="28895" xr:uid="{37764706-C38B-44E8-A572-5E0E417C811B}"/>
    <cellStyle name="Heading 1 13 3" xfId="28896" xr:uid="{1D095E89-4881-429C-8F56-8DE8D5F5C482}"/>
    <cellStyle name="Heading 1 13 4" xfId="28897" xr:uid="{C06041F8-E10C-4117-A657-E05D7A38487B}"/>
    <cellStyle name="Heading 1 13 5" xfId="28898" xr:uid="{19CE74EB-4B83-4BF9-AB44-1E7CE88E2FA8}"/>
    <cellStyle name="Heading 1 13 6" xfId="28899" xr:uid="{C1BB1BC8-22FB-43A5-88A1-AA7BFF1B720C}"/>
    <cellStyle name="Heading 1 13 7" xfId="28900" xr:uid="{3C63562A-9CEE-4E66-BC9A-E18619270FD9}"/>
    <cellStyle name="Heading 1 14" xfId="28901" xr:uid="{0A9DCD44-BB7A-478F-A847-00EDD2580166}"/>
    <cellStyle name="Heading 1 14 2" xfId="28902" xr:uid="{4373C17F-1A61-4752-889D-9A8565802B44}"/>
    <cellStyle name="Heading 1 14 2 2" xfId="28903" xr:uid="{F62928AE-B9D5-4B25-8ACF-0A00228DE307}"/>
    <cellStyle name="Heading 1 14 3" xfId="28904" xr:uid="{130DEBF7-9338-45E2-8A81-0EC4ED738075}"/>
    <cellStyle name="Heading 1 14 4" xfId="28905" xr:uid="{624E90A3-6F17-42ED-B1DD-C0701744269C}"/>
    <cellStyle name="Heading 1 14 5" xfId="28906" xr:uid="{33391835-B4C8-4A1A-BCCE-5157144804EF}"/>
    <cellStyle name="Heading 1 14 6" xfId="28907" xr:uid="{27F38C8B-D01F-4B79-B6B2-A65C97FB2D4B}"/>
    <cellStyle name="Heading 1 14 7" xfId="28908" xr:uid="{62EB387E-B662-4739-B4BC-A9A634E1F436}"/>
    <cellStyle name="Heading 1 15" xfId="28909" xr:uid="{CED394AA-EFF8-4B10-BE84-BD184A57AD9F}"/>
    <cellStyle name="Heading 1 15 2" xfId="28910" xr:uid="{DC54DFFD-5D89-469E-A4DA-9E5CD6DC4E10}"/>
    <cellStyle name="Heading 1 15 2 2" xfId="28911" xr:uid="{DB2BEE01-FA29-437D-8A7F-DF991C69A435}"/>
    <cellStyle name="Heading 1 15 3" xfId="28912" xr:uid="{FECB610D-97B8-46F9-A409-8AC2FEEE648C}"/>
    <cellStyle name="Heading 1 15 4" xfId="28913" xr:uid="{EFDA0FC3-3A37-4EFD-843C-6ACC2BEA5812}"/>
    <cellStyle name="Heading 1 15 5" xfId="28914" xr:uid="{DFCA001E-F0E7-4762-8D93-20698A254C23}"/>
    <cellStyle name="Heading 1 15 6" xfId="28915" xr:uid="{3FE60498-7665-481C-BCD7-462A01D4214A}"/>
    <cellStyle name="Heading 1 15 7" xfId="28916" xr:uid="{A140306F-8A95-4999-9DC1-53C9D2E5B633}"/>
    <cellStyle name="Heading 1 16" xfId="28917" xr:uid="{96C008CC-EF8B-4BE2-B8AC-91452DAEA3E1}"/>
    <cellStyle name="Heading 1 16 2" xfId="28918" xr:uid="{AD3E322B-1C45-4AC1-A9D6-26846F8BE483}"/>
    <cellStyle name="Heading 1 16 2 2" xfId="28919" xr:uid="{4957F4BB-0FAB-4445-A32B-4A53D7FD0712}"/>
    <cellStyle name="Heading 1 16 3" xfId="28920" xr:uid="{5F455A71-7CFD-4EE8-97A3-E1EC150CB19C}"/>
    <cellStyle name="Heading 1 16 4" xfId="28921" xr:uid="{DB79F908-58F3-47D3-885C-A018234B94AB}"/>
    <cellStyle name="Heading 1 16 5" xfId="28922" xr:uid="{127E4B0F-260C-4DC4-BC36-425F1F4C58C5}"/>
    <cellStyle name="Heading 1 16 6" xfId="28923" xr:uid="{72ABE052-C552-4380-B48C-5865D79C15AC}"/>
    <cellStyle name="Heading 1 16 7" xfId="28924" xr:uid="{C5ABA227-67CC-410F-8E50-7E95C2C946B9}"/>
    <cellStyle name="Heading 1 17" xfId="28925" xr:uid="{08893373-E58A-409A-A554-2BB89218521F}"/>
    <cellStyle name="Heading 1 17 2" xfId="28926" xr:uid="{85084B9F-17AD-417E-9865-7D07FDF47D73}"/>
    <cellStyle name="Heading 1 17 2 2" xfId="28927" xr:uid="{3DB03D89-5D4D-4004-B9A2-ACD7159DD72D}"/>
    <cellStyle name="Heading 1 17 3" xfId="28928" xr:uid="{571EAF2F-066A-486D-B23F-7B73DBF43624}"/>
    <cellStyle name="Heading 1 17 4" xfId="28929" xr:uid="{3F53C464-DB29-4A91-8FBE-0B34A24378A0}"/>
    <cellStyle name="Heading 1 17 5" xfId="28930" xr:uid="{6920EFFE-0242-4A51-905A-283D928B73DF}"/>
    <cellStyle name="Heading 1 17 6" xfId="28931" xr:uid="{48FAF7D2-9947-497A-9F34-94F5317E69B8}"/>
    <cellStyle name="Heading 1 17 7" xfId="28932" xr:uid="{9EA03173-A5A0-42BF-BD85-1316FFDF3522}"/>
    <cellStyle name="Heading 1 18" xfId="28933" xr:uid="{2835A6CB-EE0D-402C-BD7D-3E121F3AEE8A}"/>
    <cellStyle name="Heading 1 18 2" xfId="28934" xr:uid="{6A1790AF-6C25-4B8E-8E99-5806E48BC34A}"/>
    <cellStyle name="Heading 1 18 2 2" xfId="28935" xr:uid="{A09060E4-C5AC-44C9-BC04-805EC8D11E73}"/>
    <cellStyle name="Heading 1 18 3" xfId="28936" xr:uid="{34242DF9-FBC0-422A-8F38-465FE5FD34CB}"/>
    <cellStyle name="Heading 1 18 4" xfId="28937" xr:uid="{D494A60C-76C3-4702-8BD4-40C819299046}"/>
    <cellStyle name="Heading 1 18 5" xfId="28938" xr:uid="{DF57E3F0-7784-4A21-B818-95196900B399}"/>
    <cellStyle name="Heading 1 18 6" xfId="28939" xr:uid="{CBF888F2-BA34-4F37-ACE3-DAB5A8EB6E39}"/>
    <cellStyle name="Heading 1 18 7" xfId="28940" xr:uid="{088FEEAA-1673-4420-9B18-E6A66E1C9E6C}"/>
    <cellStyle name="Heading 1 19" xfId="28941" xr:uid="{37E8F611-A78A-4A38-86D2-BB9F06FB65B2}"/>
    <cellStyle name="Heading 1 19 2" xfId="28942" xr:uid="{E61C19C4-F952-4AB7-BEAA-056923C48C46}"/>
    <cellStyle name="Heading 1 19 2 2" xfId="28943" xr:uid="{C9DB82EC-B712-4166-9E5E-A880CFBFE2A2}"/>
    <cellStyle name="Heading 1 19 3" xfId="28944" xr:uid="{6FE56533-3C2E-4538-8E2A-D8DA450AF2FB}"/>
    <cellStyle name="Heading 1 19 4" xfId="28945" xr:uid="{7AC45AA1-110D-44BD-BE7C-423ED767C1A5}"/>
    <cellStyle name="Heading 1 19 5" xfId="28946" xr:uid="{E1D8EBE4-681B-410C-88A8-1A1708FEF27E}"/>
    <cellStyle name="Heading 1 19 6" xfId="28947" xr:uid="{CB7A84CB-9E33-44B1-9E83-2E1C3AC49A9C}"/>
    <cellStyle name="Heading 1 19 7" xfId="28948" xr:uid="{D0395685-094F-4B4E-A599-101069718692}"/>
    <cellStyle name="Heading 1 2" xfId="380" xr:uid="{403A4306-68A7-4354-BA99-AB7C407234BD}"/>
    <cellStyle name="Heading 1 2 10" xfId="37763" xr:uid="{0CA0D79B-0581-4835-8320-C65AE636CCDE}"/>
    <cellStyle name="Heading 1 2 11" xfId="5483" xr:uid="{59F7D244-DF7E-44C7-9284-18F66E962CCB}"/>
    <cellStyle name="Heading 1 2 2" xfId="28950" xr:uid="{7122148A-8EFD-444A-B155-57FDDBF9C732}"/>
    <cellStyle name="Heading 1 2 2 2" xfId="28951" xr:uid="{841195F2-CF11-4C3B-92B2-4B87A9569873}"/>
    <cellStyle name="Heading 1 2 3" xfId="28952" xr:uid="{2EFA47AF-3E3B-4C89-95B7-F4FD2B573D1C}"/>
    <cellStyle name="Heading 1 2 4" xfId="28953" xr:uid="{9A6F8314-05DF-4B47-A624-8DCFD526D459}"/>
    <cellStyle name="Heading 1 2 5" xfId="28954" xr:uid="{4E9BD3E7-4C3A-4886-814C-85C68DBB5EF3}"/>
    <cellStyle name="Heading 1 2 6" xfId="28955" xr:uid="{716DFCCE-58DD-4312-ADDB-94D1A23EFA9D}"/>
    <cellStyle name="Heading 1 2 7" xfId="28956" xr:uid="{2B7B1C16-F03C-4579-87D3-C0B236374DD0}"/>
    <cellStyle name="Heading 1 2 8" xfId="28957" xr:uid="{411A371E-758C-44E0-A4A7-DC30075EE1AD}"/>
    <cellStyle name="Heading 1 2 9" xfId="28949" xr:uid="{EB9A7AFB-C6CD-48BD-A52C-0213D2C5493B}"/>
    <cellStyle name="Heading 1 20" xfId="28958" xr:uid="{99D03464-63E6-4C0E-B2E5-7A5995D29417}"/>
    <cellStyle name="Heading 1 20 2" xfId="28959" xr:uid="{BFACFE2A-4F47-4147-A2F4-D06AA9F66912}"/>
    <cellStyle name="Heading 1 20 2 2" xfId="28960" xr:uid="{926B7DE0-0D86-4E5A-A03F-9C250F384C36}"/>
    <cellStyle name="Heading 1 20 3" xfId="28961" xr:uid="{9279F87F-4E68-4C1E-9AD2-92F182C14731}"/>
    <cellStyle name="Heading 1 20 4" xfId="28962" xr:uid="{86713A87-1B68-4E19-8E09-B8185AF64A45}"/>
    <cellStyle name="Heading 1 20 5" xfId="28963" xr:uid="{C4D612A8-C97A-411D-9093-3470541FE1D8}"/>
    <cellStyle name="Heading 1 20 6" xfId="28964" xr:uid="{357AFAA0-2CA4-4373-AD0D-F377C7B514F0}"/>
    <cellStyle name="Heading 1 20 7" xfId="28965" xr:uid="{F1B31EE0-A32F-48FF-B3C4-F5F155B21A76}"/>
    <cellStyle name="Heading 1 21" xfId="28966" xr:uid="{CC78F3B6-F9DE-4F1A-9F34-5110175B643D}"/>
    <cellStyle name="Heading 1 21 2" xfId="28967" xr:uid="{3A1DC573-AC73-48B8-8E62-4BF8B905C0F1}"/>
    <cellStyle name="Heading 1 21 2 2" xfId="28968" xr:uid="{C06CE703-8A64-4AED-AC61-6CC13C008A32}"/>
    <cellStyle name="Heading 1 21 3" xfId="28969" xr:uid="{254AA482-6FC4-4B10-AF84-23D248660FA4}"/>
    <cellStyle name="Heading 1 21 4" xfId="28970" xr:uid="{AA6AA0C7-BDB2-4D0C-94AC-D60A00A8DAB4}"/>
    <cellStyle name="Heading 1 21 5" xfId="28971" xr:uid="{CBF7B308-643D-4BB4-8516-D4CA1DC15507}"/>
    <cellStyle name="Heading 1 21 6" xfId="28972" xr:uid="{C52AA67D-E269-46A9-B22E-B4CF1A714E0F}"/>
    <cellStyle name="Heading 1 21 7" xfId="28973" xr:uid="{0E133041-4A7D-487E-81EB-E1491507C52B}"/>
    <cellStyle name="Heading 1 22" xfId="28974" xr:uid="{C82013FB-6E8A-4D4B-9364-3B7ECCA5989C}"/>
    <cellStyle name="Heading 1 22 2" xfId="28975" xr:uid="{89EF356E-3D8F-4859-BC93-B17ECE9EDB73}"/>
    <cellStyle name="Heading 1 22 2 2" xfId="28976" xr:uid="{A4CEC69D-3272-4647-B414-BC6B82C76F53}"/>
    <cellStyle name="Heading 1 22 3" xfId="28977" xr:uid="{ACE0C14D-E202-4D03-814C-C66ADF920373}"/>
    <cellStyle name="Heading 1 22 4" xfId="28978" xr:uid="{FA974BE6-CA3A-4948-8EBE-D5B3D0C088A0}"/>
    <cellStyle name="Heading 1 22 5" xfId="28979" xr:uid="{18509D22-5EE3-4797-A1E3-E31F29CFF14E}"/>
    <cellStyle name="Heading 1 22 6" xfId="28980" xr:uid="{3E7B4B12-463D-4FD6-B7C4-F7999A1F725D}"/>
    <cellStyle name="Heading 1 22 7" xfId="28981" xr:uid="{8EDE1D98-3B6C-45AC-BBE7-AE556B02E2E7}"/>
    <cellStyle name="Heading 1 23" xfId="28982" xr:uid="{CF88DCD7-4958-4637-B340-CEB46F2356E8}"/>
    <cellStyle name="Heading 1 23 2" xfId="28983" xr:uid="{BC2435EC-DD3B-4BEC-8198-587610F265A0}"/>
    <cellStyle name="Heading 1 23 2 2" xfId="28984" xr:uid="{9FD5F6BD-1867-4AA4-A491-76549F3FD8CE}"/>
    <cellStyle name="Heading 1 23 3" xfId="28985" xr:uid="{18F9B0DB-A062-486B-9188-E1F35F06CA61}"/>
    <cellStyle name="Heading 1 23 4" xfId="28986" xr:uid="{21C81440-1F44-49EA-A9C4-15113886F614}"/>
    <cellStyle name="Heading 1 23 5" xfId="28987" xr:uid="{60D4F743-5218-4DA1-98A9-3DB609B2D47B}"/>
    <cellStyle name="Heading 1 23 6" xfId="28988" xr:uid="{104C1C36-1498-453C-BA38-52C525AAE3B5}"/>
    <cellStyle name="Heading 1 23 7" xfId="28989" xr:uid="{C97E11A2-E0EC-43F9-922C-2B8877C1201E}"/>
    <cellStyle name="Heading 1 24" xfId="28990" xr:uid="{D6288273-05BB-4BB5-A0E7-8613271ABEE7}"/>
    <cellStyle name="Heading 1 24 2" xfId="28991" xr:uid="{70967344-D8B7-4DD4-8530-A3518597648A}"/>
    <cellStyle name="Heading 1 24 2 2" xfId="28992" xr:uid="{C6BDF513-6511-4F0A-A3F7-77532832C485}"/>
    <cellStyle name="Heading 1 24 3" xfId="28993" xr:uid="{0CAA37CF-878A-4A51-8345-F06CFF7E5D84}"/>
    <cellStyle name="Heading 1 24 4" xfId="28994" xr:uid="{91AA6A0E-9B06-4305-98DD-4CCFD54DCAEC}"/>
    <cellStyle name="Heading 1 24 5" xfId="28995" xr:uid="{B1293742-7A09-4005-8729-82956F5AA62F}"/>
    <cellStyle name="Heading 1 24 6" xfId="28996" xr:uid="{A9AF8BAD-9368-4923-9020-0D68F937F9E4}"/>
    <cellStyle name="Heading 1 24 7" xfId="28997" xr:uid="{D7685A6F-E4B0-4AC9-A05C-13B70262FE9F}"/>
    <cellStyle name="Heading 1 25" xfId="28998" xr:uid="{80ED0200-F9F3-4F39-8754-B79BDE5A8D3C}"/>
    <cellStyle name="Heading 1 25 2" xfId="28999" xr:uid="{9DA244DB-695D-48A8-9842-D2EE2B792AD4}"/>
    <cellStyle name="Heading 1 25 2 2" xfId="29000" xr:uid="{DF0EF259-9B78-443F-A2E6-E62213FEE00A}"/>
    <cellStyle name="Heading 1 25 3" xfId="29001" xr:uid="{A1347668-2FED-4FCC-9E05-42EFFC601AA8}"/>
    <cellStyle name="Heading 1 25 4" xfId="29002" xr:uid="{7E41A104-B2D6-4AED-804C-93270DFB7785}"/>
    <cellStyle name="Heading 1 25 5" xfId="29003" xr:uid="{044D3D54-7C5F-4AE6-BEED-3103763C04C2}"/>
    <cellStyle name="Heading 1 25 6" xfId="29004" xr:uid="{673880D0-771A-4C4A-9531-7AE80A6FCD9B}"/>
    <cellStyle name="Heading 1 25 7" xfId="29005" xr:uid="{06E300B5-3F67-4695-AB98-FEBF07B71832}"/>
    <cellStyle name="Heading 1 26" xfId="29006" xr:uid="{3A7A9C4E-128D-4BF8-B6BD-6AC7B5223672}"/>
    <cellStyle name="Heading 1 26 2" xfId="29007" xr:uid="{79B52F66-23F6-49C3-9458-1779BCB52E24}"/>
    <cellStyle name="Heading 1 26 2 2" xfId="29008" xr:uid="{088E701A-4F97-4667-B290-016869CE5BA5}"/>
    <cellStyle name="Heading 1 26 3" xfId="29009" xr:uid="{9CCF7E21-1A02-447B-A7B0-1D3590A0B26C}"/>
    <cellStyle name="Heading 1 26 4" xfId="29010" xr:uid="{1DFF0D5E-8EC8-41E5-A6EA-7148DC30BC7B}"/>
    <cellStyle name="Heading 1 26 5" xfId="29011" xr:uid="{12CA4482-28C2-445B-B80F-76A03BE61EA1}"/>
    <cellStyle name="Heading 1 26 6" xfId="29012" xr:uid="{B7769321-4245-4DBF-BCCF-F65DFD41C34C}"/>
    <cellStyle name="Heading 1 26 7" xfId="29013" xr:uid="{43B4E0FF-6E1D-4B7A-8F42-AE17177DDC78}"/>
    <cellStyle name="Heading 1 27" xfId="29014" xr:uid="{AFDB8BBE-CC9B-41AB-A4DB-173840836C28}"/>
    <cellStyle name="Heading 1 27 2" xfId="29015" xr:uid="{7760A8A9-D563-41C6-A63A-081160A35099}"/>
    <cellStyle name="Heading 1 27 2 2" xfId="29016" xr:uid="{E5FC5C66-BB3B-4854-8159-7A3D43A21EC9}"/>
    <cellStyle name="Heading 1 27 3" xfId="29017" xr:uid="{3D8BD21A-39AB-461E-8FC8-FB7C1BCD840D}"/>
    <cellStyle name="Heading 1 27 4" xfId="29018" xr:uid="{C57248A5-4183-419A-AA0C-936A79A2537F}"/>
    <cellStyle name="Heading 1 27 5" xfId="29019" xr:uid="{9F69BB93-85D2-4DD1-AB82-1D82323EA7A4}"/>
    <cellStyle name="Heading 1 27 6" xfId="29020" xr:uid="{2266F69C-5BD6-4AD0-BF17-89D34C899C8E}"/>
    <cellStyle name="Heading 1 27 7" xfId="29021" xr:uid="{70EDCEDB-572F-4856-BA86-E7D31D96008A}"/>
    <cellStyle name="Heading 1 28" xfId="29022" xr:uid="{F6B4E583-DE7B-49AB-94DD-0897758BD0E2}"/>
    <cellStyle name="Heading 1 28 2" xfId="29023" xr:uid="{D941B59A-17E5-4B96-BD66-6A3799422210}"/>
    <cellStyle name="Heading 1 28 2 2" xfId="29024" xr:uid="{E2B688E0-3480-4036-9D95-F9E031C6B503}"/>
    <cellStyle name="Heading 1 28 3" xfId="29025" xr:uid="{D59156ED-AC1E-45DE-8DF5-5977215166AF}"/>
    <cellStyle name="Heading 1 28 4" xfId="29026" xr:uid="{CC92D504-E4E9-4C3D-92DB-32D18454A267}"/>
    <cellStyle name="Heading 1 28 5" xfId="29027" xr:uid="{16FA452C-F752-4D53-85F8-97990C795EE1}"/>
    <cellStyle name="Heading 1 28 6" xfId="29028" xr:uid="{54C726F3-CBD2-4839-B035-DCBAF8C97670}"/>
    <cellStyle name="Heading 1 28 7" xfId="29029" xr:uid="{B0F3F09C-33DB-4417-BEB9-79F568F803DF}"/>
    <cellStyle name="Heading 1 29" xfId="29030" xr:uid="{B3797E97-3A95-4095-A69F-A7F9D13D852F}"/>
    <cellStyle name="Heading 1 29 2" xfId="29031" xr:uid="{71275E56-A2FD-401C-91BD-2BAC1817C92D}"/>
    <cellStyle name="Heading 1 29 2 2" xfId="29032" xr:uid="{69791AD4-7BAE-47B3-B7A6-4CC7899B0018}"/>
    <cellStyle name="Heading 1 29 3" xfId="29033" xr:uid="{D7843BC9-5425-43E6-A234-45DFC59D7E05}"/>
    <cellStyle name="Heading 1 29 4" xfId="29034" xr:uid="{B04C2C52-8B02-48F5-8D74-23050DA17D98}"/>
    <cellStyle name="Heading 1 29 5" xfId="29035" xr:uid="{EEB8700F-25D2-41BE-974B-3952EB0F9174}"/>
    <cellStyle name="Heading 1 29 6" xfId="29036" xr:uid="{A7B010B6-C1C0-4E04-AC5F-64B053F2C502}"/>
    <cellStyle name="Heading 1 29 7" xfId="29037" xr:uid="{8A76C202-7BA0-4CEA-A8AB-0E3E8939730A}"/>
    <cellStyle name="Heading 1 3" xfId="381" xr:uid="{D112A621-3435-45F4-959D-B3503CEEC8F9}"/>
    <cellStyle name="Heading 1 3 2" xfId="29039" xr:uid="{450C5464-18AF-4B6E-BEF8-C7306CB9143B}"/>
    <cellStyle name="Heading 1 3 2 2" xfId="29040" xr:uid="{B826301E-61D7-4360-8704-76B3D11B2EE8}"/>
    <cellStyle name="Heading 1 3 3" xfId="29041" xr:uid="{8D20D2AD-325C-448C-8F74-2D54183CF282}"/>
    <cellStyle name="Heading 1 3 4" xfId="29042" xr:uid="{0633003B-1F94-418F-8BDE-2481DFA166A4}"/>
    <cellStyle name="Heading 1 3 5" xfId="29043" xr:uid="{2A6477CA-064C-4A4F-85A4-20A06E2524C9}"/>
    <cellStyle name="Heading 1 3 6" xfId="29044" xr:uid="{93C7DE29-5F51-4945-999D-1742A809A96A}"/>
    <cellStyle name="Heading 1 3 7" xfId="29045" xr:uid="{6AAC90CA-0316-415A-9099-45DAA5910657}"/>
    <cellStyle name="Heading 1 3 8" xfId="29038" xr:uid="{2918D185-B645-4A94-A316-6549416970B8}"/>
    <cellStyle name="Heading 1 30" xfId="29046" xr:uid="{12D9D5F7-B5DD-490E-BFFB-4D2E8DC1C9F9}"/>
    <cellStyle name="Heading 1 30 2" xfId="29047" xr:uid="{49C45CF9-DD75-4A03-BF29-E6208387AE29}"/>
    <cellStyle name="Heading 1 30 2 2" xfId="29048" xr:uid="{7A148222-C1D0-49FA-BD89-703E6DBF978E}"/>
    <cellStyle name="Heading 1 30 3" xfId="29049" xr:uid="{70B2667B-A68B-4A03-9E04-F7E88EA11D4C}"/>
    <cellStyle name="Heading 1 30 4" xfId="29050" xr:uid="{0154DD5B-41E7-4B49-837D-04E6E9F10223}"/>
    <cellStyle name="Heading 1 30 5" xfId="29051" xr:uid="{20B4098A-D07B-4EB3-BBD1-7004847C2F35}"/>
    <cellStyle name="Heading 1 30 6" xfId="29052" xr:uid="{EFCD5D93-54A4-43DB-9E9C-B92C1DAD0989}"/>
    <cellStyle name="Heading 1 30 7" xfId="29053" xr:uid="{9FFC089B-6613-4BF8-BAC2-34B3A92BBDB5}"/>
    <cellStyle name="Heading 1 31" xfId="29054" xr:uid="{973FEAD2-A39B-44FF-BB67-9AAA2CC728CC}"/>
    <cellStyle name="Heading 1 31 2" xfId="29055" xr:uid="{E3092D2B-39E1-44B1-866C-0BECE91B31BC}"/>
    <cellStyle name="Heading 1 31 2 2" xfId="29056" xr:uid="{D0905449-24B6-40A5-8FDC-65747A782BF8}"/>
    <cellStyle name="Heading 1 31 3" xfId="29057" xr:uid="{E14D4555-0CAB-4082-9036-E332A4004F1C}"/>
    <cellStyle name="Heading 1 31 4" xfId="29058" xr:uid="{5DF201CA-B22F-4BEA-811A-DC0A2101D01E}"/>
    <cellStyle name="Heading 1 31 5" xfId="29059" xr:uid="{00EA58D2-661C-4234-8FE5-1D3D663C027C}"/>
    <cellStyle name="Heading 1 31 6" xfId="29060" xr:uid="{88AC3702-D5B0-4755-A8F2-D4EF1694DA6A}"/>
    <cellStyle name="Heading 1 31 7" xfId="29061" xr:uid="{BB8B00EE-17D6-4B3B-B75A-F7A72D3612B0}"/>
    <cellStyle name="Heading 1 32" xfId="29062" xr:uid="{F308696E-7E05-4CA4-8F58-184A4FC0F604}"/>
    <cellStyle name="Heading 1 32 2" xfId="29063" xr:uid="{F53C5EF2-BD8C-4183-8700-396C76BF1F7E}"/>
    <cellStyle name="Heading 1 32 2 2" xfId="29064" xr:uid="{FC833DBD-C3F2-49FB-9B6F-4C28A6948DE8}"/>
    <cellStyle name="Heading 1 32 3" xfId="29065" xr:uid="{A9EFBF90-6733-4A3C-AAB2-F11D154254ED}"/>
    <cellStyle name="Heading 1 32 4" xfId="29066" xr:uid="{997FC314-2430-4E8C-B4C6-62491B6ACF04}"/>
    <cellStyle name="Heading 1 32 5" xfId="29067" xr:uid="{8ADAAEB9-79D3-4654-8326-37BCE36EAD11}"/>
    <cellStyle name="Heading 1 32 6" xfId="29068" xr:uid="{B04F6BF3-819A-4420-9B2E-730F8F3AC559}"/>
    <cellStyle name="Heading 1 32 7" xfId="29069" xr:uid="{C127E519-6987-48F8-B033-55D62D97F4ED}"/>
    <cellStyle name="Heading 1 33" xfId="29070" xr:uid="{AEDA8C2E-83A7-4D39-A33E-5FE7BFA3796C}"/>
    <cellStyle name="Heading 1 33 2" xfId="29071" xr:uid="{F868A484-D4FA-4076-9420-825987B8A670}"/>
    <cellStyle name="Heading 1 33 2 2" xfId="29072" xr:uid="{C27F169F-12C8-4166-987A-595E07E49CE6}"/>
    <cellStyle name="Heading 1 33 3" xfId="29073" xr:uid="{1F87E8FF-EF95-47EF-A073-35B9E20CCDE3}"/>
    <cellStyle name="Heading 1 33 4" xfId="29074" xr:uid="{AB093113-8B1E-4B42-B3D8-2EAC1C4BE80B}"/>
    <cellStyle name="Heading 1 33 5" xfId="29075" xr:uid="{B6EB13E3-403B-4092-92DD-B7D3E80C7F83}"/>
    <cellStyle name="Heading 1 33 6" xfId="29076" xr:uid="{D272C0F5-1C42-4D5E-9212-185A179385F0}"/>
    <cellStyle name="Heading 1 33 7" xfId="29077" xr:uid="{4C3468A6-8888-4B32-B4A4-A7068A377578}"/>
    <cellStyle name="Heading 1 34" xfId="29078" xr:uid="{A6EF94CD-598A-49A7-A5ED-7C8B823E25EC}"/>
    <cellStyle name="Heading 1 34 2" xfId="29079" xr:uid="{BD2B9EB6-4608-4401-B160-97AEFA067C85}"/>
    <cellStyle name="Heading 1 34 2 2" xfId="29080" xr:uid="{04D858DB-F439-4BFE-A8EC-43352BB11B5B}"/>
    <cellStyle name="Heading 1 34 3" xfId="29081" xr:uid="{EC445F27-ADC9-4934-BE00-8C26C343E38B}"/>
    <cellStyle name="Heading 1 34 4" xfId="29082" xr:uid="{A7A259D7-46D5-4182-AE14-0C653B262E13}"/>
    <cellStyle name="Heading 1 34 5" xfId="29083" xr:uid="{738BFAAB-204D-491F-9BA3-6BF2067C1BCD}"/>
    <cellStyle name="Heading 1 34 6" xfId="29084" xr:uid="{37B7E218-913A-46FF-9CC9-E7C0B81D6785}"/>
    <cellStyle name="Heading 1 34 7" xfId="29085" xr:uid="{D8CFBD86-B54C-4117-AD97-9DFF651B2653}"/>
    <cellStyle name="Heading 1 35" xfId="29086" xr:uid="{9212E71B-1285-49EE-AA71-AC357C972EF7}"/>
    <cellStyle name="Heading 1 35 2" xfId="29087" xr:uid="{825BD1CD-04BD-4839-B371-CFE4B640569B}"/>
    <cellStyle name="Heading 1 35 2 2" xfId="29088" xr:uid="{6CB5440F-637B-4A73-B1B5-6B064F7125B8}"/>
    <cellStyle name="Heading 1 35 3" xfId="29089" xr:uid="{8D0F7480-5998-4931-B4EF-4E654632341C}"/>
    <cellStyle name="Heading 1 35 4" xfId="29090" xr:uid="{AA1DA6C7-59AD-4803-BAE9-686BCD23DAD7}"/>
    <cellStyle name="Heading 1 35 5" xfId="29091" xr:uid="{1D162A24-11C4-4604-967C-D2052646D585}"/>
    <cellStyle name="Heading 1 35 6" xfId="29092" xr:uid="{1FEFCDB2-2816-41D5-B151-2D7B6138ED06}"/>
    <cellStyle name="Heading 1 35 7" xfId="29093" xr:uid="{64B6EABD-FD3C-44CA-A6A2-50E2764E6A89}"/>
    <cellStyle name="Heading 1 36" xfId="29094" xr:uid="{820D8AD4-084C-4C55-A2A5-708B54AC2239}"/>
    <cellStyle name="Heading 1 36 2" xfId="29095" xr:uid="{04ABEBE0-7158-4B49-A70F-6659C33AB4B1}"/>
    <cellStyle name="Heading 1 36 2 2" xfId="29096" xr:uid="{322A8D7B-EB36-4EFA-B472-E1EC39BB778D}"/>
    <cellStyle name="Heading 1 36 3" xfId="29097" xr:uid="{0361E30D-E9CF-43A7-A69D-A07DFB277A23}"/>
    <cellStyle name="Heading 1 36 4" xfId="29098" xr:uid="{363F6B6A-8F70-4757-8112-649E5ACB2A80}"/>
    <cellStyle name="Heading 1 36 5" xfId="29099" xr:uid="{1642F0DE-F4C3-4EFB-A067-B9C1FD8F4AA3}"/>
    <cellStyle name="Heading 1 36 6" xfId="29100" xr:uid="{2E4D8A84-F36F-41E3-AC2E-067DE57F2443}"/>
    <cellStyle name="Heading 1 36 7" xfId="29101" xr:uid="{9B2E0D22-19DF-49DD-851D-23A6E4619A02}"/>
    <cellStyle name="Heading 1 37" xfId="29102" xr:uid="{FF8BE764-05E0-45AF-A867-B9B9282D3AEF}"/>
    <cellStyle name="Heading 1 37 2" xfId="29103" xr:uid="{1D9E896D-C026-4405-A8B2-5F1FCE9E6310}"/>
    <cellStyle name="Heading 1 37 2 2" xfId="29104" xr:uid="{90A2CF67-9784-466C-B08E-8BBF923D905F}"/>
    <cellStyle name="Heading 1 37 3" xfId="29105" xr:uid="{88A1AA18-5211-4B3B-B84F-060E17777D7D}"/>
    <cellStyle name="Heading 1 37 4" xfId="29106" xr:uid="{DED702C9-0E5E-4F20-91AD-CF844D650DD3}"/>
    <cellStyle name="Heading 1 37 5" xfId="29107" xr:uid="{5C5DAE6F-C52B-49F7-8174-C198D775BEC8}"/>
    <cellStyle name="Heading 1 37 6" xfId="29108" xr:uid="{551947AB-5E2E-427A-99AF-DEC5F7C48AAD}"/>
    <cellStyle name="Heading 1 37 7" xfId="29109" xr:uid="{527D5ADC-D6A5-4720-A226-79C7D6B91DFD}"/>
    <cellStyle name="Heading 1 38" xfId="29110" xr:uid="{1F97C060-494F-4C7E-BE1C-0AE470C4DD9B}"/>
    <cellStyle name="Heading 1 38 2" xfId="29111" xr:uid="{992425C9-465A-4AE4-9E3A-E883D1E8B7A6}"/>
    <cellStyle name="Heading 1 38 2 2" xfId="29112" xr:uid="{9902D918-446C-4CB8-8FCD-190D13245225}"/>
    <cellStyle name="Heading 1 38 3" xfId="29113" xr:uid="{89A13E97-879F-4C73-9731-D297F2A38736}"/>
    <cellStyle name="Heading 1 38 4" xfId="29114" xr:uid="{22F102D4-0A04-483C-9403-9A55ABD1793C}"/>
    <cellStyle name="Heading 1 38 5" xfId="29115" xr:uid="{F9C4BC69-FB9F-45C2-ABA4-85EC6A624D02}"/>
    <cellStyle name="Heading 1 38 6" xfId="29116" xr:uid="{5EFE2746-0BFD-4235-B4A1-DAE3403F9B40}"/>
    <cellStyle name="Heading 1 38 7" xfId="29117" xr:uid="{EF8EEE24-71EF-4842-B305-AEACF74911E4}"/>
    <cellStyle name="Heading 1 39" xfId="29118" xr:uid="{875E787C-005F-42DA-AE24-44CF9CBD417D}"/>
    <cellStyle name="Heading 1 39 2" xfId="29119" xr:uid="{33A6E858-D3A8-46E3-BCD1-BA6818275909}"/>
    <cellStyle name="Heading 1 39 2 2" xfId="29120" xr:uid="{B1A45182-0E33-48E4-B3A9-C32A846351EC}"/>
    <cellStyle name="Heading 1 39 3" xfId="29121" xr:uid="{2E2B740A-3F50-4EC8-A473-CE33F3DB537E}"/>
    <cellStyle name="Heading 1 39 4" xfId="29122" xr:uid="{23001B3E-F747-43EE-BE6C-DC3B9C7AF405}"/>
    <cellStyle name="Heading 1 39 5" xfId="29123" xr:uid="{30EB74AC-EC47-4B36-8231-AF3BB6BCF356}"/>
    <cellStyle name="Heading 1 39 6" xfId="29124" xr:uid="{8D0F97AA-6FFD-469B-BF8C-7DA0985E97F5}"/>
    <cellStyle name="Heading 1 39 7" xfId="29125" xr:uid="{CA1FC473-0574-4039-AE41-F4B39B3674D4}"/>
    <cellStyle name="Heading 1 4" xfId="382" xr:uid="{D2A9F7E1-4223-4B1F-8F6D-802DF6AD9FFE}"/>
    <cellStyle name="Heading 1 4 2" xfId="29127" xr:uid="{9DCBFCCB-668F-43A7-BC2C-DC474C8C44CE}"/>
    <cellStyle name="Heading 1 4 2 2" xfId="29128" xr:uid="{A80166F4-E065-4DE3-8199-7B3FFD42F7EB}"/>
    <cellStyle name="Heading 1 4 3" xfId="29129" xr:uid="{BD567A49-3CDC-46A2-9994-0F3A4FD03220}"/>
    <cellStyle name="Heading 1 4 4" xfId="29130" xr:uid="{9FEF510A-8784-4F44-B16F-4A86FD430A04}"/>
    <cellStyle name="Heading 1 4 5" xfId="29131" xr:uid="{6C5519CD-9E54-4B2D-8998-83958CF61736}"/>
    <cellStyle name="Heading 1 4 6" xfId="29132" xr:uid="{45087294-0300-4645-B444-0FC4A6705ED5}"/>
    <cellStyle name="Heading 1 4 7" xfId="29133" xr:uid="{F8F8982B-ADB2-435E-9F1B-E6BBD85085A7}"/>
    <cellStyle name="Heading 1 4 8" xfId="29126" xr:uid="{A40DAD73-BC6B-4D0D-85A3-7DEE753B016C}"/>
    <cellStyle name="Heading 1 40" xfId="29134" xr:uid="{8155F9A5-295C-4D10-A23D-E35E55A8314D}"/>
    <cellStyle name="Heading 1 40 2" xfId="29135" xr:uid="{B3FC4A21-7F77-4BE0-A53C-27D76ACF5BD0}"/>
    <cellStyle name="Heading 1 40 2 2" xfId="29136" xr:uid="{EEC01444-5B05-4205-9821-DCC8E2296FE4}"/>
    <cellStyle name="Heading 1 40 3" xfId="29137" xr:uid="{C07E83B8-6BB7-4BEF-8ED5-B4BC481FE78C}"/>
    <cellStyle name="Heading 1 40 4" xfId="29138" xr:uid="{BE8ABF04-02C5-458F-96E1-79DC07D884C6}"/>
    <cellStyle name="Heading 1 40 5" xfId="29139" xr:uid="{1E88E6FD-E82B-49C2-805C-2CE752B7E6AC}"/>
    <cellStyle name="Heading 1 40 6" xfId="29140" xr:uid="{210011BD-1A35-40AE-B453-A98CD1D11CBB}"/>
    <cellStyle name="Heading 1 40 7" xfId="29141" xr:uid="{3D44ADFA-BE2F-4BB7-B9B8-9120F5607151}"/>
    <cellStyle name="Heading 1 41" xfId="29142" xr:uid="{A7FA753A-38D1-42EC-AA97-E33B5E7DE800}"/>
    <cellStyle name="Heading 1 41 2" xfId="29143" xr:uid="{02751EBA-4BAC-4E84-825C-3BE1BC136110}"/>
    <cellStyle name="Heading 1 41 2 2" xfId="29144" xr:uid="{F9C155C6-F63B-4535-A567-58BD941E6A85}"/>
    <cellStyle name="Heading 1 41 3" xfId="29145" xr:uid="{032A1BBF-063F-4989-9CF5-3C19A83EF9B3}"/>
    <cellStyle name="Heading 1 41 4" xfId="29146" xr:uid="{151A49C9-DE99-4BF1-A76C-A57BD69833D1}"/>
    <cellStyle name="Heading 1 41 5" xfId="29147" xr:uid="{0CF9EF95-AEF1-4FDB-BEC8-E22E8B31A772}"/>
    <cellStyle name="Heading 1 41 6" xfId="29148" xr:uid="{BAE3D06F-6A28-418F-BAF0-A99744E132DD}"/>
    <cellStyle name="Heading 1 41 7" xfId="29149" xr:uid="{CEE33903-5F29-425F-AF38-5ADAEDB73C70}"/>
    <cellStyle name="Heading 1 42" xfId="29150" xr:uid="{A6F5573C-0823-4BCA-8F0A-160712AC3916}"/>
    <cellStyle name="Heading 1 42 2" xfId="29151" xr:uid="{F3E20622-C7B4-455D-AD47-5E21345A038C}"/>
    <cellStyle name="Heading 1 42 2 2" xfId="29152" xr:uid="{22BA26C3-2487-4306-9CD5-64F6C2301017}"/>
    <cellStyle name="Heading 1 42 3" xfId="29153" xr:uid="{FEF7E5AF-6F7C-4C0A-9E19-59D0A8E355A9}"/>
    <cellStyle name="Heading 1 42 4" xfId="29154" xr:uid="{2C0823AD-C786-40C2-9157-46579831F5E6}"/>
    <cellStyle name="Heading 1 42 5" xfId="29155" xr:uid="{F75DCED9-E778-4C12-A188-AA45E6E7A460}"/>
    <cellStyle name="Heading 1 42 6" xfId="29156" xr:uid="{6926E91B-7E6C-41CF-8367-E6E47F254992}"/>
    <cellStyle name="Heading 1 42 7" xfId="29157" xr:uid="{2586354C-9635-4231-8030-BAA6E7FB14D2}"/>
    <cellStyle name="Heading 1 43" xfId="29158" xr:uid="{84C900B4-F610-46BC-9857-2C3BD77D2D30}"/>
    <cellStyle name="Heading 1 43 2" xfId="29159" xr:uid="{56DA3E4D-9099-43D6-8AD7-BFC3FB996069}"/>
    <cellStyle name="Heading 1 43 2 2" xfId="29160" xr:uid="{91B4981E-DAF6-45DB-B5E3-C9C9BDB62F2C}"/>
    <cellStyle name="Heading 1 43 3" xfId="29161" xr:uid="{113771EF-8F5D-4C51-9022-95FEFEE67542}"/>
    <cellStyle name="Heading 1 43 4" xfId="29162" xr:uid="{928739EF-5116-4204-ACBD-F74855F97DA7}"/>
    <cellStyle name="Heading 1 43 5" xfId="29163" xr:uid="{6A10CD94-8A57-4525-B337-1B1F2E3AB2D7}"/>
    <cellStyle name="Heading 1 43 6" xfId="29164" xr:uid="{8C51238F-E546-42F7-8E4C-6843D7A0E913}"/>
    <cellStyle name="Heading 1 43 7" xfId="29165" xr:uid="{968AFF2D-0267-4D44-92C4-EBF210AFEF0C}"/>
    <cellStyle name="Heading 1 44" xfId="29166" xr:uid="{5C8512AA-8698-4858-99C1-544F7625297D}"/>
    <cellStyle name="Heading 1 44 2" xfId="29167" xr:uid="{2423B33F-97E0-4D26-8C36-474E3ABEFA53}"/>
    <cellStyle name="Heading 1 44 2 2" xfId="29168" xr:uid="{D8A69935-5468-4D9C-94A5-121D358755AC}"/>
    <cellStyle name="Heading 1 44 3" xfId="29169" xr:uid="{ABCB7776-55B2-40A2-BB85-9719B2C1DE54}"/>
    <cellStyle name="Heading 1 44 4" xfId="29170" xr:uid="{29C9A348-B7F2-46E6-BFE1-85324AE8B798}"/>
    <cellStyle name="Heading 1 44 5" xfId="29171" xr:uid="{3C9CC015-9E1C-42F7-940B-FD0F18E708F4}"/>
    <cellStyle name="Heading 1 44 6" xfId="29172" xr:uid="{4EC7BEA2-9ED5-469C-A2F0-0592B86FB2FF}"/>
    <cellStyle name="Heading 1 44 7" xfId="29173" xr:uid="{A79C1626-3E8D-4790-B2E9-F3AB60842CA4}"/>
    <cellStyle name="Heading 1 45" xfId="29174" xr:uid="{9BE65C03-DFA9-4A41-9CEC-75B935AAD290}"/>
    <cellStyle name="Heading 1 45 2" xfId="29175" xr:uid="{45674B07-2A66-451C-91F5-CDBC0FBB8F70}"/>
    <cellStyle name="Heading 1 45 2 2" xfId="29176" xr:uid="{37D6F448-A421-4FA8-A21D-70E382968A30}"/>
    <cellStyle name="Heading 1 45 3" xfId="29177" xr:uid="{32628875-6CE0-4F8C-A179-3104B5E5004D}"/>
    <cellStyle name="Heading 1 45 4" xfId="29178" xr:uid="{9187ECDF-1E76-4677-8043-C9B810211899}"/>
    <cellStyle name="Heading 1 45 5" xfId="29179" xr:uid="{E56D6AB1-39EB-4E9F-8D3C-B1D8FC792210}"/>
    <cellStyle name="Heading 1 45 6" xfId="29180" xr:uid="{3DA8BF80-9D00-40C2-BB6D-A110D98D5147}"/>
    <cellStyle name="Heading 1 45 7" xfId="29181" xr:uid="{8BED4E7F-D6B5-45C3-8245-CD64543BA4E3}"/>
    <cellStyle name="Heading 1 46" xfId="29182" xr:uid="{A3365FF4-DD5B-4A07-A354-846B1F2C38D1}"/>
    <cellStyle name="Heading 1 46 2" xfId="29183" xr:uid="{FBBED466-86FF-4282-9730-9E075B19DA6F}"/>
    <cellStyle name="Heading 1 46 2 2" xfId="29184" xr:uid="{26F09EC6-D81E-4246-82D6-3D8B71CE84B7}"/>
    <cellStyle name="Heading 1 46 3" xfId="29185" xr:uid="{5204C269-5D77-4A12-AA5A-5D343B216D99}"/>
    <cellStyle name="Heading 1 46 4" xfId="29186" xr:uid="{47BE71D5-6CDB-44A1-B2DE-89E6190AD952}"/>
    <cellStyle name="Heading 1 46 5" xfId="29187" xr:uid="{A813A792-1976-4BA2-8A4A-267C19AB9B20}"/>
    <cellStyle name="Heading 1 46 6" xfId="29188" xr:uid="{29B7BC40-82B3-44B2-973C-56CBAE91EB27}"/>
    <cellStyle name="Heading 1 46 7" xfId="29189" xr:uid="{AA46641F-FDEF-4FB1-8228-5FBF40998C9E}"/>
    <cellStyle name="Heading 1 47" xfId="29190" xr:uid="{269C6CC9-B53F-4381-A0BF-60D394A6D365}"/>
    <cellStyle name="Heading 1 47 2" xfId="29191" xr:uid="{29D7566F-0B65-4360-B6CC-25163D9651C1}"/>
    <cellStyle name="Heading 1 47 2 2" xfId="29192" xr:uid="{50D462B6-6C1E-4573-A1F3-099185A61D00}"/>
    <cellStyle name="Heading 1 47 3" xfId="29193" xr:uid="{93903C25-F772-4700-A285-1E639C2C5749}"/>
    <cellStyle name="Heading 1 47 4" xfId="29194" xr:uid="{1BB6C683-5328-4512-8381-349D527CE93A}"/>
    <cellStyle name="Heading 1 47 5" xfId="29195" xr:uid="{C1BA7F95-37E8-4333-BA24-C9B3CD77BFDE}"/>
    <cellStyle name="Heading 1 47 6" xfId="29196" xr:uid="{C050DB21-1CA6-4690-8B49-BD88645DF879}"/>
    <cellStyle name="Heading 1 47 7" xfId="29197" xr:uid="{D6376C62-55EE-4B02-B40C-764AD2E04832}"/>
    <cellStyle name="Heading 1 48" xfId="29198" xr:uid="{4BAB2380-D0A9-4620-8042-CE465F2429B7}"/>
    <cellStyle name="Heading 1 48 2" xfId="29199" xr:uid="{985FD791-E53E-4888-8455-C2EE232FC0D7}"/>
    <cellStyle name="Heading 1 48 2 2" xfId="29200" xr:uid="{1B97AD05-D0D2-41E9-9075-6C4BCFD4885C}"/>
    <cellStyle name="Heading 1 48 3" xfId="29201" xr:uid="{4FFD86C0-07FC-4BC7-B764-17897B2FFC03}"/>
    <cellStyle name="Heading 1 48 4" xfId="29202" xr:uid="{23DF9DF8-4EC2-4FE0-A0C0-C37D5EE0F960}"/>
    <cellStyle name="Heading 1 48 5" xfId="29203" xr:uid="{30E21772-B8E6-49F7-9872-A70C202C1366}"/>
    <cellStyle name="Heading 1 48 6" xfId="29204" xr:uid="{BFFE8BB0-18DE-4450-94A2-A06753989526}"/>
    <cellStyle name="Heading 1 48 7" xfId="29205" xr:uid="{571ECBA2-8322-4DC8-995D-46741BFD22FF}"/>
    <cellStyle name="Heading 1 49" xfId="29206" xr:uid="{63D38799-AAA4-425C-A147-6560B9A0DFF9}"/>
    <cellStyle name="Heading 1 49 2" xfId="29207" xr:uid="{46D15D7E-14ED-4631-A5DF-E5816AB2F271}"/>
    <cellStyle name="Heading 1 49 2 2" xfId="29208" xr:uid="{2E84D4A7-3B32-4C8C-9CA1-CB6B387A732F}"/>
    <cellStyle name="Heading 1 49 3" xfId="29209" xr:uid="{12B75CE5-B4F7-4970-939C-207F4021E95D}"/>
    <cellStyle name="Heading 1 49 4" xfId="29210" xr:uid="{E113BDDA-5CE5-4899-983E-675ACE941549}"/>
    <cellStyle name="Heading 1 49 5" xfId="29211" xr:uid="{89C860AA-40CE-4E3E-A63F-4E9F4ADC2520}"/>
    <cellStyle name="Heading 1 49 6" xfId="29212" xr:uid="{84C6D02B-AF44-4F3C-9909-A8CF2FB13679}"/>
    <cellStyle name="Heading 1 49 7" xfId="29213" xr:uid="{8B63F5F6-D5A3-41A3-B25C-48BFF2A6618F}"/>
    <cellStyle name="Heading 1 5" xfId="29214" xr:uid="{EF5EA474-225C-448A-A917-0685780954DA}"/>
    <cellStyle name="Heading 1 5 2" xfId="29215" xr:uid="{02924C80-5F92-4A12-9B94-DD22E98D1D2B}"/>
    <cellStyle name="Heading 1 5 2 2" xfId="29216" xr:uid="{FF7284DC-068B-4BFA-85F6-F196011EB8FC}"/>
    <cellStyle name="Heading 1 5 3" xfId="29217" xr:uid="{A5EB218A-D704-4D20-871E-9E2C5EBC180E}"/>
    <cellStyle name="Heading 1 5 4" xfId="29218" xr:uid="{91087AA0-CF9F-46F5-A727-F5C4C0914A2E}"/>
    <cellStyle name="Heading 1 5 5" xfId="29219" xr:uid="{351E0F0C-D691-4772-8522-C34A23613734}"/>
    <cellStyle name="Heading 1 5 6" xfId="29220" xr:uid="{3CE52E9B-1959-4CC6-958E-63D80DE85DFA}"/>
    <cellStyle name="Heading 1 5 7" xfId="29221" xr:uid="{58FC9B93-BFFC-479C-A94D-466743FE1156}"/>
    <cellStyle name="Heading 1 50" xfId="29222" xr:uid="{F82574BB-65F7-4274-BF47-046DC21EB0EE}"/>
    <cellStyle name="Heading 1 50 2" xfId="29223" xr:uid="{FCD56FE2-6671-4375-A323-509B52A4E823}"/>
    <cellStyle name="Heading 1 50 2 2" xfId="29224" xr:uid="{EE46AB16-B5E1-4089-A6F9-7D1C53DC0C4A}"/>
    <cellStyle name="Heading 1 50 3" xfId="29225" xr:uid="{3C9EE1AF-6A08-4875-9E62-755125AF1A17}"/>
    <cellStyle name="Heading 1 50 4" xfId="29226" xr:uid="{75A4FC11-B0B9-4648-B3AD-BA045A87F0CC}"/>
    <cellStyle name="Heading 1 50 5" xfId="29227" xr:uid="{85029002-18F1-49DE-AE85-A824106AC7AF}"/>
    <cellStyle name="Heading 1 50 6" xfId="29228" xr:uid="{9B846461-0F69-471A-A658-32217A7E8C6C}"/>
    <cellStyle name="Heading 1 50 7" xfId="29229" xr:uid="{941F183B-B574-4853-B19F-9C98BC27247D}"/>
    <cellStyle name="Heading 1 51" xfId="29230" xr:uid="{454547A6-FAE3-44E6-AB45-43572CE8A9E3}"/>
    <cellStyle name="Heading 1 51 2" xfId="29231" xr:uid="{6FA8600C-7B27-4647-AC02-B3F767199126}"/>
    <cellStyle name="Heading 1 51 2 2" xfId="29232" xr:uid="{028A64CD-9DC3-4991-AFD1-0BEA51E00A79}"/>
    <cellStyle name="Heading 1 51 3" xfId="29233" xr:uid="{BC04031E-FA5A-4EB3-9E7D-17163E8EA217}"/>
    <cellStyle name="Heading 1 51 4" xfId="29234" xr:uid="{EE4C6B67-7525-4118-ACB0-A56ED60CC4A6}"/>
    <cellStyle name="Heading 1 51 5" xfId="29235" xr:uid="{47C498BE-657B-4242-828D-B4273312BAF4}"/>
    <cellStyle name="Heading 1 51 6" xfId="29236" xr:uid="{D2E1CDE7-6C72-487D-98A9-D50FEB91174A}"/>
    <cellStyle name="Heading 1 51 7" xfId="29237" xr:uid="{B1F85F49-5A66-4650-B444-AB106658D8C3}"/>
    <cellStyle name="Heading 1 52" xfId="29238" xr:uid="{B16089BD-35A9-48BA-9BBF-03B080FBF54F}"/>
    <cellStyle name="Heading 1 52 2" xfId="29239" xr:uid="{48E633CB-E52B-402C-B4AB-4F35F223497E}"/>
    <cellStyle name="Heading 1 52 2 2" xfId="29240" xr:uid="{2E421894-286A-4078-9172-9FE7480FA621}"/>
    <cellStyle name="Heading 1 52 3" xfId="29241" xr:uid="{85DAA799-A8B2-48BB-8110-B879E4ADF27B}"/>
    <cellStyle name="Heading 1 52 4" xfId="29242" xr:uid="{341D8A58-F27A-4A22-89E9-340CF8A05C53}"/>
    <cellStyle name="Heading 1 52 5" xfId="29243" xr:uid="{E814F39F-472F-4312-9B2E-C2B0B0DA804A}"/>
    <cellStyle name="Heading 1 52 6" xfId="29244" xr:uid="{73A52D8B-A1F7-4C84-9F43-2BEE51985DF5}"/>
    <cellStyle name="Heading 1 52 7" xfId="29245" xr:uid="{8FFC31A1-CB0E-4778-BBE9-377A2CC54716}"/>
    <cellStyle name="Heading 1 53" xfId="29246" xr:uid="{DD5669F2-F59D-4189-A23D-3449DD59E275}"/>
    <cellStyle name="Heading 1 53 2" xfId="29247" xr:uid="{E7D8715D-E491-497E-A9F1-FC1AE5F7E2C2}"/>
    <cellStyle name="Heading 1 53 2 2" xfId="29248" xr:uid="{DA786548-B4ED-4045-9E58-70AFAA70CEBF}"/>
    <cellStyle name="Heading 1 53 3" xfId="29249" xr:uid="{AB92C355-21C8-45C4-925F-C938D61B171F}"/>
    <cellStyle name="Heading 1 53 4" xfId="29250" xr:uid="{AC78DA89-C065-4152-92F5-6C6AE7758A62}"/>
    <cellStyle name="Heading 1 53 5" xfId="29251" xr:uid="{7C2EDDD9-17C1-433A-AE5B-F8AD8D3A98B7}"/>
    <cellStyle name="Heading 1 53 6" xfId="29252" xr:uid="{53D59ADF-4C1D-4D6D-87E6-CA901ADCF9E2}"/>
    <cellStyle name="Heading 1 53 7" xfId="29253" xr:uid="{AAB15488-1B0D-490A-A3AD-81139A41B07B}"/>
    <cellStyle name="Heading 1 54" xfId="29254" xr:uid="{39D0B825-56F3-4BD9-BDAB-28D46830E830}"/>
    <cellStyle name="Heading 1 54 2" xfId="29255" xr:uid="{5EFA884D-E060-4181-8BA1-FECCB38D8185}"/>
    <cellStyle name="Heading 1 54 2 2" xfId="29256" xr:uid="{C107BAAE-C6AF-4583-9DDB-C5DB55E4F879}"/>
    <cellStyle name="Heading 1 54 3" xfId="29257" xr:uid="{6E43883C-5D40-4642-9282-AF5862B7106D}"/>
    <cellStyle name="Heading 1 54 4" xfId="29258" xr:uid="{658D8285-4337-4632-912A-79D4CC4611DA}"/>
    <cellStyle name="Heading 1 54 5" xfId="29259" xr:uid="{FE184121-01E3-4978-9F45-CE643FED41E5}"/>
    <cellStyle name="Heading 1 54 6" xfId="29260" xr:uid="{E7626DBE-8DFD-40E0-8161-973D8C01690B}"/>
    <cellStyle name="Heading 1 54 7" xfId="29261" xr:uid="{6E8B06F7-9009-405E-BA58-593C249BD954}"/>
    <cellStyle name="Heading 1 55" xfId="29262" xr:uid="{85F886B9-3ACF-4334-8F5E-AD6876AF326A}"/>
    <cellStyle name="Heading 1 55 2" xfId="29263" xr:uid="{1AD6169A-BAFA-4CBF-B2FD-4FAA9A221EDB}"/>
    <cellStyle name="Heading 1 55 3" xfId="29264" xr:uid="{C132041D-0152-41F8-B554-03F76A10D3CC}"/>
    <cellStyle name="Heading 1 55 4" xfId="29265" xr:uid="{E45D1389-93D9-4A60-B542-35B1FFC08041}"/>
    <cellStyle name="Heading 1 55 5" xfId="29266" xr:uid="{13E2C613-36A3-4713-A1A8-05CF9830736E}"/>
    <cellStyle name="Heading 1 55 6" xfId="29267" xr:uid="{D39C1D51-FFEE-4C74-8743-CC52500E4223}"/>
    <cellStyle name="Heading 1 55 7" xfId="29268" xr:uid="{FE20D3EC-15D0-4CD2-9294-15BF6FA3F2A7}"/>
    <cellStyle name="Heading 1 56" xfId="29269" xr:uid="{B4935A33-8572-4691-A37C-526FD69B9642}"/>
    <cellStyle name="Heading 1 56 2" xfId="29270" xr:uid="{0112D884-3C8C-4EC8-9F97-9C27BA3AF000}"/>
    <cellStyle name="Heading 1 57" xfId="29271" xr:uid="{8B2ED800-7439-418F-9AEF-7A54B94A35E4}"/>
    <cellStyle name="Heading 1 58" xfId="29272" xr:uid="{7BF5AEC1-6523-44E0-919C-35ED72BD7C2B}"/>
    <cellStyle name="Heading 1 59" xfId="29273" xr:uid="{26F855DA-A674-42B4-9AC5-82C7B3D0BE17}"/>
    <cellStyle name="Heading 1 6" xfId="29274" xr:uid="{779C089F-61BC-4E2A-83CA-0C833F7B1507}"/>
    <cellStyle name="Heading 1 6 2" xfId="29275" xr:uid="{0D7DF186-7277-4C75-A479-9F1417950FFF}"/>
    <cellStyle name="Heading 1 6 2 2" xfId="29276" xr:uid="{421872E1-7D75-4360-B377-BC0F110DC80D}"/>
    <cellStyle name="Heading 1 6 3" xfId="29277" xr:uid="{5D93EDA6-A311-4239-8A65-822E526C9AF8}"/>
    <cellStyle name="Heading 1 6 4" xfId="29278" xr:uid="{4DCBB0C8-C11C-4EC1-A798-5559B15E44AC}"/>
    <cellStyle name="Heading 1 6 5" xfId="29279" xr:uid="{0929374C-E37F-4328-B02F-AE57548FBDC0}"/>
    <cellStyle name="Heading 1 6 6" xfId="29280" xr:uid="{3462DBF0-CA12-45DE-8704-2CD2138DE8DF}"/>
    <cellStyle name="Heading 1 6 7" xfId="29281" xr:uid="{5E6E4648-054E-45C1-B75D-539BA909B8EF}"/>
    <cellStyle name="Heading 1 60" xfId="29282" xr:uid="{4CD2C1FA-395C-41E4-BA61-EFA9B2538231}"/>
    <cellStyle name="Heading 1 61" xfId="29283" xr:uid="{054F7B49-A6D1-47EC-8EC5-38110038AF31}"/>
    <cellStyle name="Heading 1 62" xfId="29284" xr:uid="{2F8FD74A-1E77-42BE-ACD9-BA5AD43DB069}"/>
    <cellStyle name="Heading 1 62 2" xfId="29285" xr:uid="{0160758F-4347-4A05-8512-933CC4458ECC}"/>
    <cellStyle name="Heading 1 62 3" xfId="29286" xr:uid="{820FCD64-54BD-4BF9-80E4-180FED9A24B3}"/>
    <cellStyle name="Heading 1 62 4" xfId="29287" xr:uid="{7025DC1D-D7A6-42B4-82D2-203148EBB244}"/>
    <cellStyle name="Heading 1 62 5" xfId="29288" xr:uid="{EBC46CB0-74A4-40CE-BB9C-CCCF6E4000F7}"/>
    <cellStyle name="Heading 1 62 6" xfId="29289" xr:uid="{1FC13838-0793-4734-BAAB-C6224E5EA801}"/>
    <cellStyle name="Heading 1 63" xfId="29290" xr:uid="{FDACBA78-0D49-4E03-A0AA-987DE0D85DC1}"/>
    <cellStyle name="Heading 1 63 2" xfId="29291" xr:uid="{175271D9-F813-4963-B9AC-A7FA2311182E}"/>
    <cellStyle name="Heading 1 63 3" xfId="29292" xr:uid="{A17119BA-C597-4ECB-9E77-3A7B6C130BCA}"/>
    <cellStyle name="Heading 1 63 4" xfId="29293" xr:uid="{FD736565-FE61-49AE-8673-5F64E40E3588}"/>
    <cellStyle name="Heading 1 63 5" xfId="29294" xr:uid="{65FC6116-41F9-4A64-AB44-FE4BF5430F5D}"/>
    <cellStyle name="Heading 1 63 6" xfId="29295" xr:uid="{5E0535D4-6D6B-4EFC-9FD5-69B32A0C35CB}"/>
    <cellStyle name="Heading 1 64" xfId="29296" xr:uid="{49B5167B-D5DD-4AFE-A82B-1632E0789A28}"/>
    <cellStyle name="Heading 1 65" xfId="29297" xr:uid="{92A179A9-0EAC-4D93-A775-42F70EF7BE90}"/>
    <cellStyle name="Heading 1 66" xfId="29298" xr:uid="{F3D18A09-518A-4CE3-B6A5-C540727A42C2}"/>
    <cellStyle name="Heading 1 67" xfId="29299" xr:uid="{96CD4996-955B-4109-B85E-A9A2B7AEF70B}"/>
    <cellStyle name="Heading 1 68" xfId="29300" xr:uid="{9A32216A-88FC-46A3-A294-DB4AF5CE3FC1}"/>
    <cellStyle name="Heading 1 69" xfId="29301" xr:uid="{92C60128-5F97-4CF3-BD79-CD89AE551ED3}"/>
    <cellStyle name="Heading 1 7" xfId="29302" xr:uid="{0D547221-BEB3-4F83-ADE1-FD6E5C5755A0}"/>
    <cellStyle name="Heading 1 7 2" xfId="29303" xr:uid="{9BA7B41F-E236-4BE4-B7D7-9975F22159D1}"/>
    <cellStyle name="Heading 1 7 2 2" xfId="29304" xr:uid="{C74CB2F2-EF75-4261-8222-05EAD40CBA94}"/>
    <cellStyle name="Heading 1 7 3" xfId="29305" xr:uid="{3BD528F4-D8ED-482C-B1E2-3C4C0FFFBDEE}"/>
    <cellStyle name="Heading 1 7 4" xfId="29306" xr:uid="{3543DDC0-6719-4A01-A9FC-72D864A29912}"/>
    <cellStyle name="Heading 1 7 5" xfId="29307" xr:uid="{8921BF0F-A52B-42D2-BFA5-51FC02BF8664}"/>
    <cellStyle name="Heading 1 7 6" xfId="29308" xr:uid="{2473D5A8-FE4C-4894-BE58-3D7420D3A9C5}"/>
    <cellStyle name="Heading 1 7 7" xfId="29309" xr:uid="{EC2B45D7-EBE5-424C-AB01-53330D14DE94}"/>
    <cellStyle name="Heading 1 70" xfId="29310" xr:uid="{1047E90C-E519-4DDE-BF3B-95F759669252}"/>
    <cellStyle name="Heading 1 71" xfId="29311" xr:uid="{81496F2C-3195-40D6-B9BE-5E4BA9F30173}"/>
    <cellStyle name="Heading 1 8" xfId="29312" xr:uid="{D7108325-F65E-4342-BC6D-A31F40587AF1}"/>
    <cellStyle name="Heading 1 8 2" xfId="29313" xr:uid="{C50D2851-228E-4672-9A84-59A8023C912E}"/>
    <cellStyle name="Heading 1 8 2 2" xfId="29314" xr:uid="{E25F4794-8824-46BC-9A5E-579D6048DDEE}"/>
    <cellStyle name="Heading 1 8 3" xfId="29315" xr:uid="{7B371358-4CA3-4E48-8F4D-35BA4A1CB8C3}"/>
    <cellStyle name="Heading 1 8 4" xfId="29316" xr:uid="{B7B70BA0-CBD8-4796-B82C-556DD51F5C52}"/>
    <cellStyle name="Heading 1 8 5" xfId="29317" xr:uid="{B9ABD846-EC34-49EC-8D03-1F9C67E11F1B}"/>
    <cellStyle name="Heading 1 8 6" xfId="29318" xr:uid="{1207B612-B297-4C77-8C96-D40902667676}"/>
    <cellStyle name="Heading 1 8 7" xfId="29319" xr:uid="{EDDBB700-27C7-4DC9-9049-61E4A1B1DE3A}"/>
    <cellStyle name="Heading 1 9" xfId="29320" xr:uid="{20FCB2EA-493B-4BD2-862F-199015FAD10B}"/>
    <cellStyle name="Heading 1 9 2" xfId="29321" xr:uid="{78D2BA2B-7764-4955-98D5-54815814280A}"/>
    <cellStyle name="Heading 1 9 2 2" xfId="29322" xr:uid="{832CFF55-2796-4264-A1E0-74A8D1F403ED}"/>
    <cellStyle name="Heading 1 9 3" xfId="29323" xr:uid="{A2E8F16A-24FA-47E4-834C-7509B34127F3}"/>
    <cellStyle name="Heading 1 9 4" xfId="29324" xr:uid="{C9F8D21C-B269-4C05-8F5F-F629662564E9}"/>
    <cellStyle name="Heading 1 9 5" xfId="29325" xr:uid="{189CB458-BD5D-4CD3-A76B-9AB37D2DB7C2}"/>
    <cellStyle name="Heading 1 9 6" xfId="29326" xr:uid="{27D57045-8200-48D3-AB69-68A24C1E59CE}"/>
    <cellStyle name="Heading 1 9 7" xfId="29327" xr:uid="{93BB6D80-C30B-4EDB-9221-9717B4795A97}"/>
    <cellStyle name="Heading 2" xfId="12" builtinId="17" customBuiltin="1"/>
    <cellStyle name="Heading 2 10" xfId="29328" xr:uid="{5E9D27B0-8B73-4939-A5D5-2E83EB87CBE1}"/>
    <cellStyle name="Heading 2 10 2" xfId="29329" xr:uid="{987ACC0D-2854-4D86-8953-DB888309DD0B}"/>
    <cellStyle name="Heading 2 10 2 2" xfId="29330" xr:uid="{B7530DC6-0FF8-456B-A94A-9ABFAB0BEFE9}"/>
    <cellStyle name="Heading 2 10 3" xfId="29331" xr:uid="{EACC9471-B6A7-4EAC-BEB5-F9A91B32DF33}"/>
    <cellStyle name="Heading 2 10 4" xfId="29332" xr:uid="{F7952F2B-472E-45AE-9302-234710219A96}"/>
    <cellStyle name="Heading 2 10 5" xfId="29333" xr:uid="{712C75B4-D3A8-4EF4-94F4-FC42B1C867B0}"/>
    <cellStyle name="Heading 2 10 6" xfId="29334" xr:uid="{7B080AB2-9F69-4B1B-BF67-F8A00F1D6B7C}"/>
    <cellStyle name="Heading 2 10 7" xfId="29335" xr:uid="{0750EA59-099D-434B-B82E-8E21E8E2C243}"/>
    <cellStyle name="Heading 2 11" xfId="29336" xr:uid="{D989E059-ED14-42F6-BDB5-E880AB8A9B5F}"/>
    <cellStyle name="Heading 2 11 2" xfId="29337" xr:uid="{719BE4A7-5252-40F0-9F6F-C22E6A2ED24B}"/>
    <cellStyle name="Heading 2 11 2 2" xfId="29338" xr:uid="{44F26BA7-0CE4-40CD-A3B6-C1A9D599E9B9}"/>
    <cellStyle name="Heading 2 11 3" xfId="29339" xr:uid="{B14872F2-998F-419D-9387-BE20D268CDDC}"/>
    <cellStyle name="Heading 2 11 4" xfId="29340" xr:uid="{CF489D6A-6C13-4535-A016-6BB019F6CD81}"/>
    <cellStyle name="Heading 2 11 5" xfId="29341" xr:uid="{1809C70B-7368-4C40-8C88-F7AC3E529F31}"/>
    <cellStyle name="Heading 2 11 6" xfId="29342" xr:uid="{A05DA7F1-0D62-42A4-A954-AB52F8F12BF3}"/>
    <cellStyle name="Heading 2 11 7" xfId="29343" xr:uid="{6C3533A4-1625-4073-96A3-269F3AAD6B28}"/>
    <cellStyle name="Heading 2 12" xfId="29344" xr:uid="{13708A42-2D75-4C2D-84BC-03A687A86D43}"/>
    <cellStyle name="Heading 2 12 2" xfId="29345" xr:uid="{17AF5876-8CE4-427C-9830-B0F9A737612E}"/>
    <cellStyle name="Heading 2 12 2 2" xfId="29346" xr:uid="{9AD8F7E4-4DA6-4A61-8172-F6B692EE83AE}"/>
    <cellStyle name="Heading 2 12 3" xfId="29347" xr:uid="{BB7746E7-0127-47D0-B28F-1370FBCFBA9E}"/>
    <cellStyle name="Heading 2 12 4" xfId="29348" xr:uid="{DD0FE6ED-CDBF-4662-AB89-E863CBE4E050}"/>
    <cellStyle name="Heading 2 12 5" xfId="29349" xr:uid="{5F4943CF-9D4D-434E-AA97-89A83FB213AF}"/>
    <cellStyle name="Heading 2 12 6" xfId="29350" xr:uid="{BFEA0E92-139D-4530-B2C5-BD8EBC0F0207}"/>
    <cellStyle name="Heading 2 12 7" xfId="29351" xr:uid="{7E7D0279-26BF-4EE4-A254-4EE393DAC8DA}"/>
    <cellStyle name="Heading 2 13" xfId="29352" xr:uid="{A44332F4-ECAA-4D84-AE50-161DDC248510}"/>
    <cellStyle name="Heading 2 13 2" xfId="29353" xr:uid="{96D789C5-1070-4810-AFF8-F5371990AAAC}"/>
    <cellStyle name="Heading 2 13 2 2" xfId="29354" xr:uid="{BEA160EF-32DC-434C-B829-BE87B6D517EF}"/>
    <cellStyle name="Heading 2 13 3" xfId="29355" xr:uid="{75C59710-6DA9-44F1-9416-84EB4665EE9C}"/>
    <cellStyle name="Heading 2 13 4" xfId="29356" xr:uid="{EEF27E3A-CD85-4386-A8FC-04F87728F42B}"/>
    <cellStyle name="Heading 2 13 5" xfId="29357" xr:uid="{DE6F308A-454A-406F-9F62-A532EAADE6E1}"/>
    <cellStyle name="Heading 2 13 6" xfId="29358" xr:uid="{D72A3CB5-72B0-450C-94E5-12F940454875}"/>
    <cellStyle name="Heading 2 13 7" xfId="29359" xr:uid="{7C8370C0-1012-43B4-9B81-25BC46676EAC}"/>
    <cellStyle name="Heading 2 14" xfId="29360" xr:uid="{02BA36CF-454D-4A96-81DF-B930C878C5FE}"/>
    <cellStyle name="Heading 2 14 2" xfId="29361" xr:uid="{1C42EFA4-F621-4AF0-99CA-7304CE1A5B7C}"/>
    <cellStyle name="Heading 2 14 2 2" xfId="29362" xr:uid="{610D63C7-26BE-4338-A696-2C1D3E1EB099}"/>
    <cellStyle name="Heading 2 14 3" xfId="29363" xr:uid="{7CBAC78C-76EB-4B00-9BCA-92BA607E0DE8}"/>
    <cellStyle name="Heading 2 14 4" xfId="29364" xr:uid="{5B35639A-945E-45D5-B3AF-329940AAA642}"/>
    <cellStyle name="Heading 2 14 5" xfId="29365" xr:uid="{069E32EE-9B01-4DBD-B55D-F0CE476DE714}"/>
    <cellStyle name="Heading 2 14 6" xfId="29366" xr:uid="{7158577E-FFBD-45A1-95FB-6A8C9D7E470A}"/>
    <cellStyle name="Heading 2 14 7" xfId="29367" xr:uid="{67378C12-B466-49A9-9FD2-382C9B22982D}"/>
    <cellStyle name="Heading 2 15" xfId="29368" xr:uid="{B557100D-88F3-4294-BC9B-3FD722EDD7DF}"/>
    <cellStyle name="Heading 2 15 2" xfId="29369" xr:uid="{285171BD-5DEA-4DD4-828C-5A5E1148C98D}"/>
    <cellStyle name="Heading 2 15 2 2" xfId="29370" xr:uid="{C45EDF7A-6294-4AC8-AD7E-C7BBDFA039B4}"/>
    <cellStyle name="Heading 2 15 3" xfId="29371" xr:uid="{E99F7154-5BCF-4748-A653-1DC584AB44A9}"/>
    <cellStyle name="Heading 2 15 4" xfId="29372" xr:uid="{CA55C9A8-5323-4190-A2FE-6D7AC2F35761}"/>
    <cellStyle name="Heading 2 15 5" xfId="29373" xr:uid="{38071290-6CB0-4983-A3C7-BE7194645518}"/>
    <cellStyle name="Heading 2 15 6" xfId="29374" xr:uid="{378FAA97-2FE7-4E09-B095-30898DFA3F16}"/>
    <cellStyle name="Heading 2 15 7" xfId="29375" xr:uid="{1A836F90-7A44-4D46-AD0A-C9C73C10F1DB}"/>
    <cellStyle name="Heading 2 16" xfId="29376" xr:uid="{1DBAEFCC-766F-48DD-9458-76E3D9349B3E}"/>
    <cellStyle name="Heading 2 16 2" xfId="29377" xr:uid="{2DC3BF26-8B72-4037-84A1-2B750474A85D}"/>
    <cellStyle name="Heading 2 16 2 2" xfId="29378" xr:uid="{DED032C5-000D-45F6-9FA6-4AADFC66471B}"/>
    <cellStyle name="Heading 2 16 3" xfId="29379" xr:uid="{D0EC09C4-21A8-4DD7-8034-EFC0EE22E05F}"/>
    <cellStyle name="Heading 2 16 4" xfId="29380" xr:uid="{83434A7D-08F9-4C43-A7B2-3B62A1428B5D}"/>
    <cellStyle name="Heading 2 16 5" xfId="29381" xr:uid="{E5DB1BC1-0B02-401E-BEE8-B015B10D53B1}"/>
    <cellStyle name="Heading 2 16 6" xfId="29382" xr:uid="{6D650619-E80B-493B-A2EC-0906AF8CA2EE}"/>
    <cellStyle name="Heading 2 16 7" xfId="29383" xr:uid="{6B45BCAE-CAC9-410A-8DFC-481ADCFBE9F2}"/>
    <cellStyle name="Heading 2 17" xfId="29384" xr:uid="{FE357580-3BB1-4DA2-B042-379A8F1CD416}"/>
    <cellStyle name="Heading 2 17 2" xfId="29385" xr:uid="{D55568ED-B028-480C-97B8-A8A5B45D9944}"/>
    <cellStyle name="Heading 2 17 2 2" xfId="29386" xr:uid="{84DF2C7B-67CC-411A-8BD2-4E242D41E4AB}"/>
    <cellStyle name="Heading 2 17 3" xfId="29387" xr:uid="{C30C06B5-8A0B-4F2D-A314-490360BDB533}"/>
    <cellStyle name="Heading 2 17 4" xfId="29388" xr:uid="{A085A3A1-8454-4645-92B6-C3B059DF6401}"/>
    <cellStyle name="Heading 2 17 5" xfId="29389" xr:uid="{12DC05A7-D7CA-4544-949B-D496F7C77695}"/>
    <cellStyle name="Heading 2 17 6" xfId="29390" xr:uid="{2346EC4D-239E-4922-AADE-02C6C799B71D}"/>
    <cellStyle name="Heading 2 17 7" xfId="29391" xr:uid="{0FBE2A64-54D1-4269-BC27-1512C04B992A}"/>
    <cellStyle name="Heading 2 18" xfId="29392" xr:uid="{642BF485-80E1-40AB-BA1E-6940524018B8}"/>
    <cellStyle name="Heading 2 18 2" xfId="29393" xr:uid="{85113394-DB8E-4355-A57C-57A0F6FD0F7F}"/>
    <cellStyle name="Heading 2 18 2 2" xfId="29394" xr:uid="{9C9AE606-1872-48F6-A8C5-425D15747BA7}"/>
    <cellStyle name="Heading 2 18 3" xfId="29395" xr:uid="{DE2EB6B2-36D3-4B73-BCCE-6C1C8A02A357}"/>
    <cellStyle name="Heading 2 18 4" xfId="29396" xr:uid="{35620EF1-E4FF-4706-9AF1-EFC5D6254656}"/>
    <cellStyle name="Heading 2 18 5" xfId="29397" xr:uid="{B4241BC5-9A43-4024-9C17-8D5241653E91}"/>
    <cellStyle name="Heading 2 18 6" xfId="29398" xr:uid="{E89092E5-1E14-499E-B450-30CD98C841DA}"/>
    <cellStyle name="Heading 2 18 7" xfId="29399" xr:uid="{671C0D36-0DED-40AB-A94B-04A38885D7BC}"/>
    <cellStyle name="Heading 2 19" xfId="29400" xr:uid="{59A688D4-C9D0-4A0B-8FD9-92C2D7E9679D}"/>
    <cellStyle name="Heading 2 19 2" xfId="29401" xr:uid="{D83AD5C3-5238-4037-9AC2-251E9F20966B}"/>
    <cellStyle name="Heading 2 19 2 2" xfId="29402" xr:uid="{6135A1B9-02A1-4689-8C03-C32CA856E24B}"/>
    <cellStyle name="Heading 2 19 3" xfId="29403" xr:uid="{5804850D-2497-4FA2-9E43-B0E6B158E56E}"/>
    <cellStyle name="Heading 2 19 4" xfId="29404" xr:uid="{CED65DE8-4E9E-497D-9B22-9490EAA5B1E5}"/>
    <cellStyle name="Heading 2 19 5" xfId="29405" xr:uid="{235CBE4F-92EA-4A62-93E3-E4893B0BD833}"/>
    <cellStyle name="Heading 2 19 6" xfId="29406" xr:uid="{F78A9183-1C52-414B-BDDE-12A88810663D}"/>
    <cellStyle name="Heading 2 19 7" xfId="29407" xr:uid="{2D5862C9-BF42-4A8D-BA41-2F94938D86BE}"/>
    <cellStyle name="Heading 2 2" xfId="383" xr:uid="{999B0FC9-BBBA-42DA-BF12-BD6A5CE63297}"/>
    <cellStyle name="Heading 2 2 10" xfId="37764" xr:uid="{AF7E2CF8-D696-4795-BF45-3E1CAE194BE0}"/>
    <cellStyle name="Heading 2 2 11" xfId="5484" xr:uid="{06ACBDB1-8967-436E-B492-CDEC0812AD5B}"/>
    <cellStyle name="Heading 2 2 2" xfId="29409" xr:uid="{70236953-5D81-4FBB-BB8D-335E7CCB05DC}"/>
    <cellStyle name="Heading 2 2 2 2" xfId="29410" xr:uid="{43595BC4-3536-49B3-B533-2F66021B422A}"/>
    <cellStyle name="Heading 2 2 3" xfId="29411" xr:uid="{FDFEBDCB-2759-4816-B9E8-F1933DA700F8}"/>
    <cellStyle name="Heading 2 2 4" xfId="29412" xr:uid="{4B732B56-B97C-49E6-94A4-DE75242E6DB9}"/>
    <cellStyle name="Heading 2 2 5" xfId="29413" xr:uid="{FAB05DFB-A21B-402C-890E-B656C7EFD29F}"/>
    <cellStyle name="Heading 2 2 6" xfId="29414" xr:uid="{BA8B700B-85FA-4DAB-9DFD-F70C73DA9379}"/>
    <cellStyle name="Heading 2 2 7" xfId="29415" xr:uid="{4574D853-F533-4CBA-A07C-117109EA24D3}"/>
    <cellStyle name="Heading 2 2 8" xfId="29416" xr:uid="{B404A75C-1580-49B7-96F6-A6392F773394}"/>
    <cellStyle name="Heading 2 2 9" xfId="29408" xr:uid="{8A50F9BA-EBC6-4C65-BFB2-8E0EBBE13D2E}"/>
    <cellStyle name="Heading 2 20" xfId="29417" xr:uid="{ADAB4619-7AF3-4BD4-AC6B-0AB72BF1F072}"/>
    <cellStyle name="Heading 2 20 2" xfId="29418" xr:uid="{75780B87-BD03-4708-8BEE-97C1B6CCCF77}"/>
    <cellStyle name="Heading 2 20 2 2" xfId="29419" xr:uid="{74D98ED2-E7AB-4059-B851-89A17806C63F}"/>
    <cellStyle name="Heading 2 20 3" xfId="29420" xr:uid="{EED06E57-EB94-414F-B4F6-523FEA3C0A77}"/>
    <cellStyle name="Heading 2 20 4" xfId="29421" xr:uid="{B2377EF4-EB5A-4030-9369-D7BF8528373E}"/>
    <cellStyle name="Heading 2 20 5" xfId="29422" xr:uid="{033C7EAE-3E45-47F3-BFAE-C4FC116EBBF3}"/>
    <cellStyle name="Heading 2 20 6" xfId="29423" xr:uid="{D8AF1621-03C9-4466-89F4-32D7AFDAEFF3}"/>
    <cellStyle name="Heading 2 20 7" xfId="29424" xr:uid="{5F9EA234-7C88-4702-BAE7-19D25420A933}"/>
    <cellStyle name="Heading 2 21" xfId="29425" xr:uid="{04C3A811-4BA5-4742-A201-DDB4774EED89}"/>
    <cellStyle name="Heading 2 21 2" xfId="29426" xr:uid="{AF9DF826-29BC-4D97-AEB9-2BECDD975A36}"/>
    <cellStyle name="Heading 2 21 2 2" xfId="29427" xr:uid="{8E5E9475-5EC7-42F4-B08C-7031CF1F7642}"/>
    <cellStyle name="Heading 2 21 3" xfId="29428" xr:uid="{4C8B3000-86D1-4755-941C-2CCF3D488564}"/>
    <cellStyle name="Heading 2 21 4" xfId="29429" xr:uid="{D9C5639A-D091-472C-909C-DDE06A7229D8}"/>
    <cellStyle name="Heading 2 21 5" xfId="29430" xr:uid="{EBAF72BC-C55B-4A51-8609-F0ED5A1F5058}"/>
    <cellStyle name="Heading 2 21 6" xfId="29431" xr:uid="{C13AF576-D3F2-412D-8469-FB14D20C35C9}"/>
    <cellStyle name="Heading 2 21 7" xfId="29432" xr:uid="{8072651A-7502-4E15-9B72-6D64DBA540EF}"/>
    <cellStyle name="Heading 2 22" xfId="29433" xr:uid="{F052EABB-3371-4E6C-B2AA-8F9DEC2E7478}"/>
    <cellStyle name="Heading 2 22 2" xfId="29434" xr:uid="{8B238FD0-71C6-45EC-B243-D323A50E773F}"/>
    <cellStyle name="Heading 2 22 2 2" xfId="29435" xr:uid="{C086FB13-00DE-47E4-B330-13D71A7524E2}"/>
    <cellStyle name="Heading 2 22 3" xfId="29436" xr:uid="{950B647F-8324-49B1-8F58-CFB4EAC1B535}"/>
    <cellStyle name="Heading 2 22 4" xfId="29437" xr:uid="{4C9C98F1-1ED5-4FAE-988C-C20FE05F9096}"/>
    <cellStyle name="Heading 2 22 5" xfId="29438" xr:uid="{51195A60-349A-4F0B-8A49-26FDEA94D54C}"/>
    <cellStyle name="Heading 2 22 6" xfId="29439" xr:uid="{88866487-11E3-4998-8045-F547A550B2C9}"/>
    <cellStyle name="Heading 2 22 7" xfId="29440" xr:uid="{451B4836-24A1-4C58-970D-B2EE17068913}"/>
    <cellStyle name="Heading 2 23" xfId="29441" xr:uid="{5429CC4F-8F23-4F47-A9FF-EE30BED5C4BB}"/>
    <cellStyle name="Heading 2 23 2" xfId="29442" xr:uid="{8B6771E1-F77C-496B-AF16-E6B47D01DD8C}"/>
    <cellStyle name="Heading 2 23 2 2" xfId="29443" xr:uid="{42C59082-0B04-40E4-8B3F-79CD0BE82002}"/>
    <cellStyle name="Heading 2 23 3" xfId="29444" xr:uid="{FC20D0ED-A28A-4C49-ACB7-6579F8EDAB20}"/>
    <cellStyle name="Heading 2 23 4" xfId="29445" xr:uid="{73881328-0E76-4C7A-91BC-F0F3CC3E355C}"/>
    <cellStyle name="Heading 2 23 5" xfId="29446" xr:uid="{9B0B73BE-2B4E-413D-9B84-48B8905C7F4F}"/>
    <cellStyle name="Heading 2 23 6" xfId="29447" xr:uid="{3CFA2FFF-D559-43DE-ABBB-6B48F09DA205}"/>
    <cellStyle name="Heading 2 23 7" xfId="29448" xr:uid="{CB1D0318-C47F-46EE-A62D-9157888C5F9A}"/>
    <cellStyle name="Heading 2 24" xfId="29449" xr:uid="{75DFAEDB-3C05-4F8F-A770-4485CE011EBB}"/>
    <cellStyle name="Heading 2 24 2" xfId="29450" xr:uid="{CFE04569-202C-453F-9A7E-C76654962888}"/>
    <cellStyle name="Heading 2 24 2 2" xfId="29451" xr:uid="{5E6D88CB-CE39-4342-A410-025DC78C5332}"/>
    <cellStyle name="Heading 2 24 3" xfId="29452" xr:uid="{1323D42E-4C3F-4730-83F8-AFB2F608AD95}"/>
    <cellStyle name="Heading 2 24 4" xfId="29453" xr:uid="{EB453D98-FC3D-4CEA-B9C5-EE6C85BC3460}"/>
    <cellStyle name="Heading 2 24 5" xfId="29454" xr:uid="{26181661-A647-47E4-A0E0-97755B2BBAB3}"/>
    <cellStyle name="Heading 2 24 6" xfId="29455" xr:uid="{2C54D704-D88E-4E87-B2FE-3519F0B8AFF4}"/>
    <cellStyle name="Heading 2 24 7" xfId="29456" xr:uid="{55174CDC-728A-4F7C-86B0-5798456D28E9}"/>
    <cellStyle name="Heading 2 25" xfId="29457" xr:uid="{4F0E16C3-A1F7-425B-B2DB-790A05F9C9A4}"/>
    <cellStyle name="Heading 2 25 2" xfId="29458" xr:uid="{E4753C42-9CDF-443A-AC0A-EB59576818CE}"/>
    <cellStyle name="Heading 2 25 2 2" xfId="29459" xr:uid="{D0D36FA5-719B-41DC-9105-F7C75F5D37DF}"/>
    <cellStyle name="Heading 2 25 3" xfId="29460" xr:uid="{8D03A331-228F-45B7-9F5A-CB0C7F02949A}"/>
    <cellStyle name="Heading 2 25 4" xfId="29461" xr:uid="{D09ACCF4-ABB8-4EA4-86C3-4635B5BAFE67}"/>
    <cellStyle name="Heading 2 25 5" xfId="29462" xr:uid="{99A7F93A-36CE-43D5-84E5-FB6261958446}"/>
    <cellStyle name="Heading 2 25 6" xfId="29463" xr:uid="{59CCEF57-E7A8-46E7-B81B-369F2EFA1570}"/>
    <cellStyle name="Heading 2 25 7" xfId="29464" xr:uid="{63DE47E5-A0CB-4536-AE0C-F168F48285C4}"/>
    <cellStyle name="Heading 2 26" xfId="29465" xr:uid="{66F3EC93-A1C9-4A9A-9BE2-1FE92CFF2D4A}"/>
    <cellStyle name="Heading 2 26 2" xfId="29466" xr:uid="{108856D6-250F-4297-B7EE-9F5250CC54F6}"/>
    <cellStyle name="Heading 2 26 2 2" xfId="29467" xr:uid="{8AF70D8B-BB74-4885-AA89-BB8AC09D932B}"/>
    <cellStyle name="Heading 2 26 3" xfId="29468" xr:uid="{F2A266EE-4274-42A1-A67B-B343CE1A7ED1}"/>
    <cellStyle name="Heading 2 26 4" xfId="29469" xr:uid="{6B03BF7E-039E-47DC-8F27-57711DA0AFB9}"/>
    <cellStyle name="Heading 2 26 5" xfId="29470" xr:uid="{C1CA5642-FBE8-4F69-AC5C-3D93A2F0FEC9}"/>
    <cellStyle name="Heading 2 26 6" xfId="29471" xr:uid="{735BAE08-1514-4EC8-89D3-1ECCBBA4101D}"/>
    <cellStyle name="Heading 2 26 7" xfId="29472" xr:uid="{879EA9F4-FED7-427A-87DD-39B0059D3B8A}"/>
    <cellStyle name="Heading 2 27" xfId="29473" xr:uid="{22BBD4F1-4B5E-4C4D-A9A5-F6F86C5D176D}"/>
    <cellStyle name="Heading 2 27 2" xfId="29474" xr:uid="{3F1F1F9C-B192-42B3-96FE-4ECECF53F86C}"/>
    <cellStyle name="Heading 2 27 2 2" xfId="29475" xr:uid="{4A9A6A64-ACF5-4463-B7CF-399C6EE54F33}"/>
    <cellStyle name="Heading 2 27 3" xfId="29476" xr:uid="{5C869B62-63C0-4301-90F1-0BF49FD2A9E9}"/>
    <cellStyle name="Heading 2 27 4" xfId="29477" xr:uid="{A7AE3B96-8133-4A00-BAEC-CE3D13F9F056}"/>
    <cellStyle name="Heading 2 27 5" xfId="29478" xr:uid="{DE95AA44-4D61-4D58-94E6-42337C3712C0}"/>
    <cellStyle name="Heading 2 27 6" xfId="29479" xr:uid="{E7EF22A5-C1B3-4116-A4FA-FE9FCF0A8330}"/>
    <cellStyle name="Heading 2 27 7" xfId="29480" xr:uid="{6108E6BA-E5A9-4F32-9536-F827FAC7109B}"/>
    <cellStyle name="Heading 2 28" xfId="29481" xr:uid="{8DDB8D88-C264-4AA2-B2FD-6823FE9395B6}"/>
    <cellStyle name="Heading 2 28 2" xfId="29482" xr:uid="{8EAD80AE-ED46-4194-9149-0E7C3E1CB150}"/>
    <cellStyle name="Heading 2 28 2 2" xfId="29483" xr:uid="{4A9366E4-EA10-4E10-9811-DC26F5294D53}"/>
    <cellStyle name="Heading 2 28 3" xfId="29484" xr:uid="{4B668C72-C8F9-4DE6-B0DA-EE037640C3AB}"/>
    <cellStyle name="Heading 2 28 4" xfId="29485" xr:uid="{1B9AFD63-E3A8-482E-94D5-612B2433870D}"/>
    <cellStyle name="Heading 2 28 5" xfId="29486" xr:uid="{FDF1933D-6EE4-407F-8288-A74745E486D7}"/>
    <cellStyle name="Heading 2 28 6" xfId="29487" xr:uid="{DA5C9B94-B3CB-4AE5-9A9C-BDD2A813AF5E}"/>
    <cellStyle name="Heading 2 28 7" xfId="29488" xr:uid="{5E7F62D6-20F6-484F-9B87-3DFD9959CD3F}"/>
    <cellStyle name="Heading 2 29" xfId="29489" xr:uid="{4E711687-EE81-49D3-B045-EBA7B1AF2177}"/>
    <cellStyle name="Heading 2 29 2" xfId="29490" xr:uid="{AEB3C886-3F6D-4206-8B58-2C7DC4922155}"/>
    <cellStyle name="Heading 2 29 2 2" xfId="29491" xr:uid="{B24B04B2-FD1B-4698-9745-E7B7370A554F}"/>
    <cellStyle name="Heading 2 29 3" xfId="29492" xr:uid="{880BF0C9-256C-48C0-BE59-5F0822A61F2B}"/>
    <cellStyle name="Heading 2 29 4" xfId="29493" xr:uid="{661A69B1-1351-47F5-9AD4-6E3F08F69A64}"/>
    <cellStyle name="Heading 2 29 5" xfId="29494" xr:uid="{B5989481-057A-4BCD-839F-7418A84D868F}"/>
    <cellStyle name="Heading 2 29 6" xfId="29495" xr:uid="{FC684037-8EA4-4C9A-839C-66EDBFDDD754}"/>
    <cellStyle name="Heading 2 29 7" xfId="29496" xr:uid="{B550326B-279B-49A6-ADFB-44C986900D9D}"/>
    <cellStyle name="Heading 2 3" xfId="384" xr:uid="{167D1DF5-6440-4CCF-937B-1A6EBCCD28C6}"/>
    <cellStyle name="Heading 2 3 2" xfId="29498" xr:uid="{976E265A-BEFF-4BDD-B6CC-88769CA0B6C4}"/>
    <cellStyle name="Heading 2 3 2 2" xfId="29499" xr:uid="{83075407-5E7A-491C-99F6-4DA1B33181EB}"/>
    <cellStyle name="Heading 2 3 3" xfId="29500" xr:uid="{3CCDCA92-CB75-455A-B44C-5874F410FA37}"/>
    <cellStyle name="Heading 2 3 4" xfId="29501" xr:uid="{30FFC702-1635-4A88-A9A1-68D4B5D782FB}"/>
    <cellStyle name="Heading 2 3 5" xfId="29502" xr:uid="{EADB97C4-4FEF-4B08-A82F-15326DBFF56C}"/>
    <cellStyle name="Heading 2 3 6" xfId="29503" xr:uid="{617C9846-BB1F-4BD9-AE5C-368E27D4C4F1}"/>
    <cellStyle name="Heading 2 3 7" xfId="29504" xr:uid="{8BB8A3F1-7459-424F-8DA2-D65882339749}"/>
    <cellStyle name="Heading 2 3 8" xfId="29497" xr:uid="{73A177CE-D6E9-48CE-8A62-8AEFEA711683}"/>
    <cellStyle name="Heading 2 30" xfId="29505" xr:uid="{04AB356E-2028-477F-9525-1C7EF13C8F26}"/>
    <cellStyle name="Heading 2 30 2" xfId="29506" xr:uid="{6FAC2394-2761-470D-BB25-FD33428E4F93}"/>
    <cellStyle name="Heading 2 30 2 2" xfId="29507" xr:uid="{51D86254-8623-458C-AE67-65A6D82DD9BB}"/>
    <cellStyle name="Heading 2 30 3" xfId="29508" xr:uid="{C39E4392-098C-4FA0-8F07-14C91DF2CC57}"/>
    <cellStyle name="Heading 2 30 4" xfId="29509" xr:uid="{4288561E-0B1D-4DBE-9F6D-BBC4082D43F4}"/>
    <cellStyle name="Heading 2 30 5" xfId="29510" xr:uid="{781EBB51-4773-4866-8CCA-861D7BB79D6C}"/>
    <cellStyle name="Heading 2 30 6" xfId="29511" xr:uid="{24B9DD2A-59EC-46C9-BB3B-C436B6EA4666}"/>
    <cellStyle name="Heading 2 30 7" xfId="29512" xr:uid="{244C20AD-89C5-487C-815F-CE7D4524324D}"/>
    <cellStyle name="Heading 2 31" xfId="29513" xr:uid="{7049CC32-4F5A-4DF4-855D-C339040C1FAA}"/>
    <cellStyle name="Heading 2 31 2" xfId="29514" xr:uid="{A096909C-4390-4924-8259-6DB9907AAAC2}"/>
    <cellStyle name="Heading 2 31 2 2" xfId="29515" xr:uid="{9BDCA59D-7A3C-494F-9CE4-D11BED6492FE}"/>
    <cellStyle name="Heading 2 31 3" xfId="29516" xr:uid="{5B996B66-AB07-4C25-9807-076E16FB0E8E}"/>
    <cellStyle name="Heading 2 31 4" xfId="29517" xr:uid="{A7570F3F-C6C4-46E5-B580-69C2A60E55E9}"/>
    <cellStyle name="Heading 2 31 5" xfId="29518" xr:uid="{4FAC35DD-96F7-4F57-BD85-CF3A67B5FCB7}"/>
    <cellStyle name="Heading 2 31 6" xfId="29519" xr:uid="{37D730FE-5E6B-4E1C-AD5E-88A638D474AD}"/>
    <cellStyle name="Heading 2 31 7" xfId="29520" xr:uid="{23AE612C-851A-41BF-965A-08038963192B}"/>
    <cellStyle name="Heading 2 32" xfId="29521" xr:uid="{DA1ACFB1-7C2E-494A-96A1-B2D4FA6A7CC0}"/>
    <cellStyle name="Heading 2 32 2" xfId="29522" xr:uid="{0D73DCC1-E68E-462F-86A8-7E12169201AA}"/>
    <cellStyle name="Heading 2 32 2 2" xfId="29523" xr:uid="{E8DE2F7C-CEB3-435B-987B-D3A506696950}"/>
    <cellStyle name="Heading 2 32 3" xfId="29524" xr:uid="{8831836E-5D67-4CA5-9976-5D023D4E20EA}"/>
    <cellStyle name="Heading 2 32 4" xfId="29525" xr:uid="{D98299B1-D20C-4B4C-8AB2-FE657B777EBA}"/>
    <cellStyle name="Heading 2 32 5" xfId="29526" xr:uid="{692DAC95-1D05-4EE0-B39B-6DD02789CED8}"/>
    <cellStyle name="Heading 2 32 6" xfId="29527" xr:uid="{71466D16-BEE1-4307-9F2F-A8A7ED5D434C}"/>
    <cellStyle name="Heading 2 32 7" xfId="29528" xr:uid="{5D0CB1FD-48E7-4DC1-A616-48D75C1AC72F}"/>
    <cellStyle name="Heading 2 33" xfId="29529" xr:uid="{EAD09013-DA50-472C-B767-3C90DEC14AEE}"/>
    <cellStyle name="Heading 2 33 2" xfId="29530" xr:uid="{BC634EA8-DFC1-4802-8143-CAC878CFB985}"/>
    <cellStyle name="Heading 2 33 2 2" xfId="29531" xr:uid="{FA929ED0-AA7C-42EF-86FF-58D5BE3A2BA1}"/>
    <cellStyle name="Heading 2 33 3" xfId="29532" xr:uid="{23E10913-20F3-4691-8523-2CD3984D82EB}"/>
    <cellStyle name="Heading 2 33 4" xfId="29533" xr:uid="{DA2A1ACE-7D1C-455F-90C6-606BDA035994}"/>
    <cellStyle name="Heading 2 33 5" xfId="29534" xr:uid="{8CC3D181-4DAB-4E52-A3C9-D450833F4290}"/>
    <cellStyle name="Heading 2 33 6" xfId="29535" xr:uid="{51271EF6-0451-44F0-9440-0ADB55956F77}"/>
    <cellStyle name="Heading 2 33 7" xfId="29536" xr:uid="{0AE32908-96A8-4C94-A2EF-4B1EFFFE197A}"/>
    <cellStyle name="Heading 2 34" xfId="29537" xr:uid="{6A0893AE-13DD-4F59-A107-C78721F23C1A}"/>
    <cellStyle name="Heading 2 34 2" xfId="29538" xr:uid="{B84ED057-1C45-44DB-8519-744F02AE4CA2}"/>
    <cellStyle name="Heading 2 34 2 2" xfId="29539" xr:uid="{6924BE09-5090-498A-99F6-ED6A5E80C54F}"/>
    <cellStyle name="Heading 2 34 3" xfId="29540" xr:uid="{4C72AF82-6D4B-4583-8C36-123DD24BBD3E}"/>
    <cellStyle name="Heading 2 34 4" xfId="29541" xr:uid="{6F67FE5B-9098-4E72-82CC-41B680988592}"/>
    <cellStyle name="Heading 2 34 5" xfId="29542" xr:uid="{73ADE6A4-4403-4E1E-BC99-02D7B42C07D7}"/>
    <cellStyle name="Heading 2 34 6" xfId="29543" xr:uid="{70CEC7F9-FFB2-4A7E-9730-6C8585AE3C7F}"/>
    <cellStyle name="Heading 2 34 7" xfId="29544" xr:uid="{92A3D88C-EC1E-46F7-85E2-2100D7DC86F1}"/>
    <cellStyle name="Heading 2 35" xfId="29545" xr:uid="{BEAEECC8-7E6A-4B9E-BCA7-B92CEEC56C8C}"/>
    <cellStyle name="Heading 2 35 2" xfId="29546" xr:uid="{BA1BA41E-B204-4451-8FCB-CC4C60072922}"/>
    <cellStyle name="Heading 2 35 2 2" xfId="29547" xr:uid="{4906313B-C816-4EA1-A136-F1D0C4023D4B}"/>
    <cellStyle name="Heading 2 35 3" xfId="29548" xr:uid="{D16425AC-C4EB-48C6-9676-943554DECE90}"/>
    <cellStyle name="Heading 2 35 4" xfId="29549" xr:uid="{ABBA1509-E689-4CB5-8C14-C33DDADB724A}"/>
    <cellStyle name="Heading 2 35 5" xfId="29550" xr:uid="{020E620E-D177-440A-B984-9D010E46F29C}"/>
    <cellStyle name="Heading 2 35 6" xfId="29551" xr:uid="{C72AD2EA-5710-472C-8700-274F55017FE8}"/>
    <cellStyle name="Heading 2 35 7" xfId="29552" xr:uid="{BA7502FA-913B-4A4E-B5A8-86BA1F383C57}"/>
    <cellStyle name="Heading 2 36" xfId="29553" xr:uid="{F45EEED4-AAF4-4BCE-BBE3-D2EE0634002E}"/>
    <cellStyle name="Heading 2 36 2" xfId="29554" xr:uid="{414C29DC-EAB0-45B5-83BD-2F4DF1FA3203}"/>
    <cellStyle name="Heading 2 36 2 2" xfId="29555" xr:uid="{9186F225-4E3B-40B1-94E8-C306A4F35E0A}"/>
    <cellStyle name="Heading 2 36 3" xfId="29556" xr:uid="{A1C8B6CE-973F-41CA-A1E8-517F71B8991A}"/>
    <cellStyle name="Heading 2 36 4" xfId="29557" xr:uid="{02A4B6A0-2DDE-4FC2-B73A-287C4EE29768}"/>
    <cellStyle name="Heading 2 36 5" xfId="29558" xr:uid="{30882D24-E65B-442F-85DE-27DD212FE072}"/>
    <cellStyle name="Heading 2 36 6" xfId="29559" xr:uid="{0A12086F-DD74-482E-9F40-E76C7AA8B54B}"/>
    <cellStyle name="Heading 2 36 7" xfId="29560" xr:uid="{5B5FA851-CA78-49F9-991B-CF43FDFA1BA7}"/>
    <cellStyle name="Heading 2 37" xfId="29561" xr:uid="{50DB283A-3393-4B60-9785-960AD8548D85}"/>
    <cellStyle name="Heading 2 37 2" xfId="29562" xr:uid="{41D4B11C-9E98-4780-8757-5A7491C25894}"/>
    <cellStyle name="Heading 2 37 2 2" xfId="29563" xr:uid="{78B36897-E2DE-470E-9CF5-31A705B568D7}"/>
    <cellStyle name="Heading 2 37 3" xfId="29564" xr:uid="{FA4CFCAE-DFD7-42F5-B916-664D131DEA18}"/>
    <cellStyle name="Heading 2 37 4" xfId="29565" xr:uid="{601AF332-B3D8-4567-AA50-C67801F211BE}"/>
    <cellStyle name="Heading 2 37 5" xfId="29566" xr:uid="{A5D0EAA6-1B3E-45EC-99BD-67B54CAC9881}"/>
    <cellStyle name="Heading 2 37 6" xfId="29567" xr:uid="{5562E77A-C9A2-46AF-8FBB-D55BB61E8C4D}"/>
    <cellStyle name="Heading 2 37 7" xfId="29568" xr:uid="{01A1497B-28CA-4423-AC2E-91CA73ED06DE}"/>
    <cellStyle name="Heading 2 38" xfId="29569" xr:uid="{29D09F34-7766-44EF-AA52-8BC0E34A5504}"/>
    <cellStyle name="Heading 2 38 2" xfId="29570" xr:uid="{D304E99F-9CE1-4561-808C-3C9AF2E9738C}"/>
    <cellStyle name="Heading 2 38 2 2" xfId="29571" xr:uid="{F08D6CB2-EBB5-4715-A1C8-595FE2B64DB1}"/>
    <cellStyle name="Heading 2 38 3" xfId="29572" xr:uid="{4F6541EA-1CE6-42C2-8D48-87566B088BB8}"/>
    <cellStyle name="Heading 2 38 4" xfId="29573" xr:uid="{182D0988-95D9-4361-8190-242E3524EBBB}"/>
    <cellStyle name="Heading 2 38 5" xfId="29574" xr:uid="{047A3417-F947-42AD-9B30-01F2176EE69D}"/>
    <cellStyle name="Heading 2 38 6" xfId="29575" xr:uid="{8D6DE97E-C064-451B-8715-AFD81E6C270D}"/>
    <cellStyle name="Heading 2 38 7" xfId="29576" xr:uid="{75405CE0-1596-402C-A8FC-C1763B315B49}"/>
    <cellStyle name="Heading 2 39" xfId="29577" xr:uid="{5DA1A607-01F4-40F5-99D0-BA676CC013ED}"/>
    <cellStyle name="Heading 2 39 2" xfId="29578" xr:uid="{7AF4F55C-A23E-48F6-8960-8C183AC8E25F}"/>
    <cellStyle name="Heading 2 39 2 2" xfId="29579" xr:uid="{A5F62ADA-CD69-47A8-8E6F-A0F4DF5E4760}"/>
    <cellStyle name="Heading 2 39 3" xfId="29580" xr:uid="{30BAB783-F63F-4EA6-B2E4-B41E02B805DF}"/>
    <cellStyle name="Heading 2 39 4" xfId="29581" xr:uid="{69DA85AC-AECE-4729-A0F1-DBA109F2D4DE}"/>
    <cellStyle name="Heading 2 39 5" xfId="29582" xr:uid="{678A7B13-5DBF-4195-8F2E-64E2102ACF95}"/>
    <cellStyle name="Heading 2 39 6" xfId="29583" xr:uid="{877B7295-2B12-4976-99F0-5F0F1160AE7C}"/>
    <cellStyle name="Heading 2 39 7" xfId="29584" xr:uid="{F55609B8-3571-4F1A-B618-65515CC81AA6}"/>
    <cellStyle name="Heading 2 4" xfId="385" xr:uid="{3D735AB7-D61D-4876-AF62-590702796E7A}"/>
    <cellStyle name="Heading 2 4 2" xfId="29586" xr:uid="{871FC35A-0EA9-4970-B095-0DFDAA991C81}"/>
    <cellStyle name="Heading 2 4 2 2" xfId="29587" xr:uid="{3AE97794-D1ED-4A1A-8357-943C92C7BC82}"/>
    <cellStyle name="Heading 2 4 3" xfId="29588" xr:uid="{0F1CEF96-1BD0-4580-8A51-CB1F7056099A}"/>
    <cellStyle name="Heading 2 4 4" xfId="29589" xr:uid="{CA3BC4E9-288E-477D-B0D4-D0277B35CF59}"/>
    <cellStyle name="Heading 2 4 5" xfId="29590" xr:uid="{2F3A1F95-8F7E-46FD-BC3B-CA4C28E24857}"/>
    <cellStyle name="Heading 2 4 6" xfId="29591" xr:uid="{F1D6F162-811D-47E5-9517-5CD9855250D1}"/>
    <cellStyle name="Heading 2 4 7" xfId="29592" xr:uid="{BBCAC7A2-5E56-41CB-8E0F-82EEE47D1572}"/>
    <cellStyle name="Heading 2 4 8" xfId="29585" xr:uid="{2E828B6E-0053-4F7B-9B32-CCF8F6618649}"/>
    <cellStyle name="Heading 2 40" xfId="29593" xr:uid="{A4B19F00-F685-4529-AFE9-CF285FC9D888}"/>
    <cellStyle name="Heading 2 40 2" xfId="29594" xr:uid="{2474F78C-7045-40C7-8128-A6E9E6F5BD21}"/>
    <cellStyle name="Heading 2 40 2 2" xfId="29595" xr:uid="{F32AC89D-3254-4986-814E-E3DC19CD1783}"/>
    <cellStyle name="Heading 2 40 3" xfId="29596" xr:uid="{177BC538-AC6C-4E5B-8BE5-0F0B75533E49}"/>
    <cellStyle name="Heading 2 40 4" xfId="29597" xr:uid="{3AFD92A9-1802-4657-99F4-512805756526}"/>
    <cellStyle name="Heading 2 40 5" xfId="29598" xr:uid="{A4D68952-1724-4D92-9A1F-0F432F214608}"/>
    <cellStyle name="Heading 2 40 6" xfId="29599" xr:uid="{C562DF3B-A3AE-4AF7-B8BB-2A0CB1F90B76}"/>
    <cellStyle name="Heading 2 40 7" xfId="29600" xr:uid="{826CEBD2-059E-45E3-9998-B9EE86A7AA5E}"/>
    <cellStyle name="Heading 2 41" xfId="29601" xr:uid="{5B53F6D3-1DCB-470D-8857-988E940DB384}"/>
    <cellStyle name="Heading 2 41 2" xfId="29602" xr:uid="{5CB0FCEE-2593-466C-90B3-B6B353A33FB7}"/>
    <cellStyle name="Heading 2 41 2 2" xfId="29603" xr:uid="{AF3DB714-0987-4BC4-8E12-A07DCDC37404}"/>
    <cellStyle name="Heading 2 41 3" xfId="29604" xr:uid="{D1F2B02B-5685-4F74-A4BA-A5F039AEA7BA}"/>
    <cellStyle name="Heading 2 41 4" xfId="29605" xr:uid="{364E600F-489B-4E92-AC33-4B773028BF84}"/>
    <cellStyle name="Heading 2 41 5" xfId="29606" xr:uid="{BC523619-477B-41F8-B73A-8BDACC479B29}"/>
    <cellStyle name="Heading 2 41 6" xfId="29607" xr:uid="{A4DEC393-89D1-4148-BEAB-55DD705298E0}"/>
    <cellStyle name="Heading 2 41 7" xfId="29608" xr:uid="{9F3BD0DF-20BE-4CD3-826B-9A33347099EF}"/>
    <cellStyle name="Heading 2 42" xfId="29609" xr:uid="{280E1E87-E94C-47F0-84E2-B5F8199DF628}"/>
    <cellStyle name="Heading 2 42 2" xfId="29610" xr:uid="{8BCFF4FD-6548-46FC-A81A-70B1E77931D2}"/>
    <cellStyle name="Heading 2 42 2 2" xfId="29611" xr:uid="{20D7612F-34CE-4D7E-A4DD-C8665FFFDF89}"/>
    <cellStyle name="Heading 2 42 3" xfId="29612" xr:uid="{49F39A53-36B5-4A8A-8DBE-F8C00E040280}"/>
    <cellStyle name="Heading 2 42 4" xfId="29613" xr:uid="{B6237FAF-EFAA-4882-B9AB-B112910166DE}"/>
    <cellStyle name="Heading 2 42 5" xfId="29614" xr:uid="{3E5A017B-9056-43D5-B2F5-05CFF965F2EA}"/>
    <cellStyle name="Heading 2 42 6" xfId="29615" xr:uid="{60833FEF-2F60-44E1-93D7-B5957350554B}"/>
    <cellStyle name="Heading 2 42 7" xfId="29616" xr:uid="{09D9F0DA-580A-4BF6-B1A1-4D973A6952E5}"/>
    <cellStyle name="Heading 2 43" xfId="29617" xr:uid="{BEC506C7-6DED-4697-80A6-014AF4185A83}"/>
    <cellStyle name="Heading 2 43 2" xfId="29618" xr:uid="{B7AF17AE-FDA0-4724-9518-4415F8D7B587}"/>
    <cellStyle name="Heading 2 43 2 2" xfId="29619" xr:uid="{7779A565-E7CB-4393-A817-5E56418B9537}"/>
    <cellStyle name="Heading 2 43 3" xfId="29620" xr:uid="{4DE12F57-9B3E-44C1-9A6E-08B5009667E6}"/>
    <cellStyle name="Heading 2 43 4" xfId="29621" xr:uid="{2368CADD-3CDF-4126-AD02-EA663BCE2413}"/>
    <cellStyle name="Heading 2 43 5" xfId="29622" xr:uid="{FF451A0F-9648-48C4-9391-C9357DB071E9}"/>
    <cellStyle name="Heading 2 43 6" xfId="29623" xr:uid="{CF8FE43E-ED2A-40AC-AB13-4904280E123D}"/>
    <cellStyle name="Heading 2 43 7" xfId="29624" xr:uid="{502C4D14-AB81-4ED7-9576-7426F5B290E7}"/>
    <cellStyle name="Heading 2 44" xfId="29625" xr:uid="{4402302D-1BDC-4501-9E74-1BF92BC64ABF}"/>
    <cellStyle name="Heading 2 44 2" xfId="29626" xr:uid="{5C376081-85C6-4AB6-BD7C-77002A79D6E9}"/>
    <cellStyle name="Heading 2 44 2 2" xfId="29627" xr:uid="{0BF139CA-0A35-453F-B7B7-1EB490A40970}"/>
    <cellStyle name="Heading 2 44 3" xfId="29628" xr:uid="{FA66FEE1-8DDB-488D-BFE8-ADC2210F2036}"/>
    <cellStyle name="Heading 2 44 4" xfId="29629" xr:uid="{94803644-465F-4F87-B6D9-D14B49001BD1}"/>
    <cellStyle name="Heading 2 44 5" xfId="29630" xr:uid="{8DA131CC-AB2E-4519-AB7C-9034E7950EBA}"/>
    <cellStyle name="Heading 2 44 6" xfId="29631" xr:uid="{6CC1DD6B-D37A-45AD-BFAB-B6EEEE37DD60}"/>
    <cellStyle name="Heading 2 44 7" xfId="29632" xr:uid="{8F8E7143-8707-40BB-8918-0250F556C01D}"/>
    <cellStyle name="Heading 2 45" xfId="29633" xr:uid="{98331423-EA62-4F93-AA58-80C532806FF2}"/>
    <cellStyle name="Heading 2 45 2" xfId="29634" xr:uid="{236B97DB-4ADA-4171-8613-BF5FA98428D9}"/>
    <cellStyle name="Heading 2 45 2 2" xfId="29635" xr:uid="{B47B4340-F3C7-4ABD-9307-614C2BE1117D}"/>
    <cellStyle name="Heading 2 45 3" xfId="29636" xr:uid="{956E18B2-4F2E-476F-93BD-8639EFEF8F3B}"/>
    <cellStyle name="Heading 2 45 4" xfId="29637" xr:uid="{1EE55010-0E6C-4F82-902E-159D8614B290}"/>
    <cellStyle name="Heading 2 45 5" xfId="29638" xr:uid="{86F309DC-E709-4A3D-984E-E790D4B4CB5C}"/>
    <cellStyle name="Heading 2 45 6" xfId="29639" xr:uid="{447D04B0-4576-49E8-84D2-AFD4A1EC6E75}"/>
    <cellStyle name="Heading 2 45 7" xfId="29640" xr:uid="{795918FD-4004-46F0-8AD5-A96C43BA4E3E}"/>
    <cellStyle name="Heading 2 46" xfId="29641" xr:uid="{0D5990C9-09ED-4ABC-A48B-F97FF548DF47}"/>
    <cellStyle name="Heading 2 46 2" xfId="29642" xr:uid="{38794D9F-0B76-420A-95F3-C0AF5B6B003A}"/>
    <cellStyle name="Heading 2 46 2 2" xfId="29643" xr:uid="{9E7A1C43-72AE-4C89-8B75-ABFAA0FA2191}"/>
    <cellStyle name="Heading 2 46 3" xfId="29644" xr:uid="{339784A8-DDF8-423A-BAA2-7D56F82CA70F}"/>
    <cellStyle name="Heading 2 46 4" xfId="29645" xr:uid="{EC037629-0803-4D4C-AC1B-186041532C9B}"/>
    <cellStyle name="Heading 2 46 5" xfId="29646" xr:uid="{26FEABDB-598E-479D-95B7-881C8FBA9DFD}"/>
    <cellStyle name="Heading 2 46 6" xfId="29647" xr:uid="{ECCE931A-7A53-47E5-AC42-7159B09DB235}"/>
    <cellStyle name="Heading 2 46 7" xfId="29648" xr:uid="{1F904DDA-6633-4DE2-975F-3C4DF88EA8E5}"/>
    <cellStyle name="Heading 2 47" xfId="29649" xr:uid="{92CF49F4-E7AA-41D7-9A09-76E2CFE17930}"/>
    <cellStyle name="Heading 2 47 2" xfId="29650" xr:uid="{7231E232-1B1D-4E63-B953-F89036A50922}"/>
    <cellStyle name="Heading 2 47 2 2" xfId="29651" xr:uid="{5FA4167C-991A-4279-AA7B-48A9DFFA26EC}"/>
    <cellStyle name="Heading 2 47 3" xfId="29652" xr:uid="{85105E8A-307D-4DA2-A8F5-BC1A706D8542}"/>
    <cellStyle name="Heading 2 47 4" xfId="29653" xr:uid="{39517D75-B458-4F05-A780-3135F07C0994}"/>
    <cellStyle name="Heading 2 47 5" xfId="29654" xr:uid="{EBA9C3E5-A7D2-4C13-A395-7BA85F48613F}"/>
    <cellStyle name="Heading 2 47 6" xfId="29655" xr:uid="{4C838973-7CFE-495C-BB92-E20A8EE42F1C}"/>
    <cellStyle name="Heading 2 47 7" xfId="29656" xr:uid="{54FB4901-B0B3-444C-8B97-EE344DFE78DD}"/>
    <cellStyle name="Heading 2 48" xfId="29657" xr:uid="{E19E6894-C91C-4732-8511-720B36454C69}"/>
    <cellStyle name="Heading 2 48 2" xfId="29658" xr:uid="{732D703E-8BC3-493D-B833-DE7B91EC0007}"/>
    <cellStyle name="Heading 2 48 2 2" xfId="29659" xr:uid="{6EDABE13-4A8F-4E03-A9BA-6E4D2AB18063}"/>
    <cellStyle name="Heading 2 48 3" xfId="29660" xr:uid="{6BE60849-3633-4FB7-99A0-96614E83CB03}"/>
    <cellStyle name="Heading 2 48 4" xfId="29661" xr:uid="{D36EE9D7-F74D-43B6-B0DD-DD0E5225AE17}"/>
    <cellStyle name="Heading 2 48 5" xfId="29662" xr:uid="{51779A36-4B78-41E6-8086-9BD90A3F65B0}"/>
    <cellStyle name="Heading 2 48 6" xfId="29663" xr:uid="{A674E53F-24C6-4EB8-9B0D-6CB140632674}"/>
    <cellStyle name="Heading 2 48 7" xfId="29664" xr:uid="{BB475040-6498-4CCB-A2E9-F4B979863F8A}"/>
    <cellStyle name="Heading 2 49" xfId="29665" xr:uid="{F0F1964E-7F03-44F7-A941-944E0FB91E24}"/>
    <cellStyle name="Heading 2 49 2" xfId="29666" xr:uid="{7ABE9F57-7632-4445-A125-461E46EC46D9}"/>
    <cellStyle name="Heading 2 49 2 2" xfId="29667" xr:uid="{B0045E86-E95B-4804-9841-A8B8BCA4E5DC}"/>
    <cellStyle name="Heading 2 49 3" xfId="29668" xr:uid="{8A4B4CA0-076B-48E0-B85A-7F16F09F160F}"/>
    <cellStyle name="Heading 2 49 4" xfId="29669" xr:uid="{86A061F8-AC34-4450-8BBE-BCC97D330F8D}"/>
    <cellStyle name="Heading 2 49 5" xfId="29670" xr:uid="{8D253109-144A-4DD0-9603-B2191540A876}"/>
    <cellStyle name="Heading 2 49 6" xfId="29671" xr:uid="{5D22B6E5-A120-42B9-9DF2-77885F01F76E}"/>
    <cellStyle name="Heading 2 49 7" xfId="29672" xr:uid="{38107C45-C498-4CF4-8218-7A78FF08EAF4}"/>
    <cellStyle name="Heading 2 5" xfId="29673" xr:uid="{EE12C4AD-E143-4C77-9CCC-2BCA90C442AB}"/>
    <cellStyle name="Heading 2 5 2" xfId="29674" xr:uid="{D3544403-B123-40AB-8C0B-BD120FE66956}"/>
    <cellStyle name="Heading 2 5 2 2" xfId="29675" xr:uid="{B28DF430-99A9-489A-A019-2CA61CF7516C}"/>
    <cellStyle name="Heading 2 5 3" xfId="29676" xr:uid="{EC16DB6E-E9F9-4566-88A7-751C3FFCC5FC}"/>
    <cellStyle name="Heading 2 5 4" xfId="29677" xr:uid="{9C70C72E-81F4-47D8-A5CB-939E0628992C}"/>
    <cellStyle name="Heading 2 5 5" xfId="29678" xr:uid="{9EE52F34-5065-4E0D-914D-572197D12516}"/>
    <cellStyle name="Heading 2 5 6" xfId="29679" xr:uid="{0FB15386-FC5D-481B-A5BB-4201CE154A31}"/>
    <cellStyle name="Heading 2 5 7" xfId="29680" xr:uid="{89E15953-DF8A-4689-B1B5-91310EA9E688}"/>
    <cellStyle name="Heading 2 50" xfId="29681" xr:uid="{DD07A01C-3C82-4EF7-9B39-819E703FB8E0}"/>
    <cellStyle name="Heading 2 50 2" xfId="29682" xr:uid="{E70B685E-E396-493B-B9DC-7586DDF4F02B}"/>
    <cellStyle name="Heading 2 50 2 2" xfId="29683" xr:uid="{AF44B483-5B00-4451-A03B-986F59889EF1}"/>
    <cellStyle name="Heading 2 50 3" xfId="29684" xr:uid="{FD8B9F22-87E7-4324-8E94-C290BF8DBF0F}"/>
    <cellStyle name="Heading 2 50 4" xfId="29685" xr:uid="{825F67D0-31A4-4E7D-A594-65A1FE31A132}"/>
    <cellStyle name="Heading 2 50 5" xfId="29686" xr:uid="{FCA11474-6DAC-47F1-A4A3-78059DBF11A4}"/>
    <cellStyle name="Heading 2 50 6" xfId="29687" xr:uid="{4A61CF0D-2A7F-4DAF-8CBA-284440FFEC0C}"/>
    <cellStyle name="Heading 2 50 7" xfId="29688" xr:uid="{A59090A5-9D06-416D-9F15-5681977B4FF0}"/>
    <cellStyle name="Heading 2 51" xfId="29689" xr:uid="{4768DC7D-8C22-4605-8207-13F79AEC06D7}"/>
    <cellStyle name="Heading 2 51 2" xfId="29690" xr:uid="{0632F2CE-AF87-4F6F-BAF2-6755334D7B66}"/>
    <cellStyle name="Heading 2 51 2 2" xfId="29691" xr:uid="{1AAB913E-C3F0-44E8-BF2B-82DE044C0992}"/>
    <cellStyle name="Heading 2 51 3" xfId="29692" xr:uid="{D31646F3-7732-4272-BF09-BC05E914064C}"/>
    <cellStyle name="Heading 2 51 4" xfId="29693" xr:uid="{E836BE7F-AD39-4C74-892A-F9489B19315C}"/>
    <cellStyle name="Heading 2 51 5" xfId="29694" xr:uid="{45845E78-44C2-4651-9572-C8AB995A1766}"/>
    <cellStyle name="Heading 2 51 6" xfId="29695" xr:uid="{FEF6747E-3396-4B37-B4BF-97C8A0D6BD61}"/>
    <cellStyle name="Heading 2 51 7" xfId="29696" xr:uid="{4E6FEC93-276D-45A2-8D0D-3AFBB3B60C07}"/>
    <cellStyle name="Heading 2 52" xfId="29697" xr:uid="{F1A032F6-4851-4325-92B1-4814A86F27DE}"/>
    <cellStyle name="Heading 2 52 2" xfId="29698" xr:uid="{D6FFED8D-26C2-49C7-A8C9-443E1B902DEB}"/>
    <cellStyle name="Heading 2 52 2 2" xfId="29699" xr:uid="{EB9E2DC6-753F-49FB-AEE0-3E833059849D}"/>
    <cellStyle name="Heading 2 52 3" xfId="29700" xr:uid="{E3E063B7-C11D-48AF-BFB3-7D9C8638475C}"/>
    <cellStyle name="Heading 2 52 4" xfId="29701" xr:uid="{EDCCEAC3-B809-4BBB-A08C-74B4F80215DE}"/>
    <cellStyle name="Heading 2 52 5" xfId="29702" xr:uid="{00D7098B-124D-4013-B80C-41B1A4E29B60}"/>
    <cellStyle name="Heading 2 52 6" xfId="29703" xr:uid="{F919D673-66AE-4B1C-B5A8-C3A58F2CC073}"/>
    <cellStyle name="Heading 2 52 7" xfId="29704" xr:uid="{6001859D-A769-44B2-806B-34FE2E41B01A}"/>
    <cellStyle name="Heading 2 53" xfId="29705" xr:uid="{B625B475-4F2D-424A-A777-50480D72D07F}"/>
    <cellStyle name="Heading 2 53 2" xfId="29706" xr:uid="{5D941970-82A8-43FF-9900-9D09EF4BE72C}"/>
    <cellStyle name="Heading 2 53 2 2" xfId="29707" xr:uid="{370E2D50-EBD7-4496-8642-B5AF6FB0B838}"/>
    <cellStyle name="Heading 2 53 3" xfId="29708" xr:uid="{19683B6D-C0CA-4C12-821E-C9EA666617FF}"/>
    <cellStyle name="Heading 2 53 4" xfId="29709" xr:uid="{A4AD98E8-97C6-48DE-A9B9-F63A6B8543DB}"/>
    <cellStyle name="Heading 2 53 5" xfId="29710" xr:uid="{E3182610-B514-4413-8B6D-440648FBED71}"/>
    <cellStyle name="Heading 2 53 6" xfId="29711" xr:uid="{2A855664-1F75-43F7-8B82-E4B9242F24AD}"/>
    <cellStyle name="Heading 2 53 7" xfId="29712" xr:uid="{CD03FCD2-78A1-4393-B991-1311E0858B4B}"/>
    <cellStyle name="Heading 2 54" xfId="29713" xr:uid="{117C67D2-CCF7-466E-A02C-389DBC40649F}"/>
    <cellStyle name="Heading 2 54 2" xfId="29714" xr:uid="{D3050D48-DA68-42B7-A558-82BC8B365723}"/>
    <cellStyle name="Heading 2 54 2 2" xfId="29715" xr:uid="{7B068E99-ABC9-4E08-9748-EF0C522B3DD1}"/>
    <cellStyle name="Heading 2 54 3" xfId="29716" xr:uid="{B492BF44-7F75-423B-BCF9-112EF0BCA29F}"/>
    <cellStyle name="Heading 2 54 4" xfId="29717" xr:uid="{78528BD7-1181-4613-ABA1-F32A88A0F1A3}"/>
    <cellStyle name="Heading 2 54 5" xfId="29718" xr:uid="{842C6A05-9D31-4D94-9126-2BB535820521}"/>
    <cellStyle name="Heading 2 54 6" xfId="29719" xr:uid="{486EA072-5429-499A-9741-08F09EE2E9A1}"/>
    <cellStyle name="Heading 2 54 7" xfId="29720" xr:uid="{DAC470DC-4C24-4272-BC60-0BFB39247755}"/>
    <cellStyle name="Heading 2 55" xfId="29721" xr:uid="{BC70B0C4-6C57-417D-A190-1F572A4D3E30}"/>
    <cellStyle name="Heading 2 55 2" xfId="29722" xr:uid="{664C2D8C-52AD-4FA2-9C3B-4170A0B3BFCE}"/>
    <cellStyle name="Heading 2 55 3" xfId="29723" xr:uid="{332E8658-D7B6-449C-8A4F-CFA6A35CFE78}"/>
    <cellStyle name="Heading 2 55 4" xfId="29724" xr:uid="{7844EDEC-55EC-44A8-A025-E3CCF608CAC7}"/>
    <cellStyle name="Heading 2 55 5" xfId="29725" xr:uid="{A83732BE-0520-4E85-A4E9-4757D5F49CCA}"/>
    <cellStyle name="Heading 2 55 6" xfId="29726" xr:uid="{FE30709F-C593-4FA8-8DE5-4745C6C052FB}"/>
    <cellStyle name="Heading 2 55 7" xfId="29727" xr:uid="{A8A69321-0536-4983-8CD9-B130208991C8}"/>
    <cellStyle name="Heading 2 56" xfId="29728" xr:uid="{77E9C679-B0F4-4C57-90C4-A59918DB6A27}"/>
    <cellStyle name="Heading 2 56 2" xfId="29729" xr:uid="{C9EF0871-5DBD-4B9A-B8B4-A3374E6D2BED}"/>
    <cellStyle name="Heading 2 57" xfId="29730" xr:uid="{7AD4A325-D7C0-4C14-9F47-4A408ABB5AB3}"/>
    <cellStyle name="Heading 2 58" xfId="29731" xr:uid="{3D8FCF05-CE82-4996-8A67-35788A88D705}"/>
    <cellStyle name="Heading 2 59" xfId="29732" xr:uid="{51DED9D8-7686-4E28-966F-3C71C689A3A9}"/>
    <cellStyle name="Heading 2 6" xfId="29733" xr:uid="{3274903A-AD84-4AE8-BBB7-BBC4BA51EE84}"/>
    <cellStyle name="Heading 2 6 2" xfId="29734" xr:uid="{FE4B8902-1CDE-47FB-9783-15EF3DA9BF6E}"/>
    <cellStyle name="Heading 2 6 2 2" xfId="29735" xr:uid="{5AF41A12-F938-43E5-8F34-9CAD31C0831C}"/>
    <cellStyle name="Heading 2 6 3" xfId="29736" xr:uid="{2A92B0CC-C100-481C-8F87-BB2702B16DFF}"/>
    <cellStyle name="Heading 2 6 4" xfId="29737" xr:uid="{223DA9D1-22C4-436F-AC73-8EFF11C98903}"/>
    <cellStyle name="Heading 2 6 5" xfId="29738" xr:uid="{4CF2FD32-C87A-4231-BF14-75770CDBC5ED}"/>
    <cellStyle name="Heading 2 6 6" xfId="29739" xr:uid="{9BDDCCAB-2DE4-4D8F-8EC0-E975D90A1D70}"/>
    <cellStyle name="Heading 2 6 7" xfId="29740" xr:uid="{4747464C-4416-4C99-882A-A1C900789DE4}"/>
    <cellStyle name="Heading 2 60" xfId="29741" xr:uid="{C535261A-F74B-44D2-9C3F-3DFEAE507C8B}"/>
    <cellStyle name="Heading 2 61" xfId="29742" xr:uid="{9F72B73F-7385-49DB-A0EA-286163170547}"/>
    <cellStyle name="Heading 2 62" xfId="29743" xr:uid="{BF437694-8A63-42A8-B88C-EE9B5E754514}"/>
    <cellStyle name="Heading 2 62 2" xfId="29744" xr:uid="{4215BFAC-CA3D-4B6E-9DA5-E06B0A481785}"/>
    <cellStyle name="Heading 2 62 3" xfId="29745" xr:uid="{74A1730B-B2CF-4186-B5DD-12A524AF7AA7}"/>
    <cellStyle name="Heading 2 62 4" xfId="29746" xr:uid="{0A076C20-D8A1-4AAB-B9C6-D07077651AE4}"/>
    <cellStyle name="Heading 2 62 5" xfId="29747" xr:uid="{BED07437-1ED8-4E19-9E56-AC009800AE55}"/>
    <cellStyle name="Heading 2 62 6" xfId="29748" xr:uid="{533A4DD4-7D48-4515-9B67-DE06275D0EB7}"/>
    <cellStyle name="Heading 2 63" xfId="29749" xr:uid="{443FD1E0-BED0-4A9B-B5D9-5863E8AE5EB0}"/>
    <cellStyle name="Heading 2 63 2" xfId="29750" xr:uid="{9CC55171-64EB-4649-9EAC-9BD2A1732639}"/>
    <cellStyle name="Heading 2 63 3" xfId="29751" xr:uid="{CF21483E-BE93-4BD4-AAFB-DD3A773F85C1}"/>
    <cellStyle name="Heading 2 63 4" xfId="29752" xr:uid="{0A4C029C-5E68-4245-9BB5-0C1664911BC1}"/>
    <cellStyle name="Heading 2 63 5" xfId="29753" xr:uid="{3B8222F5-CBB3-406A-9D04-186E9F68FE64}"/>
    <cellStyle name="Heading 2 63 6" xfId="29754" xr:uid="{3FCA46A4-4645-418E-BE98-CDB90C475C42}"/>
    <cellStyle name="Heading 2 64" xfId="29755" xr:uid="{2B442D9D-A7D7-484B-B279-983C53B2D410}"/>
    <cellStyle name="Heading 2 65" xfId="29756" xr:uid="{C618DB3D-E913-420C-A622-F5DC3A5FE9FE}"/>
    <cellStyle name="Heading 2 66" xfId="29757" xr:uid="{F35EA92A-0CF9-445C-9FCA-77FC10D66C5D}"/>
    <cellStyle name="Heading 2 67" xfId="29758" xr:uid="{3A09DD32-FEF1-4C7B-B116-C74EB225D71B}"/>
    <cellStyle name="Heading 2 68" xfId="29759" xr:uid="{ABEE1CA1-22BB-48BC-B403-C3EDD6A59DCB}"/>
    <cellStyle name="Heading 2 69" xfId="29760" xr:uid="{82EEDBE5-F334-4572-858A-BB42EBF8A212}"/>
    <cellStyle name="Heading 2 7" xfId="29761" xr:uid="{65344306-0066-4F4D-A5DA-C811E83C6A40}"/>
    <cellStyle name="Heading 2 7 2" xfId="29762" xr:uid="{6C98E774-4C13-4CCD-AEC5-E30951075076}"/>
    <cellStyle name="Heading 2 7 2 2" xfId="29763" xr:uid="{584721BB-DF1F-4CCA-83E9-CC1646331F35}"/>
    <cellStyle name="Heading 2 7 3" xfId="29764" xr:uid="{429221C0-AFCC-4E26-8A79-5631D671B91A}"/>
    <cellStyle name="Heading 2 7 4" xfId="29765" xr:uid="{261AB60E-B10D-4FF5-831F-65B6EA2A06C1}"/>
    <cellStyle name="Heading 2 7 5" xfId="29766" xr:uid="{1646C5CD-D0FA-47E4-AC5C-5337DE5F3B16}"/>
    <cellStyle name="Heading 2 7 6" xfId="29767" xr:uid="{A6419C37-6345-43AC-BDA3-1864625464EF}"/>
    <cellStyle name="Heading 2 7 7" xfId="29768" xr:uid="{370EAB4A-B7F9-4614-B38F-E3FF063960EB}"/>
    <cellStyle name="Heading 2 70" xfId="29769" xr:uid="{D35CA3C8-82EB-46D1-A76D-4A50D73D2C7B}"/>
    <cellStyle name="Heading 2 71" xfId="29770" xr:uid="{DF845CFC-AC9B-45DF-A007-F5F2E7428107}"/>
    <cellStyle name="Heading 2 8" xfId="29771" xr:uid="{7D828C0D-EE52-48C2-96BA-B7AFFC63E27F}"/>
    <cellStyle name="Heading 2 8 2" xfId="29772" xr:uid="{04EFD8CB-ECB9-4D2F-B315-BD67D185F6FC}"/>
    <cellStyle name="Heading 2 8 2 2" xfId="29773" xr:uid="{7FB1D51B-CCAE-494D-9BC5-289AB419494E}"/>
    <cellStyle name="Heading 2 8 3" xfId="29774" xr:uid="{71D4BEB9-4AAE-4E0A-B456-FA4DC4A94B60}"/>
    <cellStyle name="Heading 2 8 4" xfId="29775" xr:uid="{A4E3C64F-99AA-4669-A762-590692301A83}"/>
    <cellStyle name="Heading 2 8 5" xfId="29776" xr:uid="{26E2715C-B29C-4F73-9B14-455841AD9497}"/>
    <cellStyle name="Heading 2 8 6" xfId="29777" xr:uid="{0E01CE74-41ED-45AF-B6DD-04525D7FCF20}"/>
    <cellStyle name="Heading 2 8 7" xfId="29778" xr:uid="{094F6FAB-F208-4DEF-ADDC-EE84F1C329F1}"/>
    <cellStyle name="Heading 2 9" xfId="29779" xr:uid="{F39810AF-9466-44AE-9EFA-CE587719F69F}"/>
    <cellStyle name="Heading 2 9 2" xfId="29780" xr:uid="{B993CBFA-3F57-49C9-A2FC-802FB658AE08}"/>
    <cellStyle name="Heading 2 9 2 2" xfId="29781" xr:uid="{6D2885FA-5F49-4DF4-BC79-840789356EB3}"/>
    <cellStyle name="Heading 2 9 3" xfId="29782" xr:uid="{1F070FE8-1CAF-44C2-8D97-81C091BA61E6}"/>
    <cellStyle name="Heading 2 9 4" xfId="29783" xr:uid="{880A1B9D-15A6-4471-83D7-A36E263DDCF9}"/>
    <cellStyle name="Heading 2 9 5" xfId="29784" xr:uid="{EE6281F8-C4CC-4298-B8C0-5ED41E7605E6}"/>
    <cellStyle name="Heading 2 9 6" xfId="29785" xr:uid="{53CFA4D8-763F-4E1A-AFCC-DAEAD8DC889C}"/>
    <cellStyle name="Heading 2 9 7" xfId="29786" xr:uid="{343E1ABC-3B18-43B6-A9F4-5F0399EE5D63}"/>
    <cellStyle name="Heading 3" xfId="13" builtinId="18" customBuiltin="1"/>
    <cellStyle name="Heading 3 10" xfId="29787" xr:uid="{1CA8D3ED-F743-4EFE-9E80-42E2AD32FF72}"/>
    <cellStyle name="Heading 3 10 2" xfId="29788" xr:uid="{0E38042F-9FCE-4247-917A-0825874C5EF8}"/>
    <cellStyle name="Heading 3 10 2 2" xfId="29789" xr:uid="{B0BA35B9-93F3-4D5E-9C04-DFE7540863EB}"/>
    <cellStyle name="Heading 3 10 3" xfId="29790" xr:uid="{C6445434-DB9A-42E5-AF16-BDAD4E1FA8B0}"/>
    <cellStyle name="Heading 3 10 4" xfId="29791" xr:uid="{25D045A4-9A71-4F02-BA38-733959C3FBB4}"/>
    <cellStyle name="Heading 3 10 5" xfId="29792" xr:uid="{14F1B411-8B66-40E7-BA20-A3ADEE60061E}"/>
    <cellStyle name="Heading 3 10 6" xfId="29793" xr:uid="{AA003628-FE39-48C3-B1F8-B177D18EA9F7}"/>
    <cellStyle name="Heading 3 10 7" xfId="29794" xr:uid="{84215D80-1F45-4EA1-B8A3-EF5A768BA879}"/>
    <cellStyle name="Heading 3 11" xfId="29795" xr:uid="{86CAF3CD-A66E-4B9F-9C3D-74C31FCE51F2}"/>
    <cellStyle name="Heading 3 11 2" xfId="29796" xr:uid="{4A189F4C-4BEB-4DCD-8D3B-E9A466203425}"/>
    <cellStyle name="Heading 3 11 2 2" xfId="29797" xr:uid="{CA9C93E2-AC5A-4BC2-A203-8D3BF0FD989C}"/>
    <cellStyle name="Heading 3 11 3" xfId="29798" xr:uid="{7033BB98-7614-4D8F-A24C-EB42BE30DE24}"/>
    <cellStyle name="Heading 3 11 4" xfId="29799" xr:uid="{B8D2F908-95CD-48E3-BFA6-1142A691E69E}"/>
    <cellStyle name="Heading 3 11 5" xfId="29800" xr:uid="{F0AE1E72-457B-4137-ADFA-F45E6286E5C3}"/>
    <cellStyle name="Heading 3 11 6" xfId="29801" xr:uid="{256422A3-968B-4BFB-BA9E-979FFBEE5F2A}"/>
    <cellStyle name="Heading 3 11 7" xfId="29802" xr:uid="{20D42DC9-F7C8-477C-BFCD-E4EA26BBB219}"/>
    <cellStyle name="Heading 3 12" xfId="29803" xr:uid="{55EB9E07-4858-4503-8A22-FBAD28044199}"/>
    <cellStyle name="Heading 3 12 2" xfId="29804" xr:uid="{8C971FBC-77DF-4AB4-9FEB-FBE0566E09BB}"/>
    <cellStyle name="Heading 3 12 2 2" xfId="29805" xr:uid="{36E78A92-E8D9-48D1-B684-A47711503A0D}"/>
    <cellStyle name="Heading 3 12 3" xfId="29806" xr:uid="{4D2A59CD-9868-4E84-B82B-FAF76E42131E}"/>
    <cellStyle name="Heading 3 12 4" xfId="29807" xr:uid="{761A33FE-1BAE-4304-8592-FF7408BAD9A2}"/>
    <cellStyle name="Heading 3 12 5" xfId="29808" xr:uid="{7CCC5A06-D9F7-493A-8DE1-7932100AC1CD}"/>
    <cellStyle name="Heading 3 12 6" xfId="29809" xr:uid="{926EEDE7-A642-47CB-8F1F-E3FD023936EB}"/>
    <cellStyle name="Heading 3 12 7" xfId="29810" xr:uid="{53A7A206-6FB8-49DF-A7ED-B97999CE1DB2}"/>
    <cellStyle name="Heading 3 13" xfId="29811" xr:uid="{B25D2B43-F409-4244-AEC8-4C8525CB1963}"/>
    <cellStyle name="Heading 3 13 2" xfId="29812" xr:uid="{F82A94B3-23D3-4E04-9D1C-263D62649B44}"/>
    <cellStyle name="Heading 3 13 2 2" xfId="29813" xr:uid="{C65E5B39-B9C9-4F0F-A79B-ED92524DC9F2}"/>
    <cellStyle name="Heading 3 13 3" xfId="29814" xr:uid="{95C8482C-A394-4C42-8366-3F9EAA534593}"/>
    <cellStyle name="Heading 3 13 4" xfId="29815" xr:uid="{A5F9A80C-33DA-4FAE-A724-4CD95E56B30E}"/>
    <cellStyle name="Heading 3 13 5" xfId="29816" xr:uid="{9DBDA10E-D4A2-4B4C-9D6B-736360477BC1}"/>
    <cellStyle name="Heading 3 13 6" xfId="29817" xr:uid="{832F9233-92BE-4814-8F1E-1724E4E6B88E}"/>
    <cellStyle name="Heading 3 13 7" xfId="29818" xr:uid="{71ECA591-4816-4AA5-A4E4-59901243AB47}"/>
    <cellStyle name="Heading 3 14" xfId="29819" xr:uid="{34FD6AD3-2D36-4CD6-9F13-106CEE67DF8F}"/>
    <cellStyle name="Heading 3 14 2" xfId="29820" xr:uid="{25E311B5-8E05-47A1-BBC2-6AE2CA017CDA}"/>
    <cellStyle name="Heading 3 14 2 2" xfId="29821" xr:uid="{4FBE07F2-9D3E-4E06-913B-809C44C6826E}"/>
    <cellStyle name="Heading 3 14 3" xfId="29822" xr:uid="{6AA2D51A-DBB9-4198-B520-5E9DDEB2E4F1}"/>
    <cellStyle name="Heading 3 14 4" xfId="29823" xr:uid="{BB41D33D-E20B-4832-B22D-7A39B89A51CB}"/>
    <cellStyle name="Heading 3 14 5" xfId="29824" xr:uid="{3DF035CB-E362-4F4B-AAA2-862255EA7FD4}"/>
    <cellStyle name="Heading 3 14 6" xfId="29825" xr:uid="{29B40AD7-CE87-4585-900C-EDF051897214}"/>
    <cellStyle name="Heading 3 14 7" xfId="29826" xr:uid="{F94F2D39-0DD3-47B5-80F6-EB36F84B457C}"/>
    <cellStyle name="Heading 3 15" xfId="29827" xr:uid="{55674A0F-82B7-47CB-9AFA-16AD22164FE2}"/>
    <cellStyle name="Heading 3 15 2" xfId="29828" xr:uid="{19A5672F-3A9D-4836-9986-0C7C246CDAC1}"/>
    <cellStyle name="Heading 3 15 2 2" xfId="29829" xr:uid="{4AF5A30D-867A-49D6-9FF2-9EAEA2A76837}"/>
    <cellStyle name="Heading 3 15 3" xfId="29830" xr:uid="{318D1079-941F-4D85-B46B-5F5C7CAA328A}"/>
    <cellStyle name="Heading 3 15 4" xfId="29831" xr:uid="{3A29A582-AD5A-4227-B500-DBD25E78134F}"/>
    <cellStyle name="Heading 3 15 5" xfId="29832" xr:uid="{5617CF13-47EE-4523-AC7C-7F318757C2E1}"/>
    <cellStyle name="Heading 3 15 6" xfId="29833" xr:uid="{32BCFFBE-07D7-4D9D-B5D6-6651B0CD2B3E}"/>
    <cellStyle name="Heading 3 15 7" xfId="29834" xr:uid="{4082718C-4D4A-48E1-840F-8685B8CB752F}"/>
    <cellStyle name="Heading 3 16" xfId="29835" xr:uid="{BB9C3427-F6CD-481E-9BDB-9F24ADB964C3}"/>
    <cellStyle name="Heading 3 16 2" xfId="29836" xr:uid="{76C77F6B-2B11-406B-A96D-D2A4A4FF96DE}"/>
    <cellStyle name="Heading 3 16 2 2" xfId="29837" xr:uid="{2E580B17-D652-4FF9-936E-82663FAB140B}"/>
    <cellStyle name="Heading 3 16 3" xfId="29838" xr:uid="{D884343A-C2D7-4192-A60F-814C693A22A0}"/>
    <cellStyle name="Heading 3 16 4" xfId="29839" xr:uid="{F7AC8C89-AB06-4044-AF82-D05543BF8E04}"/>
    <cellStyle name="Heading 3 16 5" xfId="29840" xr:uid="{40F94974-EC51-4FF7-98F8-C5F732D4E18E}"/>
    <cellStyle name="Heading 3 16 6" xfId="29841" xr:uid="{D3DA9120-A625-40F6-8549-C4FD8AD08DAE}"/>
    <cellStyle name="Heading 3 16 7" xfId="29842" xr:uid="{34FD194E-B44E-43DA-9810-744EAB50F734}"/>
    <cellStyle name="Heading 3 17" xfId="29843" xr:uid="{65B2E3A7-B324-4754-9C53-F13945E4FCE4}"/>
    <cellStyle name="Heading 3 17 2" xfId="29844" xr:uid="{A937E210-18C7-4233-BEE9-20907F8EFA07}"/>
    <cellStyle name="Heading 3 17 2 2" xfId="29845" xr:uid="{574256A4-1937-44A2-AB79-E30AB95D11F4}"/>
    <cellStyle name="Heading 3 17 3" xfId="29846" xr:uid="{AC02926A-7AF1-46E6-B735-56EFC82E9EC0}"/>
    <cellStyle name="Heading 3 17 4" xfId="29847" xr:uid="{6C43EC2B-D9C6-4326-AA88-A2EAE50CDE68}"/>
    <cellStyle name="Heading 3 17 5" xfId="29848" xr:uid="{DAFB4B64-E5AE-4268-B5F2-3102016F9C3B}"/>
    <cellStyle name="Heading 3 17 6" xfId="29849" xr:uid="{ED6111F4-38A1-472F-941A-662E7F989E75}"/>
    <cellStyle name="Heading 3 17 7" xfId="29850" xr:uid="{64F0030D-FFD2-4302-8449-E5DB4EFD0462}"/>
    <cellStyle name="Heading 3 18" xfId="29851" xr:uid="{3369934B-B324-4D5F-A12A-02798983D12B}"/>
    <cellStyle name="Heading 3 18 2" xfId="29852" xr:uid="{C2B11E68-0A13-4441-9BA9-0CAE2E910A90}"/>
    <cellStyle name="Heading 3 18 2 2" xfId="29853" xr:uid="{096BC464-AF7D-441B-A18A-61F926C12C1D}"/>
    <cellStyle name="Heading 3 18 3" xfId="29854" xr:uid="{F54B2DCD-61FD-429C-91CC-1EDCDA993D6F}"/>
    <cellStyle name="Heading 3 18 4" xfId="29855" xr:uid="{430A1894-B558-457B-A9F2-89948642C4B0}"/>
    <cellStyle name="Heading 3 18 5" xfId="29856" xr:uid="{A7A990A7-9A27-4275-8555-CCF70C63F63F}"/>
    <cellStyle name="Heading 3 18 6" xfId="29857" xr:uid="{C0F10E31-32E0-4F43-97BE-31712E7AB1F3}"/>
    <cellStyle name="Heading 3 18 7" xfId="29858" xr:uid="{656567CE-7F30-494F-A7C6-F38FB51D7898}"/>
    <cellStyle name="Heading 3 19" xfId="29859" xr:uid="{B5131609-3BA9-490C-9339-F07BBA42B273}"/>
    <cellStyle name="Heading 3 19 2" xfId="29860" xr:uid="{90EA39BC-3C92-4E75-9D10-008C26F76563}"/>
    <cellStyle name="Heading 3 19 2 2" xfId="29861" xr:uid="{7FF01D39-BEA9-4EAC-B0BC-D797251A832E}"/>
    <cellStyle name="Heading 3 19 3" xfId="29862" xr:uid="{1110EFBD-A6A0-42A5-B712-7E38D42B7AC9}"/>
    <cellStyle name="Heading 3 19 4" xfId="29863" xr:uid="{45604B1B-9BBF-403B-AEEA-29317CD0B8AD}"/>
    <cellStyle name="Heading 3 19 5" xfId="29864" xr:uid="{98CACAD4-5CA5-4671-8A17-907B041676D3}"/>
    <cellStyle name="Heading 3 19 6" xfId="29865" xr:uid="{6AE5016D-6B5F-49D7-8757-F326FE2BC6AF}"/>
    <cellStyle name="Heading 3 19 7" xfId="29866" xr:uid="{148BB2B1-1D5C-41F0-94C1-3E369B46E7B2}"/>
    <cellStyle name="Heading 3 2" xfId="386" xr:uid="{E9FA5DAC-4C26-4779-AB18-7FD2C70946AF}"/>
    <cellStyle name="Heading 3 2 10" xfId="37765" xr:uid="{38923343-32F9-4450-AF70-BE1E4F049C92}"/>
    <cellStyle name="Heading 3 2 11" xfId="5485" xr:uid="{B4E69200-AA42-4BF2-AFA6-50DB4254D94F}"/>
    <cellStyle name="Heading 3 2 2" xfId="29868" xr:uid="{6AF8301B-8BB6-4FCF-A0C0-DF8E711F711A}"/>
    <cellStyle name="Heading 3 2 2 2" xfId="29869" xr:uid="{9668C32F-5D19-42DD-8545-FDA861C689BC}"/>
    <cellStyle name="Heading 3 2 3" xfId="29870" xr:uid="{AEFBE254-4540-4998-8AC7-40D58EB6E436}"/>
    <cellStyle name="Heading 3 2 4" xfId="29871" xr:uid="{A9D55C65-B329-476C-BF92-362D03D2458B}"/>
    <cellStyle name="Heading 3 2 5" xfId="29872" xr:uid="{C71EB207-4484-4C2B-877B-5CCFB5EF780C}"/>
    <cellStyle name="Heading 3 2 6" xfId="29873" xr:uid="{F17E3A1E-3A8D-491D-B092-8C519F71F532}"/>
    <cellStyle name="Heading 3 2 7" xfId="29874" xr:uid="{FEE365C3-DA9C-4762-A37F-E67A573BF6C6}"/>
    <cellStyle name="Heading 3 2 8" xfId="29875" xr:uid="{2ED37D9C-C4DE-48C9-8F56-4C55915243B5}"/>
    <cellStyle name="Heading 3 2 9" xfId="29867" xr:uid="{3318617B-FFD3-40A0-854B-B321C6B32C23}"/>
    <cellStyle name="Heading 3 20" xfId="29876" xr:uid="{491C93E6-08BA-40C5-A3D7-AAD8D86EE52C}"/>
    <cellStyle name="Heading 3 20 2" xfId="29877" xr:uid="{D050AE49-21C4-4160-93D0-DE1F709FE38E}"/>
    <cellStyle name="Heading 3 20 2 2" xfId="29878" xr:uid="{0EE4E93D-4F9F-4BB7-AE5E-87EB4207F8CD}"/>
    <cellStyle name="Heading 3 20 3" xfId="29879" xr:uid="{F89AD2D7-B3AC-4E85-9BCB-91EB883FA4CE}"/>
    <cellStyle name="Heading 3 20 4" xfId="29880" xr:uid="{C2101D73-7B00-426E-B172-BE272FFA24B2}"/>
    <cellStyle name="Heading 3 20 5" xfId="29881" xr:uid="{00D1E219-42D7-4756-8C3B-3B84AC0715FB}"/>
    <cellStyle name="Heading 3 20 6" xfId="29882" xr:uid="{A0383538-DD7F-4AE9-95E4-6C8E4F6412E1}"/>
    <cellStyle name="Heading 3 20 7" xfId="29883" xr:uid="{BDD62FF5-4528-487C-AC3D-295EF81E2638}"/>
    <cellStyle name="Heading 3 21" xfId="29884" xr:uid="{85E1563C-130D-4F30-91FA-E4471E98FE46}"/>
    <cellStyle name="Heading 3 21 2" xfId="29885" xr:uid="{A1F24645-64ED-4002-8EBC-6E795B1E080C}"/>
    <cellStyle name="Heading 3 21 2 2" xfId="29886" xr:uid="{4DA9BA89-50CD-4C44-BC01-A250F8266F37}"/>
    <cellStyle name="Heading 3 21 3" xfId="29887" xr:uid="{E56D12A7-0899-4E54-AB65-0E2AD6D4986D}"/>
    <cellStyle name="Heading 3 21 4" xfId="29888" xr:uid="{76A7D72D-C762-44FB-92B1-3B075B247131}"/>
    <cellStyle name="Heading 3 21 5" xfId="29889" xr:uid="{E59FE27F-38A9-4E60-A6FA-9F2614CFA8DD}"/>
    <cellStyle name="Heading 3 21 6" xfId="29890" xr:uid="{54B422B6-A3EE-4286-B405-1D1F845E81A5}"/>
    <cellStyle name="Heading 3 21 7" xfId="29891" xr:uid="{1E38AF45-6EDF-4346-A87C-672BD943A23F}"/>
    <cellStyle name="Heading 3 22" xfId="29892" xr:uid="{7342BCD0-8FEF-480C-AE0B-970A83F7FA18}"/>
    <cellStyle name="Heading 3 22 2" xfId="29893" xr:uid="{84EDBB78-85E7-4D7E-92AF-5C4DE010E1E5}"/>
    <cellStyle name="Heading 3 22 2 2" xfId="29894" xr:uid="{42A0336E-B1F3-4421-8FE8-9B958DE2CB3D}"/>
    <cellStyle name="Heading 3 22 3" xfId="29895" xr:uid="{A28C464C-CDF9-464C-917C-0FB10474ED61}"/>
    <cellStyle name="Heading 3 22 4" xfId="29896" xr:uid="{DA93239C-8AAB-47B1-8C85-E96E66F79C2B}"/>
    <cellStyle name="Heading 3 22 5" xfId="29897" xr:uid="{B98CDB9B-232F-4BA3-8979-41B93F3771EC}"/>
    <cellStyle name="Heading 3 22 6" xfId="29898" xr:uid="{DF814286-AE82-4CB8-8A16-B7B43DE25B6E}"/>
    <cellStyle name="Heading 3 22 7" xfId="29899" xr:uid="{7C01273E-4535-4FBB-A02A-ACBC66D778A3}"/>
    <cellStyle name="Heading 3 23" xfId="29900" xr:uid="{06F07448-BF9F-47FF-984B-A37A24411A20}"/>
    <cellStyle name="Heading 3 23 2" xfId="29901" xr:uid="{F168A645-3EC0-4B7D-A38F-BEEE2DD4D782}"/>
    <cellStyle name="Heading 3 23 2 2" xfId="29902" xr:uid="{1AD37BB5-1EA1-40F9-A21B-42C1F76FB50F}"/>
    <cellStyle name="Heading 3 23 3" xfId="29903" xr:uid="{E97E1176-A2AC-4DC7-8386-DCD6BB8E1691}"/>
    <cellStyle name="Heading 3 23 4" xfId="29904" xr:uid="{52A83379-996A-4E4F-A6D3-8B1D4DFD9A1F}"/>
    <cellStyle name="Heading 3 23 5" xfId="29905" xr:uid="{A9A78499-584C-4A15-8791-BB3B4918A09D}"/>
    <cellStyle name="Heading 3 23 6" xfId="29906" xr:uid="{A534A360-8AF3-47D4-B287-784EEFFD52A1}"/>
    <cellStyle name="Heading 3 23 7" xfId="29907" xr:uid="{849354FD-F5FC-4EF8-A504-F9753DFFC67F}"/>
    <cellStyle name="Heading 3 24" xfId="29908" xr:uid="{8528DEF8-F1EF-4344-9973-D7650F2CE77D}"/>
    <cellStyle name="Heading 3 24 2" xfId="29909" xr:uid="{A36AD3A6-1F08-450E-992E-FB1A72FC1A49}"/>
    <cellStyle name="Heading 3 24 2 2" xfId="29910" xr:uid="{CB693024-3963-4CC0-8FF6-D3EA05ED1897}"/>
    <cellStyle name="Heading 3 24 3" xfId="29911" xr:uid="{DFB8D308-6FEF-4845-A969-6C412D447558}"/>
    <cellStyle name="Heading 3 24 4" xfId="29912" xr:uid="{C084000A-AE34-47F0-8AE7-965220E46901}"/>
    <cellStyle name="Heading 3 24 5" xfId="29913" xr:uid="{916F89E0-DFDD-4BFC-84F9-D752FC120214}"/>
    <cellStyle name="Heading 3 24 6" xfId="29914" xr:uid="{8F7B8799-3E5C-4914-86B2-671A2A3F53C8}"/>
    <cellStyle name="Heading 3 24 7" xfId="29915" xr:uid="{1426C794-CEA0-4D39-AB7A-FF6FC5F86AEC}"/>
    <cellStyle name="Heading 3 25" xfId="29916" xr:uid="{23C691D1-0999-449A-8788-C92FF6712DA5}"/>
    <cellStyle name="Heading 3 25 2" xfId="29917" xr:uid="{B7312D60-AE38-478E-A34B-B855CB9B1CA8}"/>
    <cellStyle name="Heading 3 25 2 2" xfId="29918" xr:uid="{5BD5E576-740A-4D05-82C7-19A9993FD55A}"/>
    <cellStyle name="Heading 3 25 3" xfId="29919" xr:uid="{13ED58D3-725D-4B3A-9A19-8EF3A1A5F5B2}"/>
    <cellStyle name="Heading 3 25 4" xfId="29920" xr:uid="{4810D3AC-2E76-4190-A7E6-E5F0CEFBF99E}"/>
    <cellStyle name="Heading 3 25 5" xfId="29921" xr:uid="{954662A2-BA93-4F95-A4F9-5E09822E406A}"/>
    <cellStyle name="Heading 3 25 6" xfId="29922" xr:uid="{AF8AAEBA-71B0-47E2-AFE1-81BD4B349A36}"/>
    <cellStyle name="Heading 3 25 7" xfId="29923" xr:uid="{5DB7CE5A-D569-403C-94A3-B29A22394853}"/>
    <cellStyle name="Heading 3 26" xfId="29924" xr:uid="{5A1E53BC-CFD5-431D-BBEB-8BD7C91F315E}"/>
    <cellStyle name="Heading 3 26 2" xfId="29925" xr:uid="{F4147022-16D9-4CD2-9732-31D143A0EE04}"/>
    <cellStyle name="Heading 3 26 2 2" xfId="29926" xr:uid="{BD67AB8A-912B-4C01-AE38-9408AC83A14F}"/>
    <cellStyle name="Heading 3 26 3" xfId="29927" xr:uid="{D8B59C61-1BC4-4D3F-ABD5-ED5585A36DEC}"/>
    <cellStyle name="Heading 3 26 4" xfId="29928" xr:uid="{226452E7-2322-4D51-AB4C-531319173D66}"/>
    <cellStyle name="Heading 3 26 5" xfId="29929" xr:uid="{1E29366B-D383-401E-B9F0-F159EC1833E9}"/>
    <cellStyle name="Heading 3 26 6" xfId="29930" xr:uid="{027A2749-6FFD-48DE-BC06-F038C8D8890F}"/>
    <cellStyle name="Heading 3 26 7" xfId="29931" xr:uid="{90811FAC-B6F6-404A-9706-0732BB8B6D0A}"/>
    <cellStyle name="Heading 3 27" xfId="29932" xr:uid="{21FABFBE-C4A0-4839-8A38-B2BD5BA65FCC}"/>
    <cellStyle name="Heading 3 27 2" xfId="29933" xr:uid="{C15281F0-F12E-41B2-ABDE-6C48465CFBC3}"/>
    <cellStyle name="Heading 3 27 2 2" xfId="29934" xr:uid="{58562D1E-A227-4D52-8365-896038946848}"/>
    <cellStyle name="Heading 3 27 3" xfId="29935" xr:uid="{9D5CB096-2E58-42A7-865A-FB7D3A8C4C8C}"/>
    <cellStyle name="Heading 3 27 4" xfId="29936" xr:uid="{87254690-098D-4089-A961-66AABD7CEC9D}"/>
    <cellStyle name="Heading 3 27 5" xfId="29937" xr:uid="{4578A967-1F0E-49E5-9E75-117B737F44D8}"/>
    <cellStyle name="Heading 3 27 6" xfId="29938" xr:uid="{BE0E2BD0-B626-4F98-8DE4-3B11E1B32B52}"/>
    <cellStyle name="Heading 3 27 7" xfId="29939" xr:uid="{6ED60B2B-84FC-48BB-A8A8-E6DA9834D89A}"/>
    <cellStyle name="Heading 3 28" xfId="29940" xr:uid="{9156B3ED-B599-459D-A0F8-71894357B351}"/>
    <cellStyle name="Heading 3 28 2" xfId="29941" xr:uid="{0C2FF80E-EA1D-4929-A151-849A7431EF67}"/>
    <cellStyle name="Heading 3 28 2 2" xfId="29942" xr:uid="{0602C1E8-836C-4182-97F2-8C2758E13419}"/>
    <cellStyle name="Heading 3 28 3" xfId="29943" xr:uid="{39C92C53-4D13-4F48-9EAC-DCD17171236C}"/>
    <cellStyle name="Heading 3 28 4" xfId="29944" xr:uid="{AC08A83D-6305-4786-A5EC-A29AC4F61A40}"/>
    <cellStyle name="Heading 3 28 5" xfId="29945" xr:uid="{2278D989-BA8E-4603-9707-C645A21F5442}"/>
    <cellStyle name="Heading 3 28 6" xfId="29946" xr:uid="{37FA4A14-3E9E-4F2D-AFF8-17497FF01536}"/>
    <cellStyle name="Heading 3 28 7" xfId="29947" xr:uid="{316D4C38-DB97-4718-B76F-D48031721CDD}"/>
    <cellStyle name="Heading 3 29" xfId="29948" xr:uid="{CB8F1404-CA5A-41B7-9AFE-1D9B1AC4604F}"/>
    <cellStyle name="Heading 3 29 2" xfId="29949" xr:uid="{343CDA54-5CBE-4F6B-BDAD-149862C0294C}"/>
    <cellStyle name="Heading 3 29 2 2" xfId="29950" xr:uid="{39A4EC31-38EB-414C-992A-D94E1F82AA84}"/>
    <cellStyle name="Heading 3 29 3" xfId="29951" xr:uid="{9F2E6D20-56C9-4C43-9038-B31A3C0FE855}"/>
    <cellStyle name="Heading 3 29 4" xfId="29952" xr:uid="{0AB5BA34-B5B7-49DA-B263-5471A2A8E3BC}"/>
    <cellStyle name="Heading 3 29 5" xfId="29953" xr:uid="{684AE092-7F4F-4161-AA7F-6FDA479310BA}"/>
    <cellStyle name="Heading 3 29 6" xfId="29954" xr:uid="{BBCA4AFD-519C-4FBD-8193-83E917FFFDDE}"/>
    <cellStyle name="Heading 3 29 7" xfId="29955" xr:uid="{54EED486-D0FF-45B1-9CFF-611E4FAB9BD7}"/>
    <cellStyle name="Heading 3 3" xfId="387" xr:uid="{0E37926A-E4A1-443B-A0D1-BA56034396CE}"/>
    <cellStyle name="Heading 3 3 2" xfId="29957" xr:uid="{05CBDEFA-91DE-4363-9E12-C50DDA8D452F}"/>
    <cellStyle name="Heading 3 3 2 2" xfId="29958" xr:uid="{700E8CDF-829B-4EEC-AA45-EF662F1185A2}"/>
    <cellStyle name="Heading 3 3 3" xfId="29959" xr:uid="{95C78482-F792-4742-BBEB-69AC4F5FDEF6}"/>
    <cellStyle name="Heading 3 3 4" xfId="29960" xr:uid="{80A27E47-3DBC-4EB1-84F9-03CF981485EF}"/>
    <cellStyle name="Heading 3 3 5" xfId="29961" xr:uid="{8DED9191-6325-4501-9C45-CEFCD80DEDE9}"/>
    <cellStyle name="Heading 3 3 6" xfId="29962" xr:uid="{6DD39355-14F3-42BD-A31D-A4B91DF05DD7}"/>
    <cellStyle name="Heading 3 3 7" xfId="29963" xr:uid="{30FBFE63-E9C4-4D67-A6D7-F7F605D8453F}"/>
    <cellStyle name="Heading 3 3 8" xfId="29956" xr:uid="{8B22E021-EF94-450C-9015-776F63A4AB27}"/>
    <cellStyle name="Heading 3 30" xfId="29964" xr:uid="{B58D024E-40EC-45F4-B9F8-26F2A0AD0E7E}"/>
    <cellStyle name="Heading 3 30 2" xfId="29965" xr:uid="{EA16A505-E278-416B-868E-2A4416206778}"/>
    <cellStyle name="Heading 3 30 2 2" xfId="29966" xr:uid="{5CE0F702-A258-45A4-B58A-EA0C48EF82F4}"/>
    <cellStyle name="Heading 3 30 3" xfId="29967" xr:uid="{37A4C500-70EA-41FC-BE48-EB7CC5C65AEF}"/>
    <cellStyle name="Heading 3 30 4" xfId="29968" xr:uid="{3EF595F0-85F9-472E-8D99-86E6C0BD1A63}"/>
    <cellStyle name="Heading 3 30 5" xfId="29969" xr:uid="{22F3C36C-EA85-4C18-B7A3-69E8C87F223C}"/>
    <cellStyle name="Heading 3 30 6" xfId="29970" xr:uid="{F782BBBF-F28F-4D21-B0A8-CA774B28DE01}"/>
    <cellStyle name="Heading 3 30 7" xfId="29971" xr:uid="{508C9338-527C-44F3-B221-A1032478B6F1}"/>
    <cellStyle name="Heading 3 31" xfId="29972" xr:uid="{BC92A330-5190-42DE-AC2E-0C2C0604C80E}"/>
    <cellStyle name="Heading 3 31 2" xfId="29973" xr:uid="{FF1E228F-70C7-4A24-9C9F-A100586EFC55}"/>
    <cellStyle name="Heading 3 31 2 2" xfId="29974" xr:uid="{7A9B1C39-EAC7-46B6-A074-160A470BB1BA}"/>
    <cellStyle name="Heading 3 31 3" xfId="29975" xr:uid="{9CF3E34A-4D01-48DF-A861-BECDD4567441}"/>
    <cellStyle name="Heading 3 31 4" xfId="29976" xr:uid="{8E3F4760-BD5E-4F80-B0F5-C5107FB0AABC}"/>
    <cellStyle name="Heading 3 31 5" xfId="29977" xr:uid="{BF93B3F0-2FD1-42B6-9A1A-A30646D3A76D}"/>
    <cellStyle name="Heading 3 31 6" xfId="29978" xr:uid="{091DC00B-E0C4-4D6F-9D65-D0671B5ADCA2}"/>
    <cellStyle name="Heading 3 31 7" xfId="29979" xr:uid="{C390C72E-9E09-4F94-838F-70F39B4E855C}"/>
    <cellStyle name="Heading 3 32" xfId="29980" xr:uid="{D1CDAEEB-4470-42C0-AC49-4DA0C8144579}"/>
    <cellStyle name="Heading 3 32 2" xfId="29981" xr:uid="{00B106F1-8215-4AC9-B454-1948082861AE}"/>
    <cellStyle name="Heading 3 32 2 2" xfId="29982" xr:uid="{1B678836-0651-49F3-8879-C2BFF630F7B9}"/>
    <cellStyle name="Heading 3 32 3" xfId="29983" xr:uid="{B5D0E2AC-C609-45F1-9F7A-A890A2B6FA97}"/>
    <cellStyle name="Heading 3 32 4" xfId="29984" xr:uid="{420730C8-B7B8-421D-9531-1A2E6F70230F}"/>
    <cellStyle name="Heading 3 32 5" xfId="29985" xr:uid="{B193F21F-D1D8-43D7-8B27-DF713A69D9F4}"/>
    <cellStyle name="Heading 3 32 6" xfId="29986" xr:uid="{2E49A0CB-DFDC-4B20-A238-427F02FAB9D3}"/>
    <cellStyle name="Heading 3 32 7" xfId="29987" xr:uid="{83032445-E1B8-4F25-B9B0-1E4B27ADA7D0}"/>
    <cellStyle name="Heading 3 33" xfId="29988" xr:uid="{6F76D5B1-3456-41FE-9D9A-0DDB247F2AFC}"/>
    <cellStyle name="Heading 3 33 2" xfId="29989" xr:uid="{19A12274-4D06-4397-B815-452D1049BD6C}"/>
    <cellStyle name="Heading 3 33 2 2" xfId="29990" xr:uid="{5A39B320-BB26-446C-AC52-7F0275D4CE63}"/>
    <cellStyle name="Heading 3 33 3" xfId="29991" xr:uid="{3C1B52D1-5BEC-4B44-B9BF-7A27086D7090}"/>
    <cellStyle name="Heading 3 33 4" xfId="29992" xr:uid="{ABF3DD61-F036-4168-B75B-CC38DCF5512A}"/>
    <cellStyle name="Heading 3 33 5" xfId="29993" xr:uid="{34B737CB-697B-4FE1-8038-7FB1CA9378E6}"/>
    <cellStyle name="Heading 3 33 6" xfId="29994" xr:uid="{46BCEC7F-C9CD-4727-98DC-DA36E6F0596A}"/>
    <cellStyle name="Heading 3 33 7" xfId="29995" xr:uid="{0C03A997-92D4-4D8A-94C3-B74A08E8CE64}"/>
    <cellStyle name="Heading 3 34" xfId="29996" xr:uid="{7093028E-70D4-4119-AF2C-FE3D450BBCED}"/>
    <cellStyle name="Heading 3 34 2" xfId="29997" xr:uid="{EAF98DFB-B3C0-4868-93FF-272ADEF470D5}"/>
    <cellStyle name="Heading 3 34 2 2" xfId="29998" xr:uid="{F9C84CEB-9506-4A64-8A64-B457B1CCBC8E}"/>
    <cellStyle name="Heading 3 34 3" xfId="29999" xr:uid="{7AAA57D0-891B-4E4C-8CE8-9D3CF305C27B}"/>
    <cellStyle name="Heading 3 34 4" xfId="30000" xr:uid="{79305006-F4C9-468A-B1A4-D9955EBC7806}"/>
    <cellStyle name="Heading 3 34 5" xfId="30001" xr:uid="{86F334E2-5408-4E4F-B08C-68524B154273}"/>
    <cellStyle name="Heading 3 34 6" xfId="30002" xr:uid="{D79B46BB-44EB-4572-98E8-FC14F5B5E7EC}"/>
    <cellStyle name="Heading 3 34 7" xfId="30003" xr:uid="{31B57291-19CD-410A-924D-742E6975CDAC}"/>
    <cellStyle name="Heading 3 35" xfId="30004" xr:uid="{474DC5E4-3BDF-47B2-9D7A-442E651141C2}"/>
    <cellStyle name="Heading 3 35 2" xfId="30005" xr:uid="{7CBCB0E5-A3F0-49B4-BCC7-070F1D5615D2}"/>
    <cellStyle name="Heading 3 35 2 2" xfId="30006" xr:uid="{A47315AF-21B6-4FD8-AA50-3F04BEAE8352}"/>
    <cellStyle name="Heading 3 35 3" xfId="30007" xr:uid="{765252B1-8C3A-438D-B262-7F5C1E255AF8}"/>
    <cellStyle name="Heading 3 35 4" xfId="30008" xr:uid="{A5A6304E-DFCC-4954-AA65-0DE66BFF4D64}"/>
    <cellStyle name="Heading 3 35 5" xfId="30009" xr:uid="{6B08341E-AC14-423F-8449-ECB57F927B0A}"/>
    <cellStyle name="Heading 3 35 6" xfId="30010" xr:uid="{90C4EF51-88BF-4EDC-8322-6DFFB0D454D5}"/>
    <cellStyle name="Heading 3 35 7" xfId="30011" xr:uid="{895B7804-7806-462A-B183-930CE256303C}"/>
    <cellStyle name="Heading 3 36" xfId="30012" xr:uid="{212FB081-1AC7-4C32-988B-75EE4E529B7C}"/>
    <cellStyle name="Heading 3 36 2" xfId="30013" xr:uid="{3E5F78E4-3BD2-4B4A-90DE-FD6FFE6741C3}"/>
    <cellStyle name="Heading 3 36 2 2" xfId="30014" xr:uid="{B9D62C4A-5C3D-40A6-87D2-EF651B1B1253}"/>
    <cellStyle name="Heading 3 36 3" xfId="30015" xr:uid="{05AB703C-8946-4F2B-80A1-AC754190E30A}"/>
    <cellStyle name="Heading 3 36 4" xfId="30016" xr:uid="{E322268A-F0BC-4149-A3DD-A899B2E1A06A}"/>
    <cellStyle name="Heading 3 36 5" xfId="30017" xr:uid="{F23F161D-AD0F-44F7-A82F-8B521C5FFA56}"/>
    <cellStyle name="Heading 3 36 6" xfId="30018" xr:uid="{29E0D5C0-8311-4F7E-B8D1-D55672AA5CB5}"/>
    <cellStyle name="Heading 3 36 7" xfId="30019" xr:uid="{83CB8879-8F62-4271-958D-864F3947971D}"/>
    <cellStyle name="Heading 3 37" xfId="30020" xr:uid="{2307A71A-CF77-45D5-AC30-F0EAC599C802}"/>
    <cellStyle name="Heading 3 37 2" xfId="30021" xr:uid="{60600386-2F8D-47C4-A745-27C0CA6458F0}"/>
    <cellStyle name="Heading 3 37 2 2" xfId="30022" xr:uid="{C30D0753-E4A6-4FDD-8E32-F6CEFFD82E34}"/>
    <cellStyle name="Heading 3 37 3" xfId="30023" xr:uid="{3F440FB4-1F37-4929-B82A-ECD137F6A6D4}"/>
    <cellStyle name="Heading 3 37 4" xfId="30024" xr:uid="{822551E7-AF65-4602-BB84-D5604E2B7A40}"/>
    <cellStyle name="Heading 3 37 5" xfId="30025" xr:uid="{6BDF5B10-F2C6-4E24-ABF5-B900C5663E8E}"/>
    <cellStyle name="Heading 3 37 6" xfId="30026" xr:uid="{5202258A-D861-4C8C-AAB6-3C5685439594}"/>
    <cellStyle name="Heading 3 37 7" xfId="30027" xr:uid="{91B6DC4A-1C3E-42C6-826C-4C302A36DE6A}"/>
    <cellStyle name="Heading 3 38" xfId="30028" xr:uid="{9F271682-C071-42BE-A7A3-16C650154F1E}"/>
    <cellStyle name="Heading 3 38 2" xfId="30029" xr:uid="{21E0601C-9EDD-46BE-A791-B9EDC9C40AF9}"/>
    <cellStyle name="Heading 3 38 2 2" xfId="30030" xr:uid="{30030865-A77E-4C5A-BA72-7F0296DDDA78}"/>
    <cellStyle name="Heading 3 38 3" xfId="30031" xr:uid="{76E47BC1-6062-4223-8D74-FEB40B641074}"/>
    <cellStyle name="Heading 3 38 4" xfId="30032" xr:uid="{8F8CD4AE-7CE0-4632-BEE4-0DCC9F1C2C84}"/>
    <cellStyle name="Heading 3 38 5" xfId="30033" xr:uid="{BD0E7F98-7FE4-4E5B-B922-F4D4BDA58E20}"/>
    <cellStyle name="Heading 3 38 6" xfId="30034" xr:uid="{A4922904-786A-49FB-B9A5-17EB47A61EBE}"/>
    <cellStyle name="Heading 3 38 7" xfId="30035" xr:uid="{7C0384D9-A669-4BB5-A1BA-871939A96BFD}"/>
    <cellStyle name="Heading 3 39" xfId="30036" xr:uid="{31ACF941-4E36-49F4-B920-E2D1BE23F368}"/>
    <cellStyle name="Heading 3 39 2" xfId="30037" xr:uid="{6B03A41A-D115-4E98-8337-2D351B9762FF}"/>
    <cellStyle name="Heading 3 39 2 2" xfId="30038" xr:uid="{82B61CC6-4AA0-4264-BC8B-2CAA44FA9AC0}"/>
    <cellStyle name="Heading 3 39 3" xfId="30039" xr:uid="{851838FF-7190-4501-813B-7E588F4C304A}"/>
    <cellStyle name="Heading 3 39 4" xfId="30040" xr:uid="{BCE2D1FA-CDE7-4E03-AAF3-7BA056A7E900}"/>
    <cellStyle name="Heading 3 39 5" xfId="30041" xr:uid="{BF0F712D-0C21-4124-B55E-AE43DF33358A}"/>
    <cellStyle name="Heading 3 39 6" xfId="30042" xr:uid="{747366F6-F111-4B7C-BC6B-975EF1E4F8E8}"/>
    <cellStyle name="Heading 3 39 7" xfId="30043" xr:uid="{C4FD9E1F-7F38-4200-8090-C957CDD66C39}"/>
    <cellStyle name="Heading 3 4" xfId="388" xr:uid="{7B5EAF3D-7B92-450A-BCEB-984F32FC56D6}"/>
    <cellStyle name="Heading 3 4 2" xfId="30045" xr:uid="{22EB0933-B197-40D2-8BAD-3467B021A547}"/>
    <cellStyle name="Heading 3 4 2 2" xfId="30046" xr:uid="{32926320-C457-49AF-9E8C-0456715E3189}"/>
    <cellStyle name="Heading 3 4 3" xfId="30047" xr:uid="{20E93435-1166-45AF-8AE8-24B61D4AB10B}"/>
    <cellStyle name="Heading 3 4 4" xfId="30048" xr:uid="{5F11DF60-37DD-42B6-9647-DD999F75F670}"/>
    <cellStyle name="Heading 3 4 5" xfId="30049" xr:uid="{F29D235C-5EFF-4839-8C5F-D54CFB584E94}"/>
    <cellStyle name="Heading 3 4 6" xfId="30050" xr:uid="{EBCEA3BF-45B6-4295-A2E2-8BDBE7A86FBE}"/>
    <cellStyle name="Heading 3 4 7" xfId="30051" xr:uid="{200298C0-E1A8-4D00-AEE6-93A8C4D9EE01}"/>
    <cellStyle name="Heading 3 4 8" xfId="30044" xr:uid="{5C89C5B3-BD04-411A-AAD1-B10E23466C61}"/>
    <cellStyle name="Heading 3 40" xfId="30052" xr:uid="{2544E321-7120-4B5A-BF33-4E68EDEE7EA3}"/>
    <cellStyle name="Heading 3 40 2" xfId="30053" xr:uid="{D11FB3F5-72BC-437C-BD2E-D74788B82288}"/>
    <cellStyle name="Heading 3 40 2 2" xfId="30054" xr:uid="{F12D1F8B-DF0F-41E3-8DBC-E258C265C967}"/>
    <cellStyle name="Heading 3 40 3" xfId="30055" xr:uid="{473C088B-56E7-45B0-940D-D5BAFF70FCAC}"/>
    <cellStyle name="Heading 3 40 4" xfId="30056" xr:uid="{5E305D97-BDE1-4C36-B514-E4C18489BECD}"/>
    <cellStyle name="Heading 3 40 5" xfId="30057" xr:uid="{34574305-A588-4949-8051-147B6BFE1CE3}"/>
    <cellStyle name="Heading 3 40 6" xfId="30058" xr:uid="{7A64EDB8-5DFB-4AA8-8557-425A2B4367ED}"/>
    <cellStyle name="Heading 3 40 7" xfId="30059" xr:uid="{E94497D4-71F1-411D-AD82-859B918983D4}"/>
    <cellStyle name="Heading 3 41" xfId="30060" xr:uid="{B5FAF1CA-23B0-418B-A00B-19705AAD6EB0}"/>
    <cellStyle name="Heading 3 41 2" xfId="30061" xr:uid="{37CA976E-2025-4837-85A2-A9CD02FDECAD}"/>
    <cellStyle name="Heading 3 41 2 2" xfId="30062" xr:uid="{F2DF3FB0-1DC8-4554-8834-1C22D1D76208}"/>
    <cellStyle name="Heading 3 41 3" xfId="30063" xr:uid="{3C2DD0EF-D0BC-4F98-ADC7-662ACB3C4C51}"/>
    <cellStyle name="Heading 3 41 4" xfId="30064" xr:uid="{4503AE56-F42C-4C91-AC9F-3FA99E09AC44}"/>
    <cellStyle name="Heading 3 41 5" xfId="30065" xr:uid="{A8EC7F7F-0561-4D2F-8735-A9FEB16C057F}"/>
    <cellStyle name="Heading 3 41 6" xfId="30066" xr:uid="{8A7B433E-49F2-4C47-BA4C-96260E932DFD}"/>
    <cellStyle name="Heading 3 41 7" xfId="30067" xr:uid="{45B037F5-9F69-4465-8F3B-60DA812C5B61}"/>
    <cellStyle name="Heading 3 42" xfId="30068" xr:uid="{0D719B81-1147-4A74-A5B4-9959CD18B116}"/>
    <cellStyle name="Heading 3 42 2" xfId="30069" xr:uid="{B793058F-8C5F-4816-AEDC-4FA64E8708DF}"/>
    <cellStyle name="Heading 3 42 2 2" xfId="30070" xr:uid="{5F514543-EF49-427C-9AC0-73E91D61FBDD}"/>
    <cellStyle name="Heading 3 42 3" xfId="30071" xr:uid="{F54C6E00-3E2B-4ADA-A1C5-FD5D2F2EBB01}"/>
    <cellStyle name="Heading 3 42 4" xfId="30072" xr:uid="{5B9BDCB0-9EAE-479E-BD31-3103465D211A}"/>
    <cellStyle name="Heading 3 42 5" xfId="30073" xr:uid="{D2BE0B01-661D-46B5-8E22-F06D0EF63D6A}"/>
    <cellStyle name="Heading 3 42 6" xfId="30074" xr:uid="{46F9A733-B0CE-475E-A850-4534B372FC75}"/>
    <cellStyle name="Heading 3 42 7" xfId="30075" xr:uid="{E4E84C3B-AF5C-46CB-83C1-B3EBCACBC83A}"/>
    <cellStyle name="Heading 3 43" xfId="30076" xr:uid="{7591E4BA-4F06-49CC-BD26-8D2118B61592}"/>
    <cellStyle name="Heading 3 43 2" xfId="30077" xr:uid="{DA27FFE8-AB7C-46EA-95DA-A4526F5CFD22}"/>
    <cellStyle name="Heading 3 43 2 2" xfId="30078" xr:uid="{D4837E8F-DB43-477A-8E47-C3C745AE5D70}"/>
    <cellStyle name="Heading 3 43 3" xfId="30079" xr:uid="{1C67D8B6-3C67-490F-9D2C-6DE4BA0AB1F7}"/>
    <cellStyle name="Heading 3 43 4" xfId="30080" xr:uid="{42B94121-4CF5-45C3-AA19-EE8ADB877EA8}"/>
    <cellStyle name="Heading 3 43 5" xfId="30081" xr:uid="{079D378F-A60C-40B9-88A3-AC406A3EAD08}"/>
    <cellStyle name="Heading 3 43 6" xfId="30082" xr:uid="{CFF249E1-8D38-427E-89CC-3D86AB0EA63D}"/>
    <cellStyle name="Heading 3 43 7" xfId="30083" xr:uid="{7D1C9E09-2906-452C-B6B5-EFD1646079BF}"/>
    <cellStyle name="Heading 3 44" xfId="30084" xr:uid="{650A7460-5479-4DD4-B123-72F7ADB1FC2C}"/>
    <cellStyle name="Heading 3 44 2" xfId="30085" xr:uid="{CF07EB27-5170-4D40-BB8A-BB749D0694FB}"/>
    <cellStyle name="Heading 3 44 2 2" xfId="30086" xr:uid="{6ED78BA2-2DCB-4376-B48C-435AB024366A}"/>
    <cellStyle name="Heading 3 44 3" xfId="30087" xr:uid="{04B9CA77-1833-4397-BE49-1421CD7C8259}"/>
    <cellStyle name="Heading 3 44 4" xfId="30088" xr:uid="{5FA603B2-A329-436B-8614-61D1F9E195D9}"/>
    <cellStyle name="Heading 3 44 5" xfId="30089" xr:uid="{9F058D18-907F-437F-AA69-58D325F7EC9B}"/>
    <cellStyle name="Heading 3 44 6" xfId="30090" xr:uid="{12225DAE-CCCF-4C89-8E2A-073DBE7E6362}"/>
    <cellStyle name="Heading 3 44 7" xfId="30091" xr:uid="{D5B7B0A9-3229-4FA5-B0C1-8A1A025D3659}"/>
    <cellStyle name="Heading 3 45" xfId="30092" xr:uid="{6650683F-7C89-445B-A0ED-FB513D655EF7}"/>
    <cellStyle name="Heading 3 45 2" xfId="30093" xr:uid="{1482D72D-48EC-4814-93AA-57F058F2DD53}"/>
    <cellStyle name="Heading 3 45 2 2" xfId="30094" xr:uid="{4CA00699-2140-4AD9-8F28-27A4C0AF4B95}"/>
    <cellStyle name="Heading 3 45 3" xfId="30095" xr:uid="{904074B5-33C1-4B5F-B8E8-6A3724D243B7}"/>
    <cellStyle name="Heading 3 45 4" xfId="30096" xr:uid="{CA8B0709-EB51-4544-8497-D91BFDDC4910}"/>
    <cellStyle name="Heading 3 45 5" xfId="30097" xr:uid="{EC4BEFFA-AE7C-4244-B87E-D097400AE599}"/>
    <cellStyle name="Heading 3 45 6" xfId="30098" xr:uid="{1BA01534-C5B4-4D57-806D-6DF84E340A3A}"/>
    <cellStyle name="Heading 3 45 7" xfId="30099" xr:uid="{55A50529-8B23-4223-A986-F96DD5D34D62}"/>
    <cellStyle name="Heading 3 46" xfId="30100" xr:uid="{A2DEB0A2-1C52-4B39-A97E-D37A42BF7D9E}"/>
    <cellStyle name="Heading 3 46 2" xfId="30101" xr:uid="{7F8B937F-732E-420E-9383-C4012C7AA79D}"/>
    <cellStyle name="Heading 3 46 2 2" xfId="30102" xr:uid="{21C81606-74B0-4D6B-9458-3FC950160207}"/>
    <cellStyle name="Heading 3 46 3" xfId="30103" xr:uid="{08600BE3-9E6D-4AD1-B4CD-8D18AFFF12AD}"/>
    <cellStyle name="Heading 3 46 4" xfId="30104" xr:uid="{15A156CD-F63A-44E1-AE38-1B78023E72CF}"/>
    <cellStyle name="Heading 3 46 5" xfId="30105" xr:uid="{9F7E5FCA-B67A-482D-9B2E-B6918C96C253}"/>
    <cellStyle name="Heading 3 46 6" xfId="30106" xr:uid="{27AD595E-FEA2-45C1-8719-A4EF2F6EEEFB}"/>
    <cellStyle name="Heading 3 46 7" xfId="30107" xr:uid="{ED578E7D-81DE-4FFD-BF2E-D751CC8C8678}"/>
    <cellStyle name="Heading 3 47" xfId="30108" xr:uid="{3710371F-4F98-489D-B67A-2D43044D8EB2}"/>
    <cellStyle name="Heading 3 47 2" xfId="30109" xr:uid="{BB612BAA-5DBD-4261-A229-4368722DCCC4}"/>
    <cellStyle name="Heading 3 47 2 2" xfId="30110" xr:uid="{953C7051-F945-46E8-9BC3-3A696391B309}"/>
    <cellStyle name="Heading 3 47 3" xfId="30111" xr:uid="{5EBECBD9-4B1E-4684-A55C-BA206704232F}"/>
    <cellStyle name="Heading 3 47 4" xfId="30112" xr:uid="{A77CC902-D365-46E9-9386-21B72F3A264F}"/>
    <cellStyle name="Heading 3 47 5" xfId="30113" xr:uid="{BE7C74E8-1F99-4EF9-93D7-1906C107E5BD}"/>
    <cellStyle name="Heading 3 47 6" xfId="30114" xr:uid="{8661EF3F-35DE-43BF-97AF-CE2455667096}"/>
    <cellStyle name="Heading 3 47 7" xfId="30115" xr:uid="{05CA70F2-65D2-4D21-9D37-A5B13B1E24C4}"/>
    <cellStyle name="Heading 3 48" xfId="30116" xr:uid="{16239343-7D5B-4670-B24F-7EC58492AD5C}"/>
    <cellStyle name="Heading 3 48 2" xfId="30117" xr:uid="{B9842AE1-0664-4BD0-B7A5-A49CF61E7FB4}"/>
    <cellStyle name="Heading 3 48 2 2" xfId="30118" xr:uid="{48AC2C70-3034-4E5D-903D-64585CDAFE95}"/>
    <cellStyle name="Heading 3 48 3" xfId="30119" xr:uid="{0CDAF05D-7EB4-4D4A-A416-E1BD31565A05}"/>
    <cellStyle name="Heading 3 48 4" xfId="30120" xr:uid="{F7CEB907-5AC3-413B-A85C-E992F49763A3}"/>
    <cellStyle name="Heading 3 48 5" xfId="30121" xr:uid="{13279FD8-E185-411C-93FC-5295A54AD5C7}"/>
    <cellStyle name="Heading 3 48 6" xfId="30122" xr:uid="{818FA5C9-FB2B-459A-9272-5E611BA33BD2}"/>
    <cellStyle name="Heading 3 48 7" xfId="30123" xr:uid="{0BA9A38D-B051-4B47-8D59-2A1923B8D9B0}"/>
    <cellStyle name="Heading 3 49" xfId="30124" xr:uid="{A41A96DA-5166-4633-95E4-B7E2DCD4E913}"/>
    <cellStyle name="Heading 3 49 2" xfId="30125" xr:uid="{BBF762BC-8E45-491D-AFB4-DEF3DDAE45B2}"/>
    <cellStyle name="Heading 3 49 2 2" xfId="30126" xr:uid="{DEF424A8-D475-4C93-9121-A4E03B758262}"/>
    <cellStyle name="Heading 3 49 3" xfId="30127" xr:uid="{06C2DDE9-5A2E-4FA9-8341-35527CA6C227}"/>
    <cellStyle name="Heading 3 49 4" xfId="30128" xr:uid="{9581C336-72A3-4F1B-8F6A-B06261939F64}"/>
    <cellStyle name="Heading 3 49 5" xfId="30129" xr:uid="{CA0A7C6F-54F3-42DE-A351-301C3A19D4E9}"/>
    <cellStyle name="Heading 3 49 6" xfId="30130" xr:uid="{BB25AD83-F2C3-4684-885E-6EB93AB9511F}"/>
    <cellStyle name="Heading 3 49 7" xfId="30131" xr:uid="{19B2DF66-C73C-4098-949C-AF6D2166698F}"/>
    <cellStyle name="Heading 3 5" xfId="30132" xr:uid="{BC7D197B-78C6-4F32-B798-AAB0CA6C5F91}"/>
    <cellStyle name="Heading 3 5 2" xfId="30133" xr:uid="{DB957C4E-72A6-43ED-885C-6FC6BAF801F2}"/>
    <cellStyle name="Heading 3 5 2 2" xfId="30134" xr:uid="{ACE286A7-14EF-4C68-9F4A-75B156831645}"/>
    <cellStyle name="Heading 3 5 3" xfId="30135" xr:uid="{F580383D-9202-4A03-9F92-5521078C6C09}"/>
    <cellStyle name="Heading 3 5 4" xfId="30136" xr:uid="{8F0FCAAA-9F16-462D-A58F-F25442A77C36}"/>
    <cellStyle name="Heading 3 5 5" xfId="30137" xr:uid="{5AFE01EC-3538-4963-A62C-FF98E39FD3CF}"/>
    <cellStyle name="Heading 3 5 6" xfId="30138" xr:uid="{63987B33-9F83-463F-9F75-3CE3B682D860}"/>
    <cellStyle name="Heading 3 5 7" xfId="30139" xr:uid="{ACACC937-E570-4B43-8E2C-1C00469D21C2}"/>
    <cellStyle name="Heading 3 50" xfId="30140" xr:uid="{9AB70BB4-3DE9-4553-A866-4990E426D631}"/>
    <cellStyle name="Heading 3 50 2" xfId="30141" xr:uid="{59304246-093C-41D3-A70F-928033CFC3F4}"/>
    <cellStyle name="Heading 3 50 2 2" xfId="30142" xr:uid="{C2137BE4-852E-45EC-A34B-073960F70379}"/>
    <cellStyle name="Heading 3 50 3" xfId="30143" xr:uid="{1451EE9F-2996-404C-B6A1-78C07DF482CA}"/>
    <cellStyle name="Heading 3 50 4" xfId="30144" xr:uid="{09C7C4F1-8003-4AA8-B9C5-E396B6AF48BB}"/>
    <cellStyle name="Heading 3 50 5" xfId="30145" xr:uid="{B941CFE6-0454-4061-83DC-23D3EA9F1A4C}"/>
    <cellStyle name="Heading 3 50 6" xfId="30146" xr:uid="{6717ACCB-74B2-401E-8890-B1078F8A33B8}"/>
    <cellStyle name="Heading 3 50 7" xfId="30147" xr:uid="{6DC0ACD4-6DF4-4A3E-8841-313D4FEF8F93}"/>
    <cellStyle name="Heading 3 51" xfId="30148" xr:uid="{0BB95092-8BD7-4782-9101-9B3BA602CF82}"/>
    <cellStyle name="Heading 3 51 2" xfId="30149" xr:uid="{0F5F11B3-CB54-4290-9065-0F9B4793B256}"/>
    <cellStyle name="Heading 3 51 2 2" xfId="30150" xr:uid="{824434A6-A3EB-4E5A-BF74-8C50C839307B}"/>
    <cellStyle name="Heading 3 51 3" xfId="30151" xr:uid="{5ADC91DD-0BD7-46BF-AA53-9E1288CE1D7A}"/>
    <cellStyle name="Heading 3 51 4" xfId="30152" xr:uid="{12C0E1C0-C2A0-4AFF-8DC0-E34CEFFB5530}"/>
    <cellStyle name="Heading 3 51 5" xfId="30153" xr:uid="{6CD25C19-D6F9-4081-85E8-53AC38C5E47F}"/>
    <cellStyle name="Heading 3 51 6" xfId="30154" xr:uid="{292E2A0E-855A-40BE-B656-3781B32B6A5E}"/>
    <cellStyle name="Heading 3 51 7" xfId="30155" xr:uid="{A540A81E-9A8F-4D77-85D1-9F844B35AEBE}"/>
    <cellStyle name="Heading 3 52" xfId="30156" xr:uid="{08912AD7-5CE9-49F2-826F-8EE2A1E1D263}"/>
    <cellStyle name="Heading 3 52 2" xfId="30157" xr:uid="{02F84828-85CA-422B-B1CD-17EB87A7AC86}"/>
    <cellStyle name="Heading 3 52 2 2" xfId="30158" xr:uid="{A4347621-4403-4D8D-83F3-F09C029D5BED}"/>
    <cellStyle name="Heading 3 52 3" xfId="30159" xr:uid="{B4189EB6-751F-4DB7-B6B7-5C8DFFA2FD30}"/>
    <cellStyle name="Heading 3 52 4" xfId="30160" xr:uid="{5BD66F17-DDD2-4BC6-8ECE-ECB546253310}"/>
    <cellStyle name="Heading 3 52 5" xfId="30161" xr:uid="{D84A149E-760F-4CF6-BFB9-3AB48A05B369}"/>
    <cellStyle name="Heading 3 52 6" xfId="30162" xr:uid="{5C9D258D-3F0C-4889-9146-F86BB2EAAD67}"/>
    <cellStyle name="Heading 3 52 7" xfId="30163" xr:uid="{A62349B4-F70E-4198-A959-C2CA8F2C380D}"/>
    <cellStyle name="Heading 3 53" xfId="30164" xr:uid="{2A115490-234D-496E-90A6-E2266587AAD3}"/>
    <cellStyle name="Heading 3 53 2" xfId="30165" xr:uid="{66E8F9DB-7324-4DE4-8C4C-488D302867EB}"/>
    <cellStyle name="Heading 3 53 2 2" xfId="30166" xr:uid="{686F9602-7132-4EB4-8FFE-0F5183BCEB61}"/>
    <cellStyle name="Heading 3 53 3" xfId="30167" xr:uid="{515D631A-DA2A-4952-AB52-FA9B1A798714}"/>
    <cellStyle name="Heading 3 53 4" xfId="30168" xr:uid="{AC585537-96FC-493F-A4FB-92B2157E3421}"/>
    <cellStyle name="Heading 3 53 5" xfId="30169" xr:uid="{6ADA2E78-F406-408E-8A5B-8D2674D1FFB4}"/>
    <cellStyle name="Heading 3 53 6" xfId="30170" xr:uid="{86B4D1AE-64BB-4572-B849-937C6B33AFDE}"/>
    <cellStyle name="Heading 3 53 7" xfId="30171" xr:uid="{A96F3155-16F5-4F8A-ABE0-7C9C08DEB25C}"/>
    <cellStyle name="Heading 3 54" xfId="30172" xr:uid="{975A6B44-9228-46C2-B68F-9F5DEA34D780}"/>
    <cellStyle name="Heading 3 54 2" xfId="30173" xr:uid="{B66F6B5E-30C0-419B-938D-B5967F1F6BC9}"/>
    <cellStyle name="Heading 3 54 2 2" xfId="30174" xr:uid="{27DDA65D-64BE-414D-837E-822AE6B950B4}"/>
    <cellStyle name="Heading 3 54 3" xfId="30175" xr:uid="{75015D9B-C041-4D57-A978-4EF2C7EB850A}"/>
    <cellStyle name="Heading 3 54 4" xfId="30176" xr:uid="{D03DE450-A64A-415E-B2DC-BFD15C421D75}"/>
    <cellStyle name="Heading 3 54 5" xfId="30177" xr:uid="{0DFA61A7-2CFE-4692-BE0C-B64E4A296722}"/>
    <cellStyle name="Heading 3 54 6" xfId="30178" xr:uid="{3DCD8CEE-805F-426A-8480-6EE99889F7BA}"/>
    <cellStyle name="Heading 3 54 7" xfId="30179" xr:uid="{EEA19337-B0BF-453A-B9F1-1CAA8A33CAF5}"/>
    <cellStyle name="Heading 3 55" xfId="30180" xr:uid="{144B03AB-D446-4D28-92F6-713171DA9094}"/>
    <cellStyle name="Heading 3 55 2" xfId="30181" xr:uid="{F69FA797-FC4A-43F1-9781-221770FB8095}"/>
    <cellStyle name="Heading 3 55 3" xfId="30182" xr:uid="{4BC172BA-6433-4610-818B-D556A28C4981}"/>
    <cellStyle name="Heading 3 55 4" xfId="30183" xr:uid="{40B9AD89-0990-45E2-81E5-49B8683208F3}"/>
    <cellStyle name="Heading 3 55 5" xfId="30184" xr:uid="{A4DE0D52-36C1-4201-8CE8-2A2862D719AE}"/>
    <cellStyle name="Heading 3 55 6" xfId="30185" xr:uid="{DB02249E-0686-422E-85A3-461DFB7884F1}"/>
    <cellStyle name="Heading 3 55 7" xfId="30186" xr:uid="{F19378C1-1CEE-4A27-B73C-7E8E7B2C4DAA}"/>
    <cellStyle name="Heading 3 56" xfId="30187" xr:uid="{B45B859D-D469-44FD-ACDE-23F2DF4F3399}"/>
    <cellStyle name="Heading 3 56 2" xfId="30188" xr:uid="{713D49D9-5CDD-415E-88E2-24D3F7CC244C}"/>
    <cellStyle name="Heading 3 57" xfId="30189" xr:uid="{DD88BB74-3368-42D9-9B2E-78093153B1E7}"/>
    <cellStyle name="Heading 3 58" xfId="30190" xr:uid="{1675B91B-B00F-49BF-8C3B-6E1984D15398}"/>
    <cellStyle name="Heading 3 59" xfId="30191" xr:uid="{38EC7737-5EB3-4430-A251-092061A00BC1}"/>
    <cellStyle name="Heading 3 6" xfId="30192" xr:uid="{106F7326-808D-42E9-8D09-EFF6506DE953}"/>
    <cellStyle name="Heading 3 6 2" xfId="30193" xr:uid="{3FD50E83-5F73-4947-9D2D-50A862F2C677}"/>
    <cellStyle name="Heading 3 6 2 2" xfId="30194" xr:uid="{2C4ED81E-5D14-4DBA-8192-81C426B3D355}"/>
    <cellStyle name="Heading 3 6 3" xfId="30195" xr:uid="{A4320990-A582-470C-BFA8-D0C51C135B4F}"/>
    <cellStyle name="Heading 3 6 4" xfId="30196" xr:uid="{319D9BB7-75A5-456C-97BA-9C1885862013}"/>
    <cellStyle name="Heading 3 6 5" xfId="30197" xr:uid="{DE966585-1DE5-4A91-A148-4FD7E015C51D}"/>
    <cellStyle name="Heading 3 6 6" xfId="30198" xr:uid="{77992C0C-BD2A-4FA7-B315-70D275A3EE41}"/>
    <cellStyle name="Heading 3 6 7" xfId="30199" xr:uid="{43445664-7FB2-4D2C-9C0B-17BDAB7AB62C}"/>
    <cellStyle name="Heading 3 60" xfId="30200" xr:uid="{78425AC2-6D6B-4CFA-880A-D8B6E96B8653}"/>
    <cellStyle name="Heading 3 61" xfId="30201" xr:uid="{05E9D31D-D462-4826-B920-3C1C595D6DB9}"/>
    <cellStyle name="Heading 3 62" xfId="30202" xr:uid="{3823AECB-FC8B-4708-9FCC-C813580B46B0}"/>
    <cellStyle name="Heading 3 62 2" xfId="30203" xr:uid="{4CA8A091-EDBA-41FB-9895-4C7F5EE66719}"/>
    <cellStyle name="Heading 3 62 3" xfId="30204" xr:uid="{5252706C-245F-49DC-B623-59A9C58DCBD2}"/>
    <cellStyle name="Heading 3 62 4" xfId="30205" xr:uid="{623E9C21-2F50-4852-8F56-638E1B9B8990}"/>
    <cellStyle name="Heading 3 62 5" xfId="30206" xr:uid="{186A65FA-3DC5-40CC-A438-5D0E20C8E5FE}"/>
    <cellStyle name="Heading 3 62 6" xfId="30207" xr:uid="{9E16B6A8-B7D1-4778-AB44-1AFD2AE05472}"/>
    <cellStyle name="Heading 3 63" xfId="30208" xr:uid="{9A578D7D-452C-4D7B-9CA8-EE6124D371C4}"/>
    <cellStyle name="Heading 3 63 2" xfId="30209" xr:uid="{93DDF520-0639-4BFF-AF39-EAC1CACE6DD7}"/>
    <cellStyle name="Heading 3 63 3" xfId="30210" xr:uid="{BB2925F5-B607-445E-9950-9144FF64FD28}"/>
    <cellStyle name="Heading 3 63 4" xfId="30211" xr:uid="{85329328-8E0F-46B7-8F38-DA543ECF1583}"/>
    <cellStyle name="Heading 3 63 5" xfId="30212" xr:uid="{3FF6538F-BFED-44D6-A6E0-902C5EECE7E7}"/>
    <cellStyle name="Heading 3 63 6" xfId="30213" xr:uid="{5FD6FC7C-B3FC-4BEC-B816-17E61225E9E9}"/>
    <cellStyle name="Heading 3 64" xfId="30214" xr:uid="{76AC4AA4-AEDB-4694-82CE-821DB4F995E2}"/>
    <cellStyle name="Heading 3 65" xfId="30215" xr:uid="{4AC43B07-BC5B-499A-A586-FC6225DE6A05}"/>
    <cellStyle name="Heading 3 66" xfId="30216" xr:uid="{85C23106-7253-4B75-84EB-97444F9254C6}"/>
    <cellStyle name="Heading 3 67" xfId="30217" xr:uid="{2C20ED9F-AFF6-41B1-8576-CF3027F8BF78}"/>
    <cellStyle name="Heading 3 68" xfId="30218" xr:uid="{B3FF2CC7-A33E-483C-AADE-ADF9E93FF5BC}"/>
    <cellStyle name="Heading 3 69" xfId="30219" xr:uid="{16CA7C2F-8AB3-46B4-8785-C0D12B6764CF}"/>
    <cellStyle name="Heading 3 7" xfId="30220" xr:uid="{3451B47A-F6BF-442C-88C0-33D497F6CAB4}"/>
    <cellStyle name="Heading 3 7 2" xfId="30221" xr:uid="{CA88CFF9-2CED-4050-A5F0-93F40D10096D}"/>
    <cellStyle name="Heading 3 7 2 2" xfId="30222" xr:uid="{98492427-B340-449E-A2D9-AC1F7AE6C5ED}"/>
    <cellStyle name="Heading 3 7 3" xfId="30223" xr:uid="{B17404B2-11FD-40DE-A030-FC9D4CF49106}"/>
    <cellStyle name="Heading 3 7 4" xfId="30224" xr:uid="{366CEBBE-539D-41B2-9C12-339414B8F856}"/>
    <cellStyle name="Heading 3 7 5" xfId="30225" xr:uid="{7C1CD3C3-49B9-4D0F-8392-CDC9022BCEE0}"/>
    <cellStyle name="Heading 3 7 6" xfId="30226" xr:uid="{01BF5A1D-ECD4-493A-8799-A697531BE580}"/>
    <cellStyle name="Heading 3 7 7" xfId="30227" xr:uid="{9C279D1C-8BFF-4EC6-AAA3-40D7AED83734}"/>
    <cellStyle name="Heading 3 70" xfId="30228" xr:uid="{4FCC5A7F-7E5E-4E32-8CCD-1EEDC7D22A72}"/>
    <cellStyle name="Heading 3 71" xfId="30229" xr:uid="{93B8E58A-9123-48AD-9582-F1E45706B460}"/>
    <cellStyle name="Heading 3 8" xfId="30230" xr:uid="{DD3E37BD-D57D-453C-89CA-5A73A5DD1F3F}"/>
    <cellStyle name="Heading 3 8 2" xfId="30231" xr:uid="{C4F022D1-33B7-4E2E-9DBE-6FBFA12C9B7F}"/>
    <cellStyle name="Heading 3 8 2 2" xfId="30232" xr:uid="{5967BA41-C046-4795-847C-E463C1C56035}"/>
    <cellStyle name="Heading 3 8 3" xfId="30233" xr:uid="{5A698332-29B6-434B-9BB5-E73B772AAB64}"/>
    <cellStyle name="Heading 3 8 4" xfId="30234" xr:uid="{EFE9E1B0-116D-416C-AC67-E13600B7E059}"/>
    <cellStyle name="Heading 3 8 5" xfId="30235" xr:uid="{E9C419C3-37E5-4E43-9957-E393E36AA5C0}"/>
    <cellStyle name="Heading 3 8 6" xfId="30236" xr:uid="{93F95C66-E108-4457-8ADD-5D989CCE7AF6}"/>
    <cellStyle name="Heading 3 8 7" xfId="30237" xr:uid="{30D51C8B-5499-4BF5-BB91-C4E5F93A15FA}"/>
    <cellStyle name="Heading 3 9" xfId="30238" xr:uid="{A37DA58F-9030-4C4A-8D72-ACCB7DE742A3}"/>
    <cellStyle name="Heading 3 9 2" xfId="30239" xr:uid="{437D965C-0756-4D6B-B6FC-1B6C2554229C}"/>
    <cellStyle name="Heading 3 9 2 2" xfId="30240" xr:uid="{9FDF4227-ACDF-494E-9156-DD55792FBCA9}"/>
    <cellStyle name="Heading 3 9 3" xfId="30241" xr:uid="{7B2E7163-DF24-4AA0-91F6-1D6CE5610A37}"/>
    <cellStyle name="Heading 3 9 4" xfId="30242" xr:uid="{350A18C6-4B86-4324-9EBE-90FBB2B9373C}"/>
    <cellStyle name="Heading 3 9 5" xfId="30243" xr:uid="{3C81E15A-7F80-49A5-B272-D8CA0B9E7E6A}"/>
    <cellStyle name="Heading 3 9 6" xfId="30244" xr:uid="{96CDDEE7-CDB9-4E1D-B652-D96868527290}"/>
    <cellStyle name="Heading 3 9 7" xfId="30245" xr:uid="{1948812D-728A-46D5-93DF-050DCC783B99}"/>
    <cellStyle name="Heading 4" xfId="14" builtinId="19" customBuiltin="1"/>
    <cellStyle name="Heading 4 10" xfId="30246" xr:uid="{BA947BE8-9EF4-43F7-B41B-1C431F1001F6}"/>
    <cellStyle name="Heading 4 10 2" xfId="30247" xr:uid="{0E48B907-9A2B-4008-A16F-DFE09139DD85}"/>
    <cellStyle name="Heading 4 10 2 2" xfId="30248" xr:uid="{436B93ED-9623-4B96-8804-5AB40BB48569}"/>
    <cellStyle name="Heading 4 10 3" xfId="30249" xr:uid="{02F68215-2CA3-4B95-B67C-FA67F102E3CC}"/>
    <cellStyle name="Heading 4 10 4" xfId="30250" xr:uid="{D50F0E37-F6F1-468F-8C36-BA1E2BB10FD4}"/>
    <cellStyle name="Heading 4 10 5" xfId="30251" xr:uid="{BFF870D1-1E12-48C1-9457-A4F3D78FA59A}"/>
    <cellStyle name="Heading 4 10 6" xfId="30252" xr:uid="{74708B0C-3BD5-4077-967C-DF26E1C8C80D}"/>
    <cellStyle name="Heading 4 10 7" xfId="30253" xr:uid="{D8697AFE-6B53-4445-9C9D-0E3A9235608C}"/>
    <cellStyle name="Heading 4 11" xfId="30254" xr:uid="{6516E6E0-622B-477E-BF75-1FE24F911C46}"/>
    <cellStyle name="Heading 4 11 2" xfId="30255" xr:uid="{6BC32F1B-69B9-48F6-A130-E6DCAD096915}"/>
    <cellStyle name="Heading 4 11 2 2" xfId="30256" xr:uid="{9B56F40B-009E-44B2-A31E-AD39B4D4BFBA}"/>
    <cellStyle name="Heading 4 11 3" xfId="30257" xr:uid="{5504C92B-D9DE-4ABF-86F0-081D3A70F9AF}"/>
    <cellStyle name="Heading 4 11 4" xfId="30258" xr:uid="{0C7BE702-1645-43F6-8265-796FA1646C7E}"/>
    <cellStyle name="Heading 4 11 5" xfId="30259" xr:uid="{C2A9D4CA-31B8-498B-A182-CE486683EC05}"/>
    <cellStyle name="Heading 4 11 6" xfId="30260" xr:uid="{3420FFD1-8608-49FC-8527-997293B12416}"/>
    <cellStyle name="Heading 4 11 7" xfId="30261" xr:uid="{31C85C7B-5378-4E87-A364-5FC1083B3CE4}"/>
    <cellStyle name="Heading 4 12" xfId="30262" xr:uid="{30627A12-F43D-404E-8988-EFC1012897A2}"/>
    <cellStyle name="Heading 4 12 2" xfId="30263" xr:uid="{9C1BE33C-F0E5-4D90-AC4D-308B34989B34}"/>
    <cellStyle name="Heading 4 12 2 2" xfId="30264" xr:uid="{CB38F1D6-EF8A-4F5B-814E-F4EDEB4D39EE}"/>
    <cellStyle name="Heading 4 12 3" xfId="30265" xr:uid="{DD90D89D-733E-4C0C-8E85-E0A785657AE1}"/>
    <cellStyle name="Heading 4 12 4" xfId="30266" xr:uid="{765E46A7-03DC-4F1F-8B80-176D178AD85B}"/>
    <cellStyle name="Heading 4 12 5" xfId="30267" xr:uid="{5125DEA5-735C-47E9-9D9F-5755E6C2C7E9}"/>
    <cellStyle name="Heading 4 12 6" xfId="30268" xr:uid="{6ED25629-8B2B-4B4B-AAFD-C18906085A8E}"/>
    <cellStyle name="Heading 4 12 7" xfId="30269" xr:uid="{BE064DEB-2B6D-4F4B-AACA-384E757EFDB6}"/>
    <cellStyle name="Heading 4 13" xfId="30270" xr:uid="{5BA634B5-04F1-4B46-9FF4-29A86DE2EE51}"/>
    <cellStyle name="Heading 4 13 2" xfId="30271" xr:uid="{2007F5BE-CA89-44F2-A030-06CE0E1592CD}"/>
    <cellStyle name="Heading 4 13 2 2" xfId="30272" xr:uid="{6BBCD8E2-BC5E-4B3D-BEF1-A135868FF71F}"/>
    <cellStyle name="Heading 4 13 3" xfId="30273" xr:uid="{001E8219-FCA7-462A-898E-872C569CE2DF}"/>
    <cellStyle name="Heading 4 13 4" xfId="30274" xr:uid="{6EACBE54-EE01-4F58-A076-79753FED92DC}"/>
    <cellStyle name="Heading 4 13 5" xfId="30275" xr:uid="{4803DE25-E808-46E2-8066-B9276FEAC697}"/>
    <cellStyle name="Heading 4 13 6" xfId="30276" xr:uid="{DCAF749D-A2DC-4F06-B603-70693954D533}"/>
    <cellStyle name="Heading 4 13 7" xfId="30277" xr:uid="{1157E23A-CA2A-4074-8B05-E8446D586876}"/>
    <cellStyle name="Heading 4 14" xfId="30278" xr:uid="{D90CC2BA-C9C7-4879-B0C7-33ADA3BDA8D1}"/>
    <cellStyle name="Heading 4 14 2" xfId="30279" xr:uid="{022A326B-C0CF-47D6-A5DC-B134046EC1E6}"/>
    <cellStyle name="Heading 4 14 2 2" xfId="30280" xr:uid="{5D8FA9F6-1FEE-43B1-9EFA-CDA40A64B91B}"/>
    <cellStyle name="Heading 4 14 3" xfId="30281" xr:uid="{1C35D367-A9BB-4038-9B10-A2222802C427}"/>
    <cellStyle name="Heading 4 14 4" xfId="30282" xr:uid="{9F167DB8-0CA6-4623-9FE7-5B1FE9615F0B}"/>
    <cellStyle name="Heading 4 14 5" xfId="30283" xr:uid="{6F2DB7EB-9EB1-41A5-BF64-DCAFD82485C9}"/>
    <cellStyle name="Heading 4 14 6" xfId="30284" xr:uid="{E6F6D417-76AC-467D-876D-7F8B9129D9A7}"/>
    <cellStyle name="Heading 4 14 7" xfId="30285" xr:uid="{8381B4C5-A533-4E2E-A5B5-33103A78C4DD}"/>
    <cellStyle name="Heading 4 15" xfId="30286" xr:uid="{F86EE5BF-03A8-443F-A35C-70BBB952B149}"/>
    <cellStyle name="Heading 4 15 2" xfId="30287" xr:uid="{F7F2561B-9073-422B-859D-B2DAF01E2508}"/>
    <cellStyle name="Heading 4 15 2 2" xfId="30288" xr:uid="{DD233CBB-6EDA-4C11-B218-F0405780EA4D}"/>
    <cellStyle name="Heading 4 15 3" xfId="30289" xr:uid="{D15B507E-7A29-4DDD-8C1C-8E0618E20A1C}"/>
    <cellStyle name="Heading 4 15 4" xfId="30290" xr:uid="{E8970F9D-0AA5-4B00-BE21-718F367EECA4}"/>
    <cellStyle name="Heading 4 15 5" xfId="30291" xr:uid="{3FF1B7CB-B710-498C-A038-71A6EA4DC873}"/>
    <cellStyle name="Heading 4 15 6" xfId="30292" xr:uid="{899B6F52-407E-435C-802C-B0F94DD3F6AC}"/>
    <cellStyle name="Heading 4 15 7" xfId="30293" xr:uid="{87FE86E0-76F8-46B9-BC3F-0CBCD2FB2D03}"/>
    <cellStyle name="Heading 4 16" xfId="30294" xr:uid="{B3A8B9F2-E796-4BDF-885C-B1ABD5E6C605}"/>
    <cellStyle name="Heading 4 16 2" xfId="30295" xr:uid="{CCB15A9D-845A-4344-AD58-48F330EF3E79}"/>
    <cellStyle name="Heading 4 16 2 2" xfId="30296" xr:uid="{4F64587E-106C-409C-81EC-35A0A8D2D8DD}"/>
    <cellStyle name="Heading 4 16 3" xfId="30297" xr:uid="{BBA6127F-BCC4-41EF-B1CE-8E6798BAC84D}"/>
    <cellStyle name="Heading 4 16 4" xfId="30298" xr:uid="{2495E1E3-81B4-4636-8DAC-3376293F1EBF}"/>
    <cellStyle name="Heading 4 16 5" xfId="30299" xr:uid="{D27DE58E-A29F-4CED-98AD-CE1DF2D86480}"/>
    <cellStyle name="Heading 4 16 6" xfId="30300" xr:uid="{D80C1223-BA32-4525-86F5-5EB1EC8EBB3F}"/>
    <cellStyle name="Heading 4 16 7" xfId="30301" xr:uid="{C6FE041E-FC3C-4C35-ACDF-9C988782A6F7}"/>
    <cellStyle name="Heading 4 17" xfId="30302" xr:uid="{DDDB854B-7D0F-4443-9E5D-EF429EC38A7D}"/>
    <cellStyle name="Heading 4 17 2" xfId="30303" xr:uid="{DAC06C6F-49B2-440D-9839-5ED8149E5800}"/>
    <cellStyle name="Heading 4 17 2 2" xfId="30304" xr:uid="{8706C353-9C03-40A8-B944-C3A8870BA355}"/>
    <cellStyle name="Heading 4 17 3" xfId="30305" xr:uid="{444266F0-5736-4880-B5D2-EEA9624A39C5}"/>
    <cellStyle name="Heading 4 17 4" xfId="30306" xr:uid="{DE5115D4-9343-4E6E-A30C-A8DAC72FEE3A}"/>
    <cellStyle name="Heading 4 17 5" xfId="30307" xr:uid="{F048121A-04B5-4CBD-BE96-6220F6469E1F}"/>
    <cellStyle name="Heading 4 17 6" xfId="30308" xr:uid="{52FD638C-C66F-45C2-97A2-8B64DDB7E902}"/>
    <cellStyle name="Heading 4 17 7" xfId="30309" xr:uid="{E523006D-EB3C-400A-9C3A-A80DFB3465DB}"/>
    <cellStyle name="Heading 4 18" xfId="30310" xr:uid="{560085D0-DC52-46A7-AB3B-21A2BE4B3FB2}"/>
    <cellStyle name="Heading 4 18 2" xfId="30311" xr:uid="{39116C9D-9859-43D2-A9CB-06AA9C715EF1}"/>
    <cellStyle name="Heading 4 18 2 2" xfId="30312" xr:uid="{9AAC7F5C-45B1-46CC-9FA5-8774A81B5C75}"/>
    <cellStyle name="Heading 4 18 3" xfId="30313" xr:uid="{3762CAE3-776E-4525-A4D8-96FE5D4F55E3}"/>
    <cellStyle name="Heading 4 18 4" xfId="30314" xr:uid="{CE3E5E6A-9E56-48A1-A684-D402B59B08FA}"/>
    <cellStyle name="Heading 4 18 5" xfId="30315" xr:uid="{143533AD-5588-4D1F-919B-428F0DFF632D}"/>
    <cellStyle name="Heading 4 18 6" xfId="30316" xr:uid="{78784E9A-8B26-4332-AFF5-2221B1C6DB5B}"/>
    <cellStyle name="Heading 4 18 7" xfId="30317" xr:uid="{89994D10-7370-42A4-B05F-70C1B4ACBF2D}"/>
    <cellStyle name="Heading 4 19" xfId="30318" xr:uid="{E492E6E4-1FB9-4CEA-9F0F-48B0EE00F8F4}"/>
    <cellStyle name="Heading 4 19 2" xfId="30319" xr:uid="{3B20732F-CD47-4950-BF42-990BB25D0CD8}"/>
    <cellStyle name="Heading 4 19 2 2" xfId="30320" xr:uid="{0391444E-695E-4800-8D07-1FB5FB60B354}"/>
    <cellStyle name="Heading 4 19 3" xfId="30321" xr:uid="{0709D6C8-06BF-43D0-9502-FD94ACC78D87}"/>
    <cellStyle name="Heading 4 19 4" xfId="30322" xr:uid="{94E68B64-905C-40C3-A260-349F893785A9}"/>
    <cellStyle name="Heading 4 19 5" xfId="30323" xr:uid="{202CA04F-AAE6-4485-8CE6-074DC50C4921}"/>
    <cellStyle name="Heading 4 19 6" xfId="30324" xr:uid="{0938F802-A14D-4CD0-84E7-114EBC15B3FF}"/>
    <cellStyle name="Heading 4 19 7" xfId="30325" xr:uid="{D7928E36-5A9F-4213-8AA6-A489FC09AD33}"/>
    <cellStyle name="Heading 4 2" xfId="389" xr:uid="{CB19B381-13E6-42D4-ACE2-B9B71E5E2194}"/>
    <cellStyle name="Heading 4 2 10" xfId="37766" xr:uid="{9C1430F7-1DBE-4392-8222-914D868B8E29}"/>
    <cellStyle name="Heading 4 2 11" xfId="5486" xr:uid="{7849ADBC-9C14-4AB2-8440-467573A8DF04}"/>
    <cellStyle name="Heading 4 2 2" xfId="30327" xr:uid="{6F3C3E07-0245-4FB0-9EEA-461307BE1B98}"/>
    <cellStyle name="Heading 4 2 2 2" xfId="30328" xr:uid="{6E86CE67-D492-4ADD-B80D-463D12CABA27}"/>
    <cellStyle name="Heading 4 2 3" xfId="30329" xr:uid="{694AD33D-5230-47EA-A916-A57191B6D1A6}"/>
    <cellStyle name="Heading 4 2 4" xfId="30330" xr:uid="{68BD618B-852D-4F95-A697-1518AE473B33}"/>
    <cellStyle name="Heading 4 2 5" xfId="30331" xr:uid="{85D16A97-8696-47D2-BF5C-0F99D438F1A0}"/>
    <cellStyle name="Heading 4 2 6" xfId="30332" xr:uid="{12FF75AB-BB86-40FF-B8CC-D7E1595DD47B}"/>
    <cellStyle name="Heading 4 2 7" xfId="30333" xr:uid="{F1EA0501-6BDF-48CE-82DC-9D4A946540F9}"/>
    <cellStyle name="Heading 4 2 8" xfId="30334" xr:uid="{10A5D39A-87E2-445C-BFF1-9B32970138DE}"/>
    <cellStyle name="Heading 4 2 9" xfId="30326" xr:uid="{190F8810-E749-4D71-89B7-D115DC83B54C}"/>
    <cellStyle name="Heading 4 20" xfId="30335" xr:uid="{431617F6-E509-4DA1-B951-7A182B330AC3}"/>
    <cellStyle name="Heading 4 20 2" xfId="30336" xr:uid="{834ADE79-3304-4B0E-8F04-A0664D4EAA4B}"/>
    <cellStyle name="Heading 4 20 2 2" xfId="30337" xr:uid="{4BDDB181-3AFB-4BAF-B60F-D0D65E317BFB}"/>
    <cellStyle name="Heading 4 20 3" xfId="30338" xr:uid="{E2F2F331-AE78-4CC1-B20A-AEE1B4381144}"/>
    <cellStyle name="Heading 4 20 4" xfId="30339" xr:uid="{22C45E8E-69B3-4A1A-9FFD-8149674D084E}"/>
    <cellStyle name="Heading 4 20 5" xfId="30340" xr:uid="{9E17A74C-D8B0-4D77-94AA-10465992E0FC}"/>
    <cellStyle name="Heading 4 20 6" xfId="30341" xr:uid="{F70C3274-4306-46BC-972B-3AA8423B4090}"/>
    <cellStyle name="Heading 4 20 7" xfId="30342" xr:uid="{4C9BCE58-3DFF-4770-BA6E-12306DC16555}"/>
    <cellStyle name="Heading 4 21" xfId="30343" xr:uid="{B6106EFD-54CB-42E4-8080-D6C08A0140C9}"/>
    <cellStyle name="Heading 4 21 2" xfId="30344" xr:uid="{AA2313F7-85D9-430B-A86D-B0157BAC9B82}"/>
    <cellStyle name="Heading 4 21 2 2" xfId="30345" xr:uid="{CDA6F433-53C3-4350-98DF-78E791592FA8}"/>
    <cellStyle name="Heading 4 21 3" xfId="30346" xr:uid="{D0C0C12B-4647-4108-B2AC-B4DB884208E1}"/>
    <cellStyle name="Heading 4 21 4" xfId="30347" xr:uid="{D062BD8C-6AF7-4EFA-AB8D-B47F824BE38B}"/>
    <cellStyle name="Heading 4 21 5" xfId="30348" xr:uid="{59705BD6-E8E8-44D5-9377-7CC24D12E8BA}"/>
    <cellStyle name="Heading 4 21 6" xfId="30349" xr:uid="{FA4C9DF5-6C74-4B3A-A744-BF18CC350436}"/>
    <cellStyle name="Heading 4 21 7" xfId="30350" xr:uid="{C75D6656-DCF3-4A87-9253-5432D43A58F9}"/>
    <cellStyle name="Heading 4 22" xfId="30351" xr:uid="{E80B98F7-8D7F-473E-8BE7-EC272696B3E7}"/>
    <cellStyle name="Heading 4 22 2" xfId="30352" xr:uid="{77EF7C34-56DE-4A52-B474-6AA04A1023EE}"/>
    <cellStyle name="Heading 4 22 2 2" xfId="30353" xr:uid="{B3CF37F7-23E7-4185-8A6D-152A161B5E4A}"/>
    <cellStyle name="Heading 4 22 3" xfId="30354" xr:uid="{CA4E641C-15B0-43ED-A604-0569CF4B175E}"/>
    <cellStyle name="Heading 4 22 4" xfId="30355" xr:uid="{C85A9EC9-1F3C-409A-B895-2D670E000126}"/>
    <cellStyle name="Heading 4 22 5" xfId="30356" xr:uid="{81A32B1B-C8D7-4E40-8A65-3CFB0D209C56}"/>
    <cellStyle name="Heading 4 22 6" xfId="30357" xr:uid="{300DE7EB-57CB-4419-B276-8AFFAFE1C6F3}"/>
    <cellStyle name="Heading 4 22 7" xfId="30358" xr:uid="{48ADE95E-DF9B-4A4D-9783-6BE043CF54DC}"/>
    <cellStyle name="Heading 4 23" xfId="30359" xr:uid="{06D11843-AB2E-4A62-9196-E1C8CA84D210}"/>
    <cellStyle name="Heading 4 23 2" xfId="30360" xr:uid="{B61E810C-6E13-4418-9B33-D1C72BBEBA0D}"/>
    <cellStyle name="Heading 4 23 2 2" xfId="30361" xr:uid="{7234192B-6DF0-49C3-B3DC-5CC7AFD02F20}"/>
    <cellStyle name="Heading 4 23 3" xfId="30362" xr:uid="{6736BC3A-E207-4EF9-ADF8-D81F564B2C21}"/>
    <cellStyle name="Heading 4 23 4" xfId="30363" xr:uid="{5BA3BA61-A2DF-400C-9877-6D5F199780E7}"/>
    <cellStyle name="Heading 4 23 5" xfId="30364" xr:uid="{786F2C97-FD05-4CEA-8A08-53D70EBB24E3}"/>
    <cellStyle name="Heading 4 23 6" xfId="30365" xr:uid="{A7C92303-96D4-4520-BBDD-A5A99BC18F2F}"/>
    <cellStyle name="Heading 4 23 7" xfId="30366" xr:uid="{D0E39FC5-929C-4BAA-BDA6-AE59406455F1}"/>
    <cellStyle name="Heading 4 24" xfId="30367" xr:uid="{1A299197-955D-486D-8279-938275B778F3}"/>
    <cellStyle name="Heading 4 24 2" xfId="30368" xr:uid="{F015780C-E93F-43E1-926B-B6F7A3712A38}"/>
    <cellStyle name="Heading 4 24 2 2" xfId="30369" xr:uid="{70DA335D-3ABD-4944-835A-E3440EB1B0F9}"/>
    <cellStyle name="Heading 4 24 3" xfId="30370" xr:uid="{753F1873-DF14-40DF-81DF-49B78A53D8A2}"/>
    <cellStyle name="Heading 4 24 4" xfId="30371" xr:uid="{B7861E43-D4F6-4FE9-A4E1-E2B7F39E8FC5}"/>
    <cellStyle name="Heading 4 24 5" xfId="30372" xr:uid="{6E2DB28E-990F-4043-9615-3F12D8D61BA3}"/>
    <cellStyle name="Heading 4 24 6" xfId="30373" xr:uid="{E7660654-D45A-4D07-B7B8-DAF34C1C4EE5}"/>
    <cellStyle name="Heading 4 24 7" xfId="30374" xr:uid="{5F276076-B132-4EE8-A5B3-F2A98503EDC2}"/>
    <cellStyle name="Heading 4 25" xfId="30375" xr:uid="{FB76491E-3A82-4FB7-9E49-4DACB47DEECD}"/>
    <cellStyle name="Heading 4 25 2" xfId="30376" xr:uid="{C411DB2B-20CA-41A6-81E3-8F660F47CFE1}"/>
    <cellStyle name="Heading 4 25 2 2" xfId="30377" xr:uid="{38C6A4E1-C9C2-472C-BD68-438060F8CCE0}"/>
    <cellStyle name="Heading 4 25 3" xfId="30378" xr:uid="{555CFA4C-9C5E-4D65-8F5B-02B570083352}"/>
    <cellStyle name="Heading 4 25 4" xfId="30379" xr:uid="{237659C5-E3BD-4070-8BB0-D9CA906D220B}"/>
    <cellStyle name="Heading 4 25 5" xfId="30380" xr:uid="{80128769-1A95-434F-892E-3E6151613F0C}"/>
    <cellStyle name="Heading 4 25 6" xfId="30381" xr:uid="{52679926-AE3E-4EBE-A448-2E5742DCF0D9}"/>
    <cellStyle name="Heading 4 25 7" xfId="30382" xr:uid="{87FD182D-67D8-40B2-8163-2E5A2E7C9BE8}"/>
    <cellStyle name="Heading 4 26" xfId="30383" xr:uid="{2F64F585-577A-4CDE-91F2-1ADB4876CAE6}"/>
    <cellStyle name="Heading 4 26 2" xfId="30384" xr:uid="{01AFA9AE-A93A-4138-86C4-1A6983A6B4B3}"/>
    <cellStyle name="Heading 4 26 2 2" xfId="30385" xr:uid="{5CB6EB13-7010-46CA-8DF5-A9D0A7715F76}"/>
    <cellStyle name="Heading 4 26 3" xfId="30386" xr:uid="{BADBE174-7AA7-443D-932B-AAA39CCE2F3D}"/>
    <cellStyle name="Heading 4 26 4" xfId="30387" xr:uid="{7E8073E7-C1FD-4423-A402-7AE697B55B0E}"/>
    <cellStyle name="Heading 4 26 5" xfId="30388" xr:uid="{77B383C9-6445-40E5-870E-181E0ADFAB3A}"/>
    <cellStyle name="Heading 4 26 6" xfId="30389" xr:uid="{C0EA2ACA-9A8D-488C-BB39-A6C6CD9BFEFE}"/>
    <cellStyle name="Heading 4 26 7" xfId="30390" xr:uid="{D9756FB3-E445-427A-8E9E-C6F4AE1E9143}"/>
    <cellStyle name="Heading 4 27" xfId="30391" xr:uid="{C95A997F-8993-44D6-ADC9-CB021E8E7834}"/>
    <cellStyle name="Heading 4 27 2" xfId="30392" xr:uid="{2CAFB2D8-7747-4D57-B5BE-2AA7FBBF1B1D}"/>
    <cellStyle name="Heading 4 27 2 2" xfId="30393" xr:uid="{0DF7FDD7-2BFE-4754-B872-68E7C76DD703}"/>
    <cellStyle name="Heading 4 27 3" xfId="30394" xr:uid="{64BD205D-FE8D-4708-B7B9-196B349482CD}"/>
    <cellStyle name="Heading 4 27 4" xfId="30395" xr:uid="{1757CA04-55BB-45E3-B224-CCAF56F5B726}"/>
    <cellStyle name="Heading 4 27 5" xfId="30396" xr:uid="{91B6D707-CFC5-45E3-AF44-5A2455F4566E}"/>
    <cellStyle name="Heading 4 27 6" xfId="30397" xr:uid="{05C4B647-AE2C-4055-AFDC-B574CC682EF9}"/>
    <cellStyle name="Heading 4 27 7" xfId="30398" xr:uid="{57873E85-A23B-4346-9EBC-BBA82FFCE192}"/>
    <cellStyle name="Heading 4 28" xfId="30399" xr:uid="{9F4FFEF6-DB11-4A51-BAE5-A1DC7647BF5A}"/>
    <cellStyle name="Heading 4 28 2" xfId="30400" xr:uid="{9B9D8F44-9512-4871-8836-2985DCC0C747}"/>
    <cellStyle name="Heading 4 28 2 2" xfId="30401" xr:uid="{40E8344F-754D-4CE3-B63D-AEA2A31F136A}"/>
    <cellStyle name="Heading 4 28 3" xfId="30402" xr:uid="{727DE10A-D9EF-42CE-A0E8-4B44F15A408C}"/>
    <cellStyle name="Heading 4 28 4" xfId="30403" xr:uid="{A1BF6A76-EA31-4CFA-8EF1-CA2EA5FC8A8D}"/>
    <cellStyle name="Heading 4 28 5" xfId="30404" xr:uid="{8A494E85-CC12-4E95-97C0-C706D8CCE504}"/>
    <cellStyle name="Heading 4 28 6" xfId="30405" xr:uid="{3D19217C-FB84-4A67-80C9-58F412FAE9AE}"/>
    <cellStyle name="Heading 4 28 7" xfId="30406" xr:uid="{76032B5D-A3D6-4A25-B8B1-D2B3779FC602}"/>
    <cellStyle name="Heading 4 29" xfId="30407" xr:uid="{E2FDD442-5C9C-47E1-882D-C3A8C76E1D2E}"/>
    <cellStyle name="Heading 4 29 2" xfId="30408" xr:uid="{446112A1-51DE-4191-8676-F04BFCAA3F0E}"/>
    <cellStyle name="Heading 4 29 2 2" xfId="30409" xr:uid="{A3494E69-2D5B-4A22-BBB7-FCB71219B052}"/>
    <cellStyle name="Heading 4 29 3" xfId="30410" xr:uid="{8EE22892-FD04-4036-BB29-D26C3BF6E769}"/>
    <cellStyle name="Heading 4 29 4" xfId="30411" xr:uid="{4C81B092-F2FC-4CDB-8D0B-0F01F0B7E0D2}"/>
    <cellStyle name="Heading 4 29 5" xfId="30412" xr:uid="{6D9F8AEB-0EF9-4C6F-A02D-E291D526C188}"/>
    <cellStyle name="Heading 4 29 6" xfId="30413" xr:uid="{BAFED4F7-617B-43CE-831A-E355DFF25750}"/>
    <cellStyle name="Heading 4 29 7" xfId="30414" xr:uid="{05B2CC24-97DF-4AA3-9C77-721F4145E5E0}"/>
    <cellStyle name="Heading 4 3" xfId="390" xr:uid="{4D84F78B-99DD-4889-AC2C-F175652FFF9D}"/>
    <cellStyle name="Heading 4 3 2" xfId="30416" xr:uid="{DA223D10-2C7B-4339-8949-4B58DB3B50A6}"/>
    <cellStyle name="Heading 4 3 2 2" xfId="30417" xr:uid="{2CCAA1BC-57FF-4683-822A-B971762C9EE4}"/>
    <cellStyle name="Heading 4 3 3" xfId="30418" xr:uid="{0F693C37-E479-437A-B2B6-296DC9276E0E}"/>
    <cellStyle name="Heading 4 3 4" xfId="30419" xr:uid="{C6BF9FD5-C11A-4EEE-9D9F-2F026A72B981}"/>
    <cellStyle name="Heading 4 3 5" xfId="30420" xr:uid="{724CEFDD-0BFD-42EC-8CE6-9E0BF129E8E1}"/>
    <cellStyle name="Heading 4 3 6" xfId="30421" xr:uid="{443E0F44-C4DA-43F4-ADD6-E7719CE45120}"/>
    <cellStyle name="Heading 4 3 7" xfId="30422" xr:uid="{BB1DBFCF-05EF-4AD5-A0CC-A3E65001DD06}"/>
    <cellStyle name="Heading 4 3 8" xfId="30415" xr:uid="{A5C8D2C0-3112-43EA-B514-532A4C773822}"/>
    <cellStyle name="Heading 4 30" xfId="30423" xr:uid="{400BB591-3C59-4910-93E2-124819C8C948}"/>
    <cellStyle name="Heading 4 30 2" xfId="30424" xr:uid="{CFE24647-32C5-476C-BA7C-DC559F1E0FF5}"/>
    <cellStyle name="Heading 4 30 2 2" xfId="30425" xr:uid="{D7059DF2-43A3-4884-9EE1-00B482527550}"/>
    <cellStyle name="Heading 4 30 3" xfId="30426" xr:uid="{39F28862-7BE9-4D37-9BCE-56BFB6380DAA}"/>
    <cellStyle name="Heading 4 30 4" xfId="30427" xr:uid="{7864C786-8081-43AD-8B5D-9E367B3641AA}"/>
    <cellStyle name="Heading 4 30 5" xfId="30428" xr:uid="{A266FC16-168E-4539-8607-B2D457100984}"/>
    <cellStyle name="Heading 4 30 6" xfId="30429" xr:uid="{F5F154CA-81CB-4ED0-9875-C338F40A097F}"/>
    <cellStyle name="Heading 4 30 7" xfId="30430" xr:uid="{D59E17DD-2E58-43EB-85DD-E85BC5FCA117}"/>
    <cellStyle name="Heading 4 31" xfId="30431" xr:uid="{8E67D72E-43CF-4474-AD55-79473E9AB008}"/>
    <cellStyle name="Heading 4 31 2" xfId="30432" xr:uid="{8144F6D3-9F5F-4228-94A3-EBB55607BC29}"/>
    <cellStyle name="Heading 4 31 2 2" xfId="30433" xr:uid="{52A1AE3A-0677-4FF0-9D00-85815E03045F}"/>
    <cellStyle name="Heading 4 31 3" xfId="30434" xr:uid="{EC02D2A3-9BE5-4440-B5A8-BA3F3B933892}"/>
    <cellStyle name="Heading 4 31 4" xfId="30435" xr:uid="{EE500710-9632-4FAF-83CA-379DAB0F6EB9}"/>
    <cellStyle name="Heading 4 31 5" xfId="30436" xr:uid="{38170600-9769-4C8E-9D3C-68D5679BE4F8}"/>
    <cellStyle name="Heading 4 31 6" xfId="30437" xr:uid="{9B30573D-2EB0-4327-AE40-7F26B3F4F9A7}"/>
    <cellStyle name="Heading 4 31 7" xfId="30438" xr:uid="{3036B37F-1FA8-4933-8CF5-C6B43747548F}"/>
    <cellStyle name="Heading 4 32" xfId="30439" xr:uid="{5724F8F6-1C87-4E1B-8C02-42E6CC6096CB}"/>
    <cellStyle name="Heading 4 32 2" xfId="30440" xr:uid="{06073724-268B-4259-9CFE-8831DFBA288C}"/>
    <cellStyle name="Heading 4 32 2 2" xfId="30441" xr:uid="{0C59AFB1-1A10-48F8-A16D-96C660556746}"/>
    <cellStyle name="Heading 4 32 3" xfId="30442" xr:uid="{43D7F345-1F32-4BCC-92FF-A96957B0E714}"/>
    <cellStyle name="Heading 4 32 4" xfId="30443" xr:uid="{8E651A28-0C6E-4A2F-8E6A-999F813645B2}"/>
    <cellStyle name="Heading 4 32 5" xfId="30444" xr:uid="{8B985124-6EB1-4E6D-91C5-04D5045B8B04}"/>
    <cellStyle name="Heading 4 32 6" xfId="30445" xr:uid="{CD49A816-B181-4B08-8282-49CDEC520D2D}"/>
    <cellStyle name="Heading 4 32 7" xfId="30446" xr:uid="{C287C8DA-292D-4DA3-8978-3B4CBFF535CF}"/>
    <cellStyle name="Heading 4 33" xfId="30447" xr:uid="{C49A6F29-5EE1-4D32-ABC1-0739127DCDB1}"/>
    <cellStyle name="Heading 4 33 2" xfId="30448" xr:uid="{C0FED342-0EF0-4DEF-9CF5-9483D95C674A}"/>
    <cellStyle name="Heading 4 33 2 2" xfId="30449" xr:uid="{9CDF225F-4A73-4294-92CE-F3D2FCEEFFE2}"/>
    <cellStyle name="Heading 4 33 3" xfId="30450" xr:uid="{16D5087A-E9AA-45D1-A15B-9CBF7DBCD565}"/>
    <cellStyle name="Heading 4 33 4" xfId="30451" xr:uid="{5ADB2827-BA51-45FE-B5AB-D36FE74D7F1B}"/>
    <cellStyle name="Heading 4 33 5" xfId="30452" xr:uid="{958D9013-4CE0-4E22-A3E4-425A904905D0}"/>
    <cellStyle name="Heading 4 33 6" xfId="30453" xr:uid="{2E5FE977-EF0B-4DCB-A377-CD172E755211}"/>
    <cellStyle name="Heading 4 33 7" xfId="30454" xr:uid="{F2F2BE84-2271-4559-A535-C1261C151191}"/>
    <cellStyle name="Heading 4 34" xfId="30455" xr:uid="{813C156D-5054-4259-B01B-997FCB0A2EB8}"/>
    <cellStyle name="Heading 4 34 2" xfId="30456" xr:uid="{6558DE52-C5D5-4BC4-878E-1D8E7FB979BF}"/>
    <cellStyle name="Heading 4 34 2 2" xfId="30457" xr:uid="{4F31D84C-4018-48F0-8AE1-DF4C9A9B44C9}"/>
    <cellStyle name="Heading 4 34 3" xfId="30458" xr:uid="{FB2866EA-E481-4E4A-8756-B36E0A9192C9}"/>
    <cellStyle name="Heading 4 34 4" xfId="30459" xr:uid="{0320DE1F-DB3D-4FA4-9C94-F4C1AFEC1270}"/>
    <cellStyle name="Heading 4 34 5" xfId="30460" xr:uid="{18A35B80-21D3-4D32-8200-C9996DE36C3B}"/>
    <cellStyle name="Heading 4 34 6" xfId="30461" xr:uid="{B8EC447A-23B7-4B4E-8374-41692B6148C1}"/>
    <cellStyle name="Heading 4 34 7" xfId="30462" xr:uid="{B50E6B63-44AF-4FE8-935C-5F4C08046C70}"/>
    <cellStyle name="Heading 4 35" xfId="30463" xr:uid="{4B9F0D77-7157-4BAE-9140-CF4C97D92DC6}"/>
    <cellStyle name="Heading 4 35 2" xfId="30464" xr:uid="{88A1BEB2-2416-41C5-95AE-53B4FB91CF5D}"/>
    <cellStyle name="Heading 4 35 2 2" xfId="30465" xr:uid="{CFFE3317-F92A-4DAD-B9FC-2F0546B8985F}"/>
    <cellStyle name="Heading 4 35 3" xfId="30466" xr:uid="{61BEF671-28D0-4765-8158-9D0F308FCD99}"/>
    <cellStyle name="Heading 4 35 4" xfId="30467" xr:uid="{F51A1E8D-1584-43C3-B382-21FDA5CC5EDB}"/>
    <cellStyle name="Heading 4 35 5" xfId="30468" xr:uid="{432960CC-8E66-4DDB-ADDD-B56A372C932C}"/>
    <cellStyle name="Heading 4 35 6" xfId="30469" xr:uid="{BA0C1C75-71A4-4D7E-B1BA-BDC1DAD5CB98}"/>
    <cellStyle name="Heading 4 35 7" xfId="30470" xr:uid="{AB19D95D-D37A-477E-909B-19BDBCB0F9D5}"/>
    <cellStyle name="Heading 4 36" xfId="30471" xr:uid="{2C188FFC-33AF-4263-8E57-5A2C1E46AC38}"/>
    <cellStyle name="Heading 4 36 2" xfId="30472" xr:uid="{6F3A9AB3-510E-4774-AA13-4B7BF3688823}"/>
    <cellStyle name="Heading 4 36 2 2" xfId="30473" xr:uid="{906B52CC-1C7E-45E6-9799-CA9E6EB020D2}"/>
    <cellStyle name="Heading 4 36 3" xfId="30474" xr:uid="{DD991F96-74A8-4D65-B0C4-BC91A48404BB}"/>
    <cellStyle name="Heading 4 36 4" xfId="30475" xr:uid="{4A7C9405-C772-4060-8B2A-A05898CE3773}"/>
    <cellStyle name="Heading 4 36 5" xfId="30476" xr:uid="{2C79C0D9-CDEC-4B64-B79A-15E95521E9A6}"/>
    <cellStyle name="Heading 4 36 6" xfId="30477" xr:uid="{2CBA6F3A-D3DB-4405-9A38-63AA8381FADC}"/>
    <cellStyle name="Heading 4 36 7" xfId="30478" xr:uid="{ECFB9818-7F3A-42FE-9CCA-9C5BABE2A6AC}"/>
    <cellStyle name="Heading 4 37" xfId="30479" xr:uid="{BFEF64DA-4FB2-4E9E-B839-78BC9B42BC3D}"/>
    <cellStyle name="Heading 4 37 2" xfId="30480" xr:uid="{34563970-EF9E-4E22-A349-13C3ADF81327}"/>
    <cellStyle name="Heading 4 37 2 2" xfId="30481" xr:uid="{6AE0589E-2974-4536-BE91-F83ED996B8EE}"/>
    <cellStyle name="Heading 4 37 3" xfId="30482" xr:uid="{2D1BB3C7-A322-4B4B-BF85-D23214000246}"/>
    <cellStyle name="Heading 4 37 4" xfId="30483" xr:uid="{0404247A-7271-458D-9C51-92DFFC8FB8D8}"/>
    <cellStyle name="Heading 4 37 5" xfId="30484" xr:uid="{0761605B-0741-4B59-8E1B-98F1C6154732}"/>
    <cellStyle name="Heading 4 37 6" xfId="30485" xr:uid="{97D27624-6C1F-45AF-B988-5295577DAC7D}"/>
    <cellStyle name="Heading 4 37 7" xfId="30486" xr:uid="{43F7AD69-16F0-48BF-92F8-E8814EBFDAEA}"/>
    <cellStyle name="Heading 4 38" xfId="30487" xr:uid="{182FA900-0522-4C13-9AED-F54B3D82DBFA}"/>
    <cellStyle name="Heading 4 38 2" xfId="30488" xr:uid="{A279914C-EB12-48EF-B401-A93051B20AF9}"/>
    <cellStyle name="Heading 4 38 2 2" xfId="30489" xr:uid="{18F94549-73C3-4E84-AAD5-B84BFD39DE09}"/>
    <cellStyle name="Heading 4 38 3" xfId="30490" xr:uid="{BB9D75E7-3BEC-46A1-9CAE-A9BF213989D6}"/>
    <cellStyle name="Heading 4 38 4" xfId="30491" xr:uid="{E0202253-6144-4892-B09C-6E6DACF3A86C}"/>
    <cellStyle name="Heading 4 38 5" xfId="30492" xr:uid="{5D78365F-EBC5-4D8C-8228-C9D36AE6B836}"/>
    <cellStyle name="Heading 4 38 6" xfId="30493" xr:uid="{6793247E-4EE0-41B5-99D6-92627E79E2CD}"/>
    <cellStyle name="Heading 4 38 7" xfId="30494" xr:uid="{1A25BCBB-4BC8-46A6-86C4-503121851E16}"/>
    <cellStyle name="Heading 4 39" xfId="30495" xr:uid="{DD1483C2-1888-4465-A9BA-040A0B97D744}"/>
    <cellStyle name="Heading 4 39 2" xfId="30496" xr:uid="{F00D5BDA-36B8-46CB-BBC3-76039E2FBEF1}"/>
    <cellStyle name="Heading 4 39 2 2" xfId="30497" xr:uid="{97BEEA04-203E-439F-8C17-F786B1FA726D}"/>
    <cellStyle name="Heading 4 39 3" xfId="30498" xr:uid="{8014ACC5-5FB8-483E-A287-CE87B135F6CA}"/>
    <cellStyle name="Heading 4 39 4" xfId="30499" xr:uid="{638E3C6E-664F-448D-B84F-1A90F60927B2}"/>
    <cellStyle name="Heading 4 39 5" xfId="30500" xr:uid="{954B4D23-B472-4ABF-AA59-FF62511D12D6}"/>
    <cellStyle name="Heading 4 39 6" xfId="30501" xr:uid="{6F0C12FC-A089-4C68-B633-7EC52DD17562}"/>
    <cellStyle name="Heading 4 39 7" xfId="30502" xr:uid="{47A56619-9075-4C8A-BF9C-9E2AE06BC398}"/>
    <cellStyle name="Heading 4 4" xfId="391" xr:uid="{3D211B2E-99C0-4A24-840F-736C30A92CB0}"/>
    <cellStyle name="Heading 4 4 2" xfId="30504" xr:uid="{7F5B8E83-9B4E-45D7-ADF3-2598F35A3C16}"/>
    <cellStyle name="Heading 4 4 2 2" xfId="30505" xr:uid="{CB41A4ED-9DDC-457C-8483-933140FBB347}"/>
    <cellStyle name="Heading 4 4 3" xfId="30506" xr:uid="{79B95D82-7C4A-4F4D-9E33-BDE73107020B}"/>
    <cellStyle name="Heading 4 4 4" xfId="30507" xr:uid="{E2E9DBBC-8FB7-4448-99E7-9763F3D524BE}"/>
    <cellStyle name="Heading 4 4 5" xfId="30508" xr:uid="{FB5D5D21-4EDE-4404-B087-D1DFCF24D57F}"/>
    <cellStyle name="Heading 4 4 6" xfId="30509" xr:uid="{3A3DCEE2-4535-4010-915F-B7D182E61E6E}"/>
    <cellStyle name="Heading 4 4 7" xfId="30510" xr:uid="{EFDD6A61-E3E8-4394-BF7D-1F6B1AEEE069}"/>
    <cellStyle name="Heading 4 4 8" xfId="30503" xr:uid="{E5143114-9A49-44AE-B3B8-45BE86F82975}"/>
    <cellStyle name="Heading 4 40" xfId="30511" xr:uid="{8632F418-5BAC-467D-9FEE-EE0B36D5E2D3}"/>
    <cellStyle name="Heading 4 40 2" xfId="30512" xr:uid="{88012E34-BE7E-40ED-A44A-50AED7CD33A6}"/>
    <cellStyle name="Heading 4 40 2 2" xfId="30513" xr:uid="{42C93170-B6C1-415A-B619-E4C7B796FA16}"/>
    <cellStyle name="Heading 4 40 3" xfId="30514" xr:uid="{96D5CBC9-62B1-4F7D-9B59-640E076E7F10}"/>
    <cellStyle name="Heading 4 40 4" xfId="30515" xr:uid="{7574623A-8EF7-4A77-B10E-3E3C654E1486}"/>
    <cellStyle name="Heading 4 40 5" xfId="30516" xr:uid="{3B7FA8E1-8DDA-4489-BE68-606A85786483}"/>
    <cellStyle name="Heading 4 40 6" xfId="30517" xr:uid="{97FA7E51-E08A-49AA-8ABA-0EC80B1B0254}"/>
    <cellStyle name="Heading 4 40 7" xfId="30518" xr:uid="{15955F4D-F721-493C-8EFD-C9329A7BF0AD}"/>
    <cellStyle name="Heading 4 41" xfId="30519" xr:uid="{FCA36DB5-8303-4EB8-9556-7709C85EE633}"/>
    <cellStyle name="Heading 4 41 2" xfId="30520" xr:uid="{F5C848E6-1086-415D-BC5C-3FE2068E0E3C}"/>
    <cellStyle name="Heading 4 41 2 2" xfId="30521" xr:uid="{E08F496B-B15A-4854-9E60-12B347EC8435}"/>
    <cellStyle name="Heading 4 41 3" xfId="30522" xr:uid="{63295F03-D614-4DFA-80E6-ECB1924B3D01}"/>
    <cellStyle name="Heading 4 41 4" xfId="30523" xr:uid="{B26D3D0B-2448-4D8A-AC27-961552541E1E}"/>
    <cellStyle name="Heading 4 41 5" xfId="30524" xr:uid="{5AB210FF-7322-4A5C-821E-8E5C6D735F72}"/>
    <cellStyle name="Heading 4 41 6" xfId="30525" xr:uid="{7638F6D1-B53A-426E-A3BC-0A5D933EB30E}"/>
    <cellStyle name="Heading 4 41 7" xfId="30526" xr:uid="{9A51C4AE-45BA-4994-A274-86FBA189AC82}"/>
    <cellStyle name="Heading 4 42" xfId="30527" xr:uid="{06583465-4152-4F3E-9DA7-FBA2381AD873}"/>
    <cellStyle name="Heading 4 42 2" xfId="30528" xr:uid="{FEFA1698-D42C-4731-B9CE-E3ADCD7E9E55}"/>
    <cellStyle name="Heading 4 42 2 2" xfId="30529" xr:uid="{C93F7C10-5A77-448A-A87B-6828AFCCFBE8}"/>
    <cellStyle name="Heading 4 42 3" xfId="30530" xr:uid="{AF58A172-B7C7-47FC-BAAE-282E52196495}"/>
    <cellStyle name="Heading 4 42 4" xfId="30531" xr:uid="{6E730A6C-55B0-4B3A-938E-2BC5475768AB}"/>
    <cellStyle name="Heading 4 42 5" xfId="30532" xr:uid="{B43F4A36-F658-4074-A888-6DFC963E5FBB}"/>
    <cellStyle name="Heading 4 42 6" xfId="30533" xr:uid="{7B0EA6FF-A51F-4D6C-865F-DA6FE713511A}"/>
    <cellStyle name="Heading 4 42 7" xfId="30534" xr:uid="{1A338982-DFAD-48B1-9EEE-2D450FDBC843}"/>
    <cellStyle name="Heading 4 43" xfId="30535" xr:uid="{F9E0E771-D576-42DE-87FF-284D8517ED76}"/>
    <cellStyle name="Heading 4 43 2" xfId="30536" xr:uid="{15035404-FC0F-449D-ADC3-AD3A25593F71}"/>
    <cellStyle name="Heading 4 43 2 2" xfId="30537" xr:uid="{7EE0F473-617B-4A53-A2D8-62F01D30B274}"/>
    <cellStyle name="Heading 4 43 3" xfId="30538" xr:uid="{32072999-9789-4D09-BE20-75E5B0B1DC83}"/>
    <cellStyle name="Heading 4 43 4" xfId="30539" xr:uid="{9D588DD6-032A-490A-B8E7-8E73326BC65F}"/>
    <cellStyle name="Heading 4 43 5" xfId="30540" xr:uid="{63A420D6-0813-4BA0-A725-FEE2A3AD7A89}"/>
    <cellStyle name="Heading 4 43 6" xfId="30541" xr:uid="{C223F1CC-B15E-4CF0-B1A9-9D20D5D538DD}"/>
    <cellStyle name="Heading 4 43 7" xfId="30542" xr:uid="{32EF3A18-767A-4A37-A245-5AFEDFEF2D89}"/>
    <cellStyle name="Heading 4 44" xfId="30543" xr:uid="{9A76E99C-7D64-4EEA-A461-4528D8FE9705}"/>
    <cellStyle name="Heading 4 44 2" xfId="30544" xr:uid="{2ED7B6DB-2EB7-4632-9D24-50B4401BB131}"/>
    <cellStyle name="Heading 4 44 2 2" xfId="30545" xr:uid="{CA5A940E-8D5B-47F5-9798-6FA8B963A175}"/>
    <cellStyle name="Heading 4 44 3" xfId="30546" xr:uid="{61434E0E-DE9D-4ACC-8632-090713855447}"/>
    <cellStyle name="Heading 4 44 4" xfId="30547" xr:uid="{D5ABB3C1-008A-4D2A-BB35-D31F610074F2}"/>
    <cellStyle name="Heading 4 44 5" xfId="30548" xr:uid="{EA0AC3FB-CAD1-45C6-9AA3-9605A7ADE37B}"/>
    <cellStyle name="Heading 4 44 6" xfId="30549" xr:uid="{2BE41ECA-1602-4A6F-8DBA-9485D027AF52}"/>
    <cellStyle name="Heading 4 44 7" xfId="30550" xr:uid="{1EBB8DFF-DE65-4905-9F46-9F5AE1C18AE6}"/>
    <cellStyle name="Heading 4 45" xfId="30551" xr:uid="{25C649C4-BBEC-4AFA-B700-2F413103B997}"/>
    <cellStyle name="Heading 4 45 2" xfId="30552" xr:uid="{5679E105-D8EF-4090-882F-DCFF6B9236D8}"/>
    <cellStyle name="Heading 4 45 2 2" xfId="30553" xr:uid="{53C376EE-32AE-4DF9-ABCE-50E24C75C281}"/>
    <cellStyle name="Heading 4 45 3" xfId="30554" xr:uid="{9C33C1C5-5EB1-4E9D-A95E-1FACD9A335D2}"/>
    <cellStyle name="Heading 4 45 4" xfId="30555" xr:uid="{A7C036AC-7249-4CA9-A912-CBB9A8451EBF}"/>
    <cellStyle name="Heading 4 45 5" xfId="30556" xr:uid="{CB87ACC7-F700-4299-BA06-FA89CFDC1C4D}"/>
    <cellStyle name="Heading 4 45 6" xfId="30557" xr:uid="{255FC8B5-5615-4FF7-A037-AE1F2F413DAE}"/>
    <cellStyle name="Heading 4 45 7" xfId="30558" xr:uid="{46D940B9-9E2B-4D0A-839F-0D474EF863C5}"/>
    <cellStyle name="Heading 4 46" xfId="30559" xr:uid="{726C80CB-F6B1-4C1C-AC7D-EF1380CC51A1}"/>
    <cellStyle name="Heading 4 46 2" xfId="30560" xr:uid="{E0127ED3-945D-4A3E-8905-D50DEC7D019A}"/>
    <cellStyle name="Heading 4 46 2 2" xfId="30561" xr:uid="{E7F4ACFB-EEEC-498D-ABF9-7327DF601D9D}"/>
    <cellStyle name="Heading 4 46 3" xfId="30562" xr:uid="{F2A94380-C04E-4AFA-8FB2-05A2079EA88B}"/>
    <cellStyle name="Heading 4 46 4" xfId="30563" xr:uid="{E2ADC72E-A079-4E42-8CAD-8BFDC02A1306}"/>
    <cellStyle name="Heading 4 46 5" xfId="30564" xr:uid="{FC2A66D9-B6D8-4193-AF19-C9EF53D7D1B6}"/>
    <cellStyle name="Heading 4 46 6" xfId="30565" xr:uid="{DC6146DC-D2CF-477F-9393-958507DB1F50}"/>
    <cellStyle name="Heading 4 46 7" xfId="30566" xr:uid="{A2B5CC7D-F34B-4269-BB3B-470DF287FB78}"/>
    <cellStyle name="Heading 4 47" xfId="30567" xr:uid="{6AE5FBF1-BC44-4E31-830B-34E06449B892}"/>
    <cellStyle name="Heading 4 47 2" xfId="30568" xr:uid="{C315A0EC-ADBF-4FD2-9FC4-F926D343A8C9}"/>
    <cellStyle name="Heading 4 47 2 2" xfId="30569" xr:uid="{C6BCD59F-55BB-4E1F-9EC9-73088F0168C2}"/>
    <cellStyle name="Heading 4 47 3" xfId="30570" xr:uid="{787A21E1-BE6C-4FEB-ABAC-A493736F882C}"/>
    <cellStyle name="Heading 4 47 4" xfId="30571" xr:uid="{4A066D6C-66F5-4780-AD4F-E624990D7A18}"/>
    <cellStyle name="Heading 4 47 5" xfId="30572" xr:uid="{31FDF47E-5004-4824-8037-1E9338C0A01A}"/>
    <cellStyle name="Heading 4 47 6" xfId="30573" xr:uid="{331C1085-A9FF-48B6-A9DD-3E6FDA104367}"/>
    <cellStyle name="Heading 4 47 7" xfId="30574" xr:uid="{5960829A-18E3-4F8D-A074-980123A07223}"/>
    <cellStyle name="Heading 4 48" xfId="30575" xr:uid="{32BDDA3B-DBF1-452E-A958-2C2B4C6EC376}"/>
    <cellStyle name="Heading 4 48 2" xfId="30576" xr:uid="{22521E7E-36C5-4BFF-A1E7-BE66E22E00B1}"/>
    <cellStyle name="Heading 4 48 2 2" xfId="30577" xr:uid="{F94C4DD7-D7C0-4E7D-8027-777957DA4E08}"/>
    <cellStyle name="Heading 4 48 3" xfId="30578" xr:uid="{7215ADCF-AEFB-4D02-8595-B68728006755}"/>
    <cellStyle name="Heading 4 48 4" xfId="30579" xr:uid="{A6AEDD63-E73C-46E9-BF94-3A0D9203DAC0}"/>
    <cellStyle name="Heading 4 48 5" xfId="30580" xr:uid="{C0C05439-D154-4A7B-8D0F-CCD9E0A6D321}"/>
    <cellStyle name="Heading 4 48 6" xfId="30581" xr:uid="{702E47E0-87FA-47CD-8E8C-9DA212D883A3}"/>
    <cellStyle name="Heading 4 48 7" xfId="30582" xr:uid="{6282637C-A2B6-4CE9-B13A-E7120E9AFFCB}"/>
    <cellStyle name="Heading 4 49" xfId="30583" xr:uid="{BFA5D7E6-B9D4-4125-AF63-1FD8DC964782}"/>
    <cellStyle name="Heading 4 49 2" xfId="30584" xr:uid="{A20E6866-EDC6-4983-95D4-69869B2FB563}"/>
    <cellStyle name="Heading 4 49 2 2" xfId="30585" xr:uid="{B0712D9E-C0CF-45B3-B7F0-702700F22AA4}"/>
    <cellStyle name="Heading 4 49 3" xfId="30586" xr:uid="{59A0B356-350E-431A-855F-E640204B0F37}"/>
    <cellStyle name="Heading 4 49 4" xfId="30587" xr:uid="{98001047-00E0-47EE-9160-34FB38605FBC}"/>
    <cellStyle name="Heading 4 49 5" xfId="30588" xr:uid="{3EFAF628-5329-4965-B8DE-24C9F67AB70A}"/>
    <cellStyle name="Heading 4 49 6" xfId="30589" xr:uid="{CECA04DD-4F62-41B6-BDFF-CE2D7FDABBD6}"/>
    <cellStyle name="Heading 4 49 7" xfId="30590" xr:uid="{BDDF3D33-D5ED-4E2B-A178-362F98EDCD18}"/>
    <cellStyle name="Heading 4 5" xfId="30591" xr:uid="{56DBAFB3-15AA-4F2B-AB57-E4A92AC8BBA0}"/>
    <cellStyle name="Heading 4 5 2" xfId="30592" xr:uid="{6388696C-9B4A-4413-A2F8-77374BF8F709}"/>
    <cellStyle name="Heading 4 5 2 2" xfId="30593" xr:uid="{BC4A877A-D9C8-4B97-937D-6C6F700CB6F3}"/>
    <cellStyle name="Heading 4 5 3" xfId="30594" xr:uid="{D53DFF9C-6CAA-4322-8E57-4368D88B446D}"/>
    <cellStyle name="Heading 4 5 4" xfId="30595" xr:uid="{BBC0716A-CEC9-40FD-8EB0-EF23F8BDE760}"/>
    <cellStyle name="Heading 4 5 5" xfId="30596" xr:uid="{0F8C1B9A-096C-4828-B8EC-A609BD586F06}"/>
    <cellStyle name="Heading 4 5 6" xfId="30597" xr:uid="{323A20B2-A316-47ED-9D5C-B342D888B805}"/>
    <cellStyle name="Heading 4 5 7" xfId="30598" xr:uid="{FB97DD67-A7DE-4232-97D2-96016B5DFD06}"/>
    <cellStyle name="Heading 4 50" xfId="30599" xr:uid="{7D7E731B-F03A-4AF6-839C-6D46AC04472A}"/>
    <cellStyle name="Heading 4 50 2" xfId="30600" xr:uid="{A90EA734-748A-4F8B-9FC3-04B1744EBEB8}"/>
    <cellStyle name="Heading 4 50 2 2" xfId="30601" xr:uid="{AEBF1F01-07DE-4F63-B85A-633F142CA096}"/>
    <cellStyle name="Heading 4 50 3" xfId="30602" xr:uid="{900EA81F-6F6E-4815-9A03-68112BFA5B7B}"/>
    <cellStyle name="Heading 4 50 4" xfId="30603" xr:uid="{838BDA92-9505-424C-8C42-C5829D36593D}"/>
    <cellStyle name="Heading 4 50 5" xfId="30604" xr:uid="{AAA0BD83-DC1F-46AC-ABF2-519D76BD194F}"/>
    <cellStyle name="Heading 4 50 6" xfId="30605" xr:uid="{192D46CA-E879-4CFC-8B60-F734F3860EC9}"/>
    <cellStyle name="Heading 4 50 7" xfId="30606" xr:uid="{8C19683C-21E6-419A-B51C-C4BCB4A85BC7}"/>
    <cellStyle name="Heading 4 51" xfId="30607" xr:uid="{4BB3F409-C07E-47A9-8C77-03D50B0674CD}"/>
    <cellStyle name="Heading 4 51 2" xfId="30608" xr:uid="{D17DB610-010D-4E6A-84F4-DAB21795C402}"/>
    <cellStyle name="Heading 4 51 2 2" xfId="30609" xr:uid="{830D6A91-C884-4352-B3FC-7C1788D4917B}"/>
    <cellStyle name="Heading 4 51 3" xfId="30610" xr:uid="{E79328ED-27EF-42A1-A268-80C1DB9224BC}"/>
    <cellStyle name="Heading 4 51 4" xfId="30611" xr:uid="{02090D9F-716D-44FF-9F43-7F1FD29BA070}"/>
    <cellStyle name="Heading 4 51 5" xfId="30612" xr:uid="{584CCED2-3F7D-40A1-9DFD-493457D6D787}"/>
    <cellStyle name="Heading 4 51 6" xfId="30613" xr:uid="{01ACD83B-1B89-416C-9136-928DE460392E}"/>
    <cellStyle name="Heading 4 51 7" xfId="30614" xr:uid="{B2693F77-36C5-4179-A4B2-10907CF9A9BB}"/>
    <cellStyle name="Heading 4 52" xfId="30615" xr:uid="{1DC8DDCA-4754-44A6-B3D1-CBACA694BEE6}"/>
    <cellStyle name="Heading 4 52 2" xfId="30616" xr:uid="{5D356DBB-E013-4123-8F1A-95C345E92C33}"/>
    <cellStyle name="Heading 4 52 2 2" xfId="30617" xr:uid="{BA8F249A-3B82-4073-8A6D-29EECC4E3914}"/>
    <cellStyle name="Heading 4 52 3" xfId="30618" xr:uid="{004D3FB2-4777-4E41-84E1-E130D450D1DF}"/>
    <cellStyle name="Heading 4 52 4" xfId="30619" xr:uid="{F55866EC-F614-4E32-83FC-DBB89E3A4F5C}"/>
    <cellStyle name="Heading 4 52 5" xfId="30620" xr:uid="{EBB135A0-0142-402C-9687-D3FCD197EA6C}"/>
    <cellStyle name="Heading 4 52 6" xfId="30621" xr:uid="{1228A6D5-87C0-464F-B514-4A40608F9170}"/>
    <cellStyle name="Heading 4 52 7" xfId="30622" xr:uid="{3CE22355-6160-4FB7-898E-787F2EADBB08}"/>
    <cellStyle name="Heading 4 53" xfId="30623" xr:uid="{5593D186-7E1D-4BB8-923D-5145F3ED2DE7}"/>
    <cellStyle name="Heading 4 53 2" xfId="30624" xr:uid="{DA07A461-D3D8-4C4A-8DA7-61F40B0CA259}"/>
    <cellStyle name="Heading 4 53 2 2" xfId="30625" xr:uid="{7F81B71F-48E6-4689-9555-18B18BF929A7}"/>
    <cellStyle name="Heading 4 53 3" xfId="30626" xr:uid="{7BA57A30-D3B3-4162-9B82-84AF3454864E}"/>
    <cellStyle name="Heading 4 53 4" xfId="30627" xr:uid="{1E93EE2E-B92E-4B69-93FD-373C5A608312}"/>
    <cellStyle name="Heading 4 53 5" xfId="30628" xr:uid="{2D012C9E-149C-41FF-8536-94C903DBA531}"/>
    <cellStyle name="Heading 4 53 6" xfId="30629" xr:uid="{3AB4EECA-67C6-4A33-B856-FD50057FBA75}"/>
    <cellStyle name="Heading 4 53 7" xfId="30630" xr:uid="{E14388DD-C2DF-46A1-A10C-786472634839}"/>
    <cellStyle name="Heading 4 54" xfId="30631" xr:uid="{0D1C4C9D-65EA-4B8A-9248-6D6AF9A29A1E}"/>
    <cellStyle name="Heading 4 54 2" xfId="30632" xr:uid="{D6A778EE-7583-4CEB-A02E-93589E6BBD66}"/>
    <cellStyle name="Heading 4 54 2 2" xfId="30633" xr:uid="{B35D949E-C1ED-482E-9E39-06EB1FF1FD3E}"/>
    <cellStyle name="Heading 4 54 3" xfId="30634" xr:uid="{F3F3EF8F-5316-4478-A4B6-9EA741C430CA}"/>
    <cellStyle name="Heading 4 54 4" xfId="30635" xr:uid="{4D4B171E-F8C1-4460-B28C-836EA6852E71}"/>
    <cellStyle name="Heading 4 54 5" xfId="30636" xr:uid="{93E23C7D-88F4-41B5-BF07-F4C6B27F2555}"/>
    <cellStyle name="Heading 4 54 6" xfId="30637" xr:uid="{6BA70DC3-5B84-403C-A29D-375F9B29E6FF}"/>
    <cellStyle name="Heading 4 54 7" xfId="30638" xr:uid="{EB967D71-AB67-474B-922A-D27C685A261D}"/>
    <cellStyle name="Heading 4 55" xfId="30639" xr:uid="{84E43E12-767F-4BCC-95D3-068FC71F90E8}"/>
    <cellStyle name="Heading 4 55 2" xfId="30640" xr:uid="{E7398CB7-5DBA-4D80-9F8C-0E96AAAD05B1}"/>
    <cellStyle name="Heading 4 55 3" xfId="30641" xr:uid="{DD82341B-6E4D-4A23-9A54-3E5FA9B87711}"/>
    <cellStyle name="Heading 4 55 4" xfId="30642" xr:uid="{F2B8D28B-0E49-40E4-98FD-B6B8980BF3A1}"/>
    <cellStyle name="Heading 4 55 5" xfId="30643" xr:uid="{784F3222-38AB-4BAB-9B51-F4E4AD01792C}"/>
    <cellStyle name="Heading 4 55 6" xfId="30644" xr:uid="{13CD257D-9B22-4316-9166-243A9676CA43}"/>
    <cellStyle name="Heading 4 55 7" xfId="30645" xr:uid="{EEBAD468-FF40-4156-83AE-90F17F259E68}"/>
    <cellStyle name="Heading 4 56" xfId="30646" xr:uid="{BFC75C2C-572C-4384-869A-1C7353653D17}"/>
    <cellStyle name="Heading 4 56 2" xfId="30647" xr:uid="{4D151F40-C964-4F3D-8894-15067C2038CC}"/>
    <cellStyle name="Heading 4 57" xfId="30648" xr:uid="{775CCDD0-44A5-4F64-9C64-ECF43FE5DEA8}"/>
    <cellStyle name="Heading 4 58" xfId="30649" xr:uid="{9E3E8DC1-814F-4EE4-9EF4-1E3ABAF35F94}"/>
    <cellStyle name="Heading 4 59" xfId="30650" xr:uid="{3E20D218-7763-4E49-882C-EC05F002CA98}"/>
    <cellStyle name="Heading 4 6" xfId="30651" xr:uid="{02C89276-3FEF-4F84-A2A2-B5D8CFF4222C}"/>
    <cellStyle name="Heading 4 6 2" xfId="30652" xr:uid="{70447285-857F-4DC6-97D7-161AB054C643}"/>
    <cellStyle name="Heading 4 6 2 2" xfId="30653" xr:uid="{15422746-DB33-4622-B090-3DAF8A86CB36}"/>
    <cellStyle name="Heading 4 6 3" xfId="30654" xr:uid="{2AA28D01-8661-4E37-8007-A911CC3F343C}"/>
    <cellStyle name="Heading 4 6 4" xfId="30655" xr:uid="{C7AE2B29-0010-4033-9B38-53FFBC3D91D8}"/>
    <cellStyle name="Heading 4 6 5" xfId="30656" xr:uid="{4837BADC-ABE0-413F-995E-BBA450D2D4F6}"/>
    <cellStyle name="Heading 4 6 6" xfId="30657" xr:uid="{CEB257FD-6DB4-4A3B-B086-10CC6999C186}"/>
    <cellStyle name="Heading 4 6 7" xfId="30658" xr:uid="{F2D8CB59-068D-4750-9F7E-361415AA1F43}"/>
    <cellStyle name="Heading 4 60" xfId="30659" xr:uid="{09E6BB21-7D50-4F58-95D1-4A6D820A7FE6}"/>
    <cellStyle name="Heading 4 61" xfId="30660" xr:uid="{DA618B1D-A042-4424-BB7E-0FC02AD30940}"/>
    <cellStyle name="Heading 4 62" xfId="30661" xr:uid="{5727BEA0-8D36-48A7-A682-FAD5611A5ED0}"/>
    <cellStyle name="Heading 4 62 2" xfId="30662" xr:uid="{B10D01E9-876E-4F85-A4F7-DF874D78C333}"/>
    <cellStyle name="Heading 4 62 3" xfId="30663" xr:uid="{86D5A000-614E-421C-88CC-132727050704}"/>
    <cellStyle name="Heading 4 62 4" xfId="30664" xr:uid="{26D8A7CA-26E0-4695-8423-1DED7833323D}"/>
    <cellStyle name="Heading 4 62 5" xfId="30665" xr:uid="{FAD0CAC3-9084-4FFD-8AF5-D1A8DB54206F}"/>
    <cellStyle name="Heading 4 62 6" xfId="30666" xr:uid="{90578B24-503A-4A45-94F8-32BC4A6AF812}"/>
    <cellStyle name="Heading 4 63" xfId="30667" xr:uid="{BCF9004C-2F32-4D4D-B905-6F8FDF4B0348}"/>
    <cellStyle name="Heading 4 63 2" xfId="30668" xr:uid="{C9D1B66A-9B61-4432-9596-0FE32D781492}"/>
    <cellStyle name="Heading 4 63 3" xfId="30669" xr:uid="{E28A08F0-1FCA-424C-AF8E-48C548D9A9AC}"/>
    <cellStyle name="Heading 4 63 4" xfId="30670" xr:uid="{13006AFB-AC99-471A-8CF6-4C06D38A15C7}"/>
    <cellStyle name="Heading 4 63 5" xfId="30671" xr:uid="{08731559-DE01-46F2-88EF-15E645FB5866}"/>
    <cellStyle name="Heading 4 63 6" xfId="30672" xr:uid="{5050549E-67F2-4988-A62A-EBBEA84071B6}"/>
    <cellStyle name="Heading 4 64" xfId="30673" xr:uid="{A50D12ED-CB0F-42E0-9A81-E634D709B3A7}"/>
    <cellStyle name="Heading 4 65" xfId="30674" xr:uid="{507D2FF1-8D4E-4849-B0DB-C0EEB4830E01}"/>
    <cellStyle name="Heading 4 66" xfId="30675" xr:uid="{23F896C1-477C-4B09-BCAF-79E8E4B4B0E8}"/>
    <cellStyle name="Heading 4 67" xfId="30676" xr:uid="{C30BDAB5-C027-45EB-85A9-462C990FA307}"/>
    <cellStyle name="Heading 4 68" xfId="30677" xr:uid="{33D7FAFE-E3DB-4691-A1EA-A6726EAEAF65}"/>
    <cellStyle name="Heading 4 69" xfId="30678" xr:uid="{1676D70F-74F5-41D0-B9F9-28C868AA0135}"/>
    <cellStyle name="Heading 4 7" xfId="30679" xr:uid="{46B3FAD2-194C-413A-823D-41F4FB7EF609}"/>
    <cellStyle name="Heading 4 7 2" xfId="30680" xr:uid="{54FB2D6B-FBDD-47A3-A2F7-679DE1D17075}"/>
    <cellStyle name="Heading 4 7 2 2" xfId="30681" xr:uid="{548022FC-89EA-43D5-B04C-1EB4FE176B14}"/>
    <cellStyle name="Heading 4 7 3" xfId="30682" xr:uid="{FC94FCF5-E3C7-4466-969F-5B1B3A8BC640}"/>
    <cellStyle name="Heading 4 7 4" xfId="30683" xr:uid="{7E2C2181-BC54-4999-9CBA-99A9E967A5C6}"/>
    <cellStyle name="Heading 4 7 5" xfId="30684" xr:uid="{2C78E4EE-BE15-4604-BDFE-8269799B477E}"/>
    <cellStyle name="Heading 4 7 6" xfId="30685" xr:uid="{D9130421-48B8-4F0C-B653-4F6393A1B30D}"/>
    <cellStyle name="Heading 4 7 7" xfId="30686" xr:uid="{F1AAEBFC-DA9E-4A0E-A711-E1D701EE1927}"/>
    <cellStyle name="Heading 4 70" xfId="30687" xr:uid="{EACAAFC5-A2C7-460D-B89D-76AB9B49AA4A}"/>
    <cellStyle name="Heading 4 71" xfId="30688" xr:uid="{FFB5496B-1046-41B5-99E5-CD1B3B54C75E}"/>
    <cellStyle name="Heading 4 8" xfId="30689" xr:uid="{29AF9F35-38C9-48F9-8643-9158E1C5DE1E}"/>
    <cellStyle name="Heading 4 8 2" xfId="30690" xr:uid="{CDAF9671-5069-4585-AA52-77516D34F828}"/>
    <cellStyle name="Heading 4 8 2 2" xfId="30691" xr:uid="{B3C1D81D-0768-43AB-9EC0-3EC5E13D9E2C}"/>
    <cellStyle name="Heading 4 8 3" xfId="30692" xr:uid="{578D94AB-DB33-4AE1-8185-88EFF09167A9}"/>
    <cellStyle name="Heading 4 8 4" xfId="30693" xr:uid="{435E6618-3BD2-4CE5-8C29-A708059F2F2B}"/>
    <cellStyle name="Heading 4 8 5" xfId="30694" xr:uid="{981AD817-A951-4171-B994-B1705059DA95}"/>
    <cellStyle name="Heading 4 8 6" xfId="30695" xr:uid="{E87F4F43-78A7-4033-BF5A-BE92E7CDF330}"/>
    <cellStyle name="Heading 4 8 7" xfId="30696" xr:uid="{C3488080-A6B3-40AE-9D1E-2ECD467F8817}"/>
    <cellStyle name="Heading 4 9" xfId="30697" xr:uid="{8925A8F4-9854-4A04-A839-5BA8116662EF}"/>
    <cellStyle name="Heading 4 9 2" xfId="30698" xr:uid="{F65ADAF7-0022-4123-B5F5-F3CC66AE380D}"/>
    <cellStyle name="Heading 4 9 2 2" xfId="30699" xr:uid="{2118E8C7-45F5-48E3-BE8C-A0B966FC1DA4}"/>
    <cellStyle name="Heading 4 9 3" xfId="30700" xr:uid="{1DA5A6E1-EC32-4310-9B85-1D5FE7962CDE}"/>
    <cellStyle name="Heading 4 9 4" xfId="30701" xr:uid="{7BE8B99D-4EB1-49FD-A685-F7E1206DB0D9}"/>
    <cellStyle name="Heading 4 9 5" xfId="30702" xr:uid="{F4B395C1-D98D-4CE0-B3CE-12C01477BC80}"/>
    <cellStyle name="Heading 4 9 6" xfId="30703" xr:uid="{ADB75C9F-EC71-4A28-9F3D-33280A4F30C7}"/>
    <cellStyle name="Heading 4 9 7" xfId="30704" xr:uid="{7533F72F-1CED-499E-9B32-4595651AC4E5}"/>
    <cellStyle name="Heading 5" xfId="37708" xr:uid="{44D8D826-9D9F-48D5-897B-E56DDCF0AE3B}"/>
    <cellStyle name="Heading No Underline" xfId="1954" xr:uid="{EC19078F-77F7-44D3-8991-67D024DCEF70}"/>
    <cellStyle name="Heading With Underline" xfId="1955" xr:uid="{6C4C6AC3-4427-4FCD-B702-41754BB5E775}"/>
    <cellStyle name="Heading With Underline 2" xfId="7540" xr:uid="{A6AA9533-8714-462E-93ED-BD5BD975970A}"/>
    <cellStyle name="Heading With Underline 3" xfId="4988" xr:uid="{BD1B5F91-2269-41A0-B8A3-76385DD973BC}"/>
    <cellStyle name="Heading With Underline 4" xfId="37812" xr:uid="{DBF9F12E-827E-4AE4-A119-0DE07C337B73}"/>
    <cellStyle name="Heading With Underline 5" xfId="4776" xr:uid="{01CB9466-669B-474C-958B-0CBAC49E2292}"/>
    <cellStyle name="HEADING1" xfId="30705" xr:uid="{22164D33-71FC-4416-96E5-36131EE65E2F}"/>
    <cellStyle name="HEADING2" xfId="30706" xr:uid="{BC84B063-8674-4E4D-B35A-12D5D555C60A}"/>
    <cellStyle name="Hyperlink" xfId="58" xr:uid="{526F8005-9354-45B2-AE8C-2C61D4B4FED1}"/>
    <cellStyle name="Hyperlink 10" xfId="30707" xr:uid="{0EAC4ED0-2C75-4C66-A141-77360A386087}"/>
    <cellStyle name="Hyperlink 11" xfId="30708" xr:uid="{9F224DBE-8EFE-450D-A4AF-0EA493FA04FA}"/>
    <cellStyle name="Hyperlink 12" xfId="30709" xr:uid="{372AD90B-FEB7-45EC-9119-A235789FADD8}"/>
    <cellStyle name="Hyperlink 13" xfId="30710" xr:uid="{F9A8F181-A09F-4565-913A-3D868BC43C0A}"/>
    <cellStyle name="Hyperlink 14" xfId="30711" xr:uid="{C249DE7A-A8E0-4E64-B41F-FC18FBC202C8}"/>
    <cellStyle name="Hyperlink 15" xfId="30712" xr:uid="{6035A9E8-4D54-4B37-A124-07233A4964CA}"/>
    <cellStyle name="Hyperlink 15 2" xfId="38351" xr:uid="{09CFFF0A-2478-4776-8148-07A44F5D0833}"/>
    <cellStyle name="Hyperlink 16" xfId="30713" xr:uid="{995F3552-E390-4BCC-BF98-D701819D61C1}"/>
    <cellStyle name="Hyperlink 17" xfId="4818" xr:uid="{92088F1C-DF92-4792-AA12-7682C0CE947A}"/>
    <cellStyle name="Hyperlink 18" xfId="37817" xr:uid="{B396623E-1A73-4756-BD1B-171D7EC344C4}"/>
    <cellStyle name="Hyperlink 19" xfId="4535" xr:uid="{053490A2-55F6-48A4-B812-83CDEDACD333}"/>
    <cellStyle name="Hyperlink 2" xfId="61" xr:uid="{7AF48BE9-0014-4F2B-B52E-F331C6919B43}"/>
    <cellStyle name="Hyperlink 2 10" xfId="38398" xr:uid="{C21AA25B-7C85-4D10-9C77-70650DCC4337}"/>
    <cellStyle name="Hyperlink 2 2" xfId="713" xr:uid="{16909462-63C3-4EB5-B4F7-E03A30E1DCBB}"/>
    <cellStyle name="Hyperlink 2 2 2" xfId="4600" xr:uid="{B53A4D33-255A-4216-8A73-C9D9D64BE46D}"/>
    <cellStyle name="Hyperlink 2 2 2 2" xfId="5500" xr:uid="{16448E79-30A1-4108-B335-48B6CDB83DBF}"/>
    <cellStyle name="Hyperlink 2 2 3" xfId="4743" xr:uid="{13BC6BB4-737F-400B-884A-242148175FF8}"/>
    <cellStyle name="Hyperlink 2 2 3 2" xfId="5460" xr:uid="{E6E5C14C-2A67-4754-B8C9-329661C9DE8E}"/>
    <cellStyle name="Hyperlink 2 2 4" xfId="6688" xr:uid="{4A004D23-57A2-4471-9D4C-A18C43A596EA}"/>
    <cellStyle name="Hyperlink 2 2 5" xfId="5254" xr:uid="{EE6836BD-9D91-43E4-94DC-85F98B38158A}"/>
    <cellStyle name="Hyperlink 2 2 6" xfId="4925" xr:uid="{56E6F8BD-70C1-405E-B6E3-A6784A74436B}"/>
    <cellStyle name="Hyperlink 2 2 7" xfId="37844" xr:uid="{A6837D60-A9AB-40C2-897F-A48DC3B867E5}"/>
    <cellStyle name="Hyperlink 2 2 8" xfId="37925" xr:uid="{247CD380-BBF4-419E-982C-D699E4D0951F}"/>
    <cellStyle name="Hyperlink 2 2 9" xfId="4470" xr:uid="{9056BB1C-6C77-4D4B-9E20-EB62952E9E31}"/>
    <cellStyle name="Hyperlink 2 3" xfId="2675" xr:uid="{55963793-F870-46EF-9EDE-BF2E63189D6F}"/>
    <cellStyle name="Hyperlink 2 3 2" xfId="5506" xr:uid="{569B15DF-A057-40A6-B20A-500AB34A406A}"/>
    <cellStyle name="Hyperlink 2 3 3" xfId="5261" xr:uid="{AD94376E-FCAF-4BBD-9098-186C7B8ED198}"/>
    <cellStyle name="Hyperlink 2 3 4" xfId="5085" xr:uid="{CFC95FF3-EF50-4FE1-BA06-E99AA1794B44}"/>
    <cellStyle name="Hyperlink 2 3 5" xfId="4486" xr:uid="{C51724A3-CB81-42D3-9C7B-8316129E134B}"/>
    <cellStyle name="Hyperlink 2 4" xfId="3542" xr:uid="{66F88C0A-A593-4407-89D1-A5547239C585}"/>
    <cellStyle name="Hyperlink 2 4 2" xfId="5643" xr:uid="{93C4D608-2301-4B6B-A9F2-32136A70175B}"/>
    <cellStyle name="Hyperlink 2 4 3" xfId="5126" xr:uid="{4EC34808-E5EA-4EFB-9E61-1184E146A2CC}"/>
    <cellStyle name="Hyperlink 2 4 4" xfId="4530" xr:uid="{76EB1327-EF3C-485E-AEEB-E44FA5F8D430}"/>
    <cellStyle name="Hyperlink 2 5" xfId="392" xr:uid="{2D9323BB-52F5-4F5A-8A89-0CA2347EFCAE}"/>
    <cellStyle name="Hyperlink 2 5 2" xfId="5919" xr:uid="{BA6383D9-AE71-4B05-A0E2-4EAED714E62A}"/>
    <cellStyle name="Hyperlink 2 5 3" xfId="4576" xr:uid="{580B3F5E-2601-42D6-AF53-914CD8926652}"/>
    <cellStyle name="Hyperlink 2 6" xfId="5242" xr:uid="{D54A803B-535A-4584-BFE2-DAE6AB5C5192}"/>
    <cellStyle name="Hyperlink 2 7" xfId="142" xr:uid="{29FFB988-EB43-4A36-8D54-4378DF205197}"/>
    <cellStyle name="Hyperlink 20" xfId="38165" xr:uid="{33E96B81-9C90-48F7-80C9-011880EA46AA}"/>
    <cellStyle name="Hyperlink 21" xfId="5503" xr:uid="{E2FB7B95-FE7D-4AE8-91CB-48825673DB95}"/>
    <cellStyle name="Hyperlink 3" xfId="143" xr:uid="{6CADBC67-7730-4F4F-B8A4-5D5BA815DEAE}"/>
    <cellStyle name="Hyperlink 3 2" xfId="714" xr:uid="{3ACEEFF3-3589-42DD-B460-CC066756A859}"/>
    <cellStyle name="Hyperlink 3 2 2" xfId="5648" xr:uid="{2A0F6185-38C3-41EB-97C7-3EB1DAB7FBFC}"/>
    <cellStyle name="Hyperlink 3 2 3" xfId="5450" xr:uid="{972029FA-57DB-479C-8388-D0E5EA5DB35C}"/>
    <cellStyle name="Hyperlink 3 2 3 2" xfId="38347" xr:uid="{CB811BA8-9AAC-4FEF-B087-6F65454D4F9D}"/>
    <cellStyle name="Hyperlink 3 2 4" xfId="5224" xr:uid="{B9587BCD-6F20-4F6B-8B08-59E1D665B9E9}"/>
    <cellStyle name="Hyperlink 3 2 5" xfId="4522" xr:uid="{9A9B4FCC-0A57-4AEB-B564-F80C958F7FE3}"/>
    <cellStyle name="Hyperlink 3 3" xfId="562" xr:uid="{9EFCF2DE-1C58-4177-905F-9DA683B038C8}"/>
    <cellStyle name="Hyperlink 3 3 2" xfId="5444" xr:uid="{52A6A70C-C288-4FA9-B3DB-FAEA3CE88137}"/>
    <cellStyle name="Hyperlink 3 3 3" xfId="5273" xr:uid="{9DBDE130-6CE1-4EC9-93F8-6912435EB5C5}"/>
    <cellStyle name="Hyperlink 3 4" xfId="5505" xr:uid="{DD480D97-39E6-4CA1-BBA2-DF9B182C9152}"/>
    <cellStyle name="Hyperlink 3 5" xfId="5920" xr:uid="{142555D9-93B3-4BE3-A293-2F9F85810E17}"/>
    <cellStyle name="Hyperlink 3 6" xfId="5255" xr:uid="{88E603A1-DC03-499E-B1F3-DD52646632B1}"/>
    <cellStyle name="Hyperlink 3 7" xfId="4926" xr:uid="{3C3B80F4-3097-4019-A886-ECF2D437020B}"/>
    <cellStyle name="Hyperlink 3 8" xfId="37924" xr:uid="{87F2FF2E-AA25-4790-9D91-0C44DFEA6501}"/>
    <cellStyle name="Hyperlink 3 9" xfId="4459" xr:uid="{51DE74C0-46C0-43E0-BA6F-0E90F249ABA8}"/>
    <cellStyle name="Hyperlink 4" xfId="4409" xr:uid="{668EC022-EAEF-484A-A964-477AC081474D}"/>
    <cellStyle name="Hyperlink 4 10" xfId="4471" xr:uid="{581D5ABF-1CCF-4D38-ADEE-19FA35C8D2F3}"/>
    <cellStyle name="Hyperlink 4 2" xfId="5650" xr:uid="{322BA341-CA23-4998-BD01-4CECC3D161CE}"/>
    <cellStyle name="Hyperlink 4 2 2" xfId="37872" xr:uid="{0A153F6B-1659-4055-9C0C-4EA78C51FCA3}"/>
    <cellStyle name="Hyperlink 4 3" xfId="5665" xr:uid="{FDA64CDB-455F-4350-BE32-A661C81BB923}"/>
    <cellStyle name="Hyperlink 4 4" xfId="5452" xr:uid="{27E18598-6679-45C1-B2F0-0DE2C686B344}"/>
    <cellStyle name="Hyperlink 4 5" xfId="30714" xr:uid="{AF8B88C8-35EB-4039-B517-8AE18B0FCA99}"/>
    <cellStyle name="Hyperlink 4 6" xfId="5346" xr:uid="{30FBDC59-7A74-4AA8-8C1A-C38AFB372C9E}"/>
    <cellStyle name="Hyperlink 4 7" xfId="5142" xr:uid="{680754CC-70DB-43DB-800A-3653F5B7C5C8}"/>
    <cellStyle name="Hyperlink 4 8" xfId="37841" xr:uid="{E3F7F52B-B2B7-4A93-BFE8-B0F4B80CD9F2}"/>
    <cellStyle name="Hyperlink 4 9" xfId="37926" xr:uid="{44D2AAFA-116C-4FAB-A484-5B7F6418EF27}"/>
    <cellStyle name="Hyperlink 5" xfId="4473" xr:uid="{536A6633-2173-483A-9DC6-65897E746BD7}"/>
    <cellStyle name="Hyperlink 5 2" xfId="5437" xr:uid="{744F7CB2-2195-4863-AAE1-B16855FCF9BB}"/>
    <cellStyle name="Hyperlink 5 3" xfId="30715" xr:uid="{22C3C00F-1342-446A-AC7E-AB8DBF5869B9}"/>
    <cellStyle name="Hyperlink 5 4" xfId="5269" xr:uid="{DD7F147C-3804-457B-8D9A-6222066DCF3E}"/>
    <cellStyle name="Hyperlink 5 5" xfId="5157" xr:uid="{7B73D9C3-9AF8-48B8-9B6D-8463D30C9170}"/>
    <cellStyle name="Hyperlink 5 6" xfId="37932" xr:uid="{08C42FDE-237C-4F29-A6F4-F47999614379}"/>
    <cellStyle name="Hyperlink 6" xfId="5278" xr:uid="{93411E3E-CEA4-46EF-BA21-32706FF7EBB2}"/>
    <cellStyle name="Hyperlink 6 2" xfId="30716" xr:uid="{B86C8541-8684-4FE9-BAE4-FDC6651CC293}"/>
    <cellStyle name="Hyperlink 7" xfId="5508" xr:uid="{16DC8D30-219C-48AB-9F47-A7A200B5958A}"/>
    <cellStyle name="Hyperlink 7 2" xfId="30717" xr:uid="{1A828F44-723A-466B-8A69-4ACDD885F2A5}"/>
    <cellStyle name="Hyperlink 8" xfId="5869" xr:uid="{DC2A6290-FBD2-49E6-8A0C-48F24A69D35E}"/>
    <cellStyle name="Hyperlink 8 2" xfId="30718" xr:uid="{D578AD54-417A-4F0D-87C4-5EFAE67A5F72}"/>
    <cellStyle name="Hyperlink 9" xfId="30719" xr:uid="{EFAA04A0-614E-4D45-9603-A8F024D7F205}"/>
    <cellStyle name="Indent" xfId="30720" xr:uid="{C3623C1B-BE77-4A87-9B26-FA5B2752F6CE}"/>
    <cellStyle name="Input" xfId="18" builtinId="20" customBuiltin="1"/>
    <cellStyle name="Input [yellow]" xfId="393" xr:uid="{95EE95CA-745F-4D85-A359-7C79132C32A1}"/>
    <cellStyle name="Input [yellow] 10" xfId="30721" xr:uid="{711015F6-B4A6-4922-B981-0897A2F92337}"/>
    <cellStyle name="Input [yellow] 2" xfId="30722" xr:uid="{983180A5-C68D-4607-A6C4-2738632C2C10}"/>
    <cellStyle name="Input [yellow] 2 2" xfId="30723" xr:uid="{DDAA5E03-19C3-4756-9DAA-2B7C1E738516}"/>
    <cellStyle name="Input [yellow] 2 2 2" xfId="30724" xr:uid="{77926E7C-2547-4D5F-9B4D-649A6E130B2B}"/>
    <cellStyle name="Input [yellow] 2 3" xfId="30725" xr:uid="{4FF25B2C-025E-436A-993C-F8D27BF3A3E1}"/>
    <cellStyle name="Input [yellow] 2 4" xfId="30726" xr:uid="{E356E9BE-BFDE-4898-8805-A0CC4A7C5F69}"/>
    <cellStyle name="Input [yellow] 2 5" xfId="30727" xr:uid="{8AF65491-BD5D-4EB5-8761-A2D0A36C598D}"/>
    <cellStyle name="Input [yellow] 2 6" xfId="30728" xr:uid="{2EFA30A7-496C-4C53-AB21-F9171846B81E}"/>
    <cellStyle name="Input [yellow] 2 7" xfId="30729" xr:uid="{CC703AAD-F579-4494-A238-48BCBA1254E4}"/>
    <cellStyle name="Input [yellow] 3" xfId="30730" xr:uid="{21C2EB7C-C2AC-4DA3-8E89-C9197809B112}"/>
    <cellStyle name="Input [yellow] 3 2" xfId="30731" xr:uid="{011DC420-663B-4991-B768-647FB77EBC49}"/>
    <cellStyle name="Input [yellow] 4" xfId="30732" xr:uid="{36BC4DE2-C025-46EF-A25A-DA2F394973AE}"/>
    <cellStyle name="Input [yellow] 5" xfId="30733" xr:uid="{DADE6EEB-A436-4179-A88B-4AED05ADDD09}"/>
    <cellStyle name="Input [yellow] 6" xfId="30734" xr:uid="{E5DCD140-9C29-4FED-A9C2-92057F18AA82}"/>
    <cellStyle name="Input [yellow] 7" xfId="30735" xr:uid="{6D23C185-1719-4693-98BD-37A13BCD6CB8}"/>
    <cellStyle name="Input [yellow] 8" xfId="30736" xr:uid="{C8D19261-6BE5-44BC-B099-B872FB3426AB}"/>
    <cellStyle name="Input [yellow] 9" xfId="30737" xr:uid="{37E685D3-8BDB-4C7A-B5CB-FA2635AB35EB}"/>
    <cellStyle name="Input 10" xfId="30738" xr:uid="{28433A2C-9AC1-4A5A-9064-047B432233AE}"/>
    <cellStyle name="Input 10 2" xfId="30739" xr:uid="{CC1D5B61-AA16-4149-B2B1-8F8411B4C93B}"/>
    <cellStyle name="Input 10 2 2" xfId="30740" xr:uid="{3F793381-68E3-45A6-BD43-8D5D2E75FBCA}"/>
    <cellStyle name="Input 10 3" xfId="30741" xr:uid="{CBC50F6D-2D83-43D1-8193-056B38310F40}"/>
    <cellStyle name="Input 10 4" xfId="30742" xr:uid="{B0900BF1-33EE-4236-88FF-48D863A2D84A}"/>
    <cellStyle name="Input 10 5" xfId="30743" xr:uid="{3BA41408-C7BA-4FAF-845C-5AAE4A6284A6}"/>
    <cellStyle name="Input 10 6" xfId="30744" xr:uid="{4F042A57-E1F5-4386-B237-526DE7E725EA}"/>
    <cellStyle name="Input 10 7" xfId="30745" xr:uid="{B99CD166-C29A-49E2-8B6E-CBABA5AF60D2}"/>
    <cellStyle name="Input 100" xfId="30746" xr:uid="{2933BB9E-E2BB-41C9-826C-3A7B4B81FE82}"/>
    <cellStyle name="Input 101" xfId="30747" xr:uid="{279175DA-6943-4F57-AF71-8FBE964656A3}"/>
    <cellStyle name="Input 102" xfId="30748" xr:uid="{634D21B0-7618-4719-B4FA-62FFD5B88DD6}"/>
    <cellStyle name="Input 103" xfId="30749" xr:uid="{C1B1C5D0-1B08-4DA8-B5EB-91936F625E43}"/>
    <cellStyle name="Input 104" xfId="30750" xr:uid="{C46BF6BA-1F5B-4B39-B5B0-E4F52CF22903}"/>
    <cellStyle name="Input 105" xfId="30751" xr:uid="{BA9C5AC1-F468-4F3E-A68D-3861F82425F1}"/>
    <cellStyle name="Input 106" xfId="30752" xr:uid="{2D757250-F812-43EC-B740-05171D43C993}"/>
    <cellStyle name="Input 107" xfId="30753" xr:uid="{40B6FE76-05E6-4BBF-9B51-6EEBB17E9330}"/>
    <cellStyle name="Input 108" xfId="30754" xr:uid="{D2DCB112-7EAE-4EF0-951A-42AC69B3B7E9}"/>
    <cellStyle name="Input 109" xfId="30755" xr:uid="{8CD8D8DF-1708-4453-B466-5C576C50721E}"/>
    <cellStyle name="Input 11" xfId="30756" xr:uid="{95A532FD-0C68-44B2-9C81-A6654AA8EEA6}"/>
    <cellStyle name="Input 11 2" xfId="30757" xr:uid="{F647B77D-53FE-4FB1-874D-09C6BCF6DD61}"/>
    <cellStyle name="Input 11 2 2" xfId="30758" xr:uid="{5A079D23-AFCC-43EB-B351-FDF0C5547E51}"/>
    <cellStyle name="Input 11 3" xfId="30759" xr:uid="{797D30E1-FA27-482B-8A19-59A3772DEDCE}"/>
    <cellStyle name="Input 11 4" xfId="30760" xr:uid="{3AD8B386-15C8-429C-85E6-F4269CBEB996}"/>
    <cellStyle name="Input 11 5" xfId="30761" xr:uid="{2EE5A7A6-2F03-42EF-9E93-BF6FE43C4A26}"/>
    <cellStyle name="Input 11 6" xfId="30762" xr:uid="{D9B60299-BDB3-40BD-B47F-99AFA7CCB419}"/>
    <cellStyle name="Input 11 7" xfId="30763" xr:uid="{970A39B6-3B07-42D2-99A3-8FC5A6B4AE71}"/>
    <cellStyle name="Input 110" xfId="30764" xr:uid="{DED1EB55-48FE-4AE8-BEEB-DE0A03F3B0EA}"/>
    <cellStyle name="Input 111" xfId="30765" xr:uid="{AF777BB6-C42B-469B-AB7E-7C80635CC20B}"/>
    <cellStyle name="Input 112" xfId="30766" xr:uid="{07E59345-7A82-4759-9423-F48F33D0F8B8}"/>
    <cellStyle name="Input 113" xfId="30767" xr:uid="{243F75C9-FDE8-4422-9FF7-1878B987597F}"/>
    <cellStyle name="Input 114" xfId="30768" xr:uid="{DBE56194-7946-40B9-B1D9-E7B3FBD8293A}"/>
    <cellStyle name="Input 115" xfId="30769" xr:uid="{62662191-0277-4A63-84C2-76BD702FA93E}"/>
    <cellStyle name="Input 116" xfId="30770" xr:uid="{1FC85DC6-BB95-4E2D-BB30-697253449692}"/>
    <cellStyle name="Input 117" xfId="30771" xr:uid="{F0D8A893-21E1-4F38-8013-801D8D6F102A}"/>
    <cellStyle name="Input 118" xfId="30772" xr:uid="{5DE4D977-0E11-4876-A4AA-5E3F5DE497EE}"/>
    <cellStyle name="Input 119" xfId="30773" xr:uid="{8EF2F965-6DFA-4472-A633-53DFB0EE63CB}"/>
    <cellStyle name="Input 12" xfId="30774" xr:uid="{397EF267-300A-4990-8BB1-3E58D4E49BD6}"/>
    <cellStyle name="Input 12 2" xfId="30775" xr:uid="{B9729871-5E6C-4A25-929E-A652413B5A1E}"/>
    <cellStyle name="Input 12 2 2" xfId="30776" xr:uid="{F45A445A-4D95-473C-9977-C6A013053724}"/>
    <cellStyle name="Input 12 3" xfId="30777" xr:uid="{FFE38DBD-575A-4DF0-9DC5-D2A2B08FF754}"/>
    <cellStyle name="Input 12 4" xfId="30778" xr:uid="{B6F22D2D-1397-4A3F-B312-C87F8FC2CA2F}"/>
    <cellStyle name="Input 12 5" xfId="30779" xr:uid="{FD3F9285-9CAC-4849-8D30-0C94913C61AF}"/>
    <cellStyle name="Input 12 6" xfId="30780" xr:uid="{90EC0CA2-2BBA-45CB-A9DC-3DB7301E41FA}"/>
    <cellStyle name="Input 12 7" xfId="30781" xr:uid="{19E280C0-C517-44D4-869E-C6D95D0309AD}"/>
    <cellStyle name="Input 120" xfId="30782" xr:uid="{A6D56989-A990-4EFF-9DB6-C9C913482942}"/>
    <cellStyle name="Input 121" xfId="30783" xr:uid="{0F811B04-9904-4C08-A309-32F992464075}"/>
    <cellStyle name="Input 122" xfId="30784" xr:uid="{B276D983-00F5-4923-8855-0EB40B80A3AE}"/>
    <cellStyle name="Input 123" xfId="30785" xr:uid="{EEF09A0F-4B1A-40AC-BE25-35BD3EAA7B37}"/>
    <cellStyle name="Input 124" xfId="30786" xr:uid="{8456E4BA-E03C-4E36-BF80-E56F35249AFB}"/>
    <cellStyle name="Input 125" xfId="30787" xr:uid="{F222196C-BE95-4C32-96A0-ECBC7B9A324C}"/>
    <cellStyle name="Input 126" xfId="30788" xr:uid="{868CE77F-A10E-43FE-AB86-728908411E7D}"/>
    <cellStyle name="Input 127" xfId="30789" xr:uid="{909D92BA-6984-4B7D-BEBC-C5302B59B703}"/>
    <cellStyle name="Input 128" xfId="30790" xr:uid="{663BA8EA-C2D6-4195-B039-405536406C53}"/>
    <cellStyle name="Input 129" xfId="30791" xr:uid="{E516F46F-1189-4D7A-AE26-9311340E45FF}"/>
    <cellStyle name="Input 13" xfId="30792" xr:uid="{8C30BCA4-6188-4958-BFA0-C4E7C0DA1C17}"/>
    <cellStyle name="Input 13 2" xfId="30793" xr:uid="{B0A26302-1DF6-4044-BB19-3227AFD5A6CB}"/>
    <cellStyle name="Input 13 2 2" xfId="30794" xr:uid="{B848161B-DBC4-469C-BD16-303E2A64636F}"/>
    <cellStyle name="Input 13 3" xfId="30795" xr:uid="{36C58EAE-5A57-4110-BF3B-27BF94357AE0}"/>
    <cellStyle name="Input 13 4" xfId="30796" xr:uid="{812548FD-B748-49A4-9C61-3D8E23CCF34C}"/>
    <cellStyle name="Input 13 5" xfId="30797" xr:uid="{6A8AB9C8-2FE4-4E5E-9F6D-6117CC497F82}"/>
    <cellStyle name="Input 13 6" xfId="30798" xr:uid="{7A3F2A17-3E4C-4546-B37C-CEC203BCD68E}"/>
    <cellStyle name="Input 13 7" xfId="30799" xr:uid="{5AF4E586-5E03-4F6C-AF66-0C6A81B263FB}"/>
    <cellStyle name="Input 130" xfId="30800" xr:uid="{BF79FD4E-D5F7-4EA9-8B4C-C951D93321E2}"/>
    <cellStyle name="Input 131" xfId="30801" xr:uid="{C52C328B-27B7-4EA5-92E5-B0BA3DBDDFCA}"/>
    <cellStyle name="Input 132" xfId="30802" xr:uid="{FA5F8E34-B624-4710-98FA-A4F91607C295}"/>
    <cellStyle name="Input 133" xfId="30803" xr:uid="{DADDC87B-8973-4C0D-BCD5-E8E13C960DDC}"/>
    <cellStyle name="Input 134" xfId="30804" xr:uid="{45B98701-6CBC-4839-ADC4-5501817C9379}"/>
    <cellStyle name="Input 135" xfId="30805" xr:uid="{3F6E664F-9CD1-4B2E-A953-8EEB13BA2EB7}"/>
    <cellStyle name="Input 136" xfId="30806" xr:uid="{07240C07-B5F7-40D9-BD40-C41EFB89B416}"/>
    <cellStyle name="Input 137" xfId="30807" xr:uid="{2BBBCD9E-7440-4342-B021-7B79A5361112}"/>
    <cellStyle name="Input 138" xfId="30808" xr:uid="{38C80387-C9D0-47F7-BEB1-34C2810378DE}"/>
    <cellStyle name="Input 139" xfId="30809" xr:uid="{22D26F75-B04D-4E39-8CBF-F58D762B7566}"/>
    <cellStyle name="Input 14" xfId="30810" xr:uid="{7D1A1B68-722A-47F3-8E21-922A62BCD7E7}"/>
    <cellStyle name="Input 14 2" xfId="30811" xr:uid="{29322CF0-8DE5-4F81-B1DB-16999149A61A}"/>
    <cellStyle name="Input 14 2 2" xfId="30812" xr:uid="{837FE1C2-B25F-4055-A468-6A1E42D1C2BA}"/>
    <cellStyle name="Input 14 3" xfId="30813" xr:uid="{5AC28E5D-5B67-4D2D-831E-984078EE1D10}"/>
    <cellStyle name="Input 14 4" xfId="30814" xr:uid="{11752B00-F61D-4EF0-8653-53EADEC66D5E}"/>
    <cellStyle name="Input 14 5" xfId="30815" xr:uid="{FC79339C-3461-42CD-B95F-041E2A3F30D4}"/>
    <cellStyle name="Input 14 6" xfId="30816" xr:uid="{300E8447-12E4-4056-91B5-8B90670ABBCB}"/>
    <cellStyle name="Input 14 7" xfId="30817" xr:uid="{438B70E1-31B4-41C0-870F-EFA2876BACC5}"/>
    <cellStyle name="Input 140" xfId="30818" xr:uid="{C886B778-A1EF-459E-A2F6-604DC2576BEB}"/>
    <cellStyle name="Input 141" xfId="30819" xr:uid="{B164E10A-4E16-4280-A36C-7800E5DD5861}"/>
    <cellStyle name="Input 142" xfId="30820" xr:uid="{41A6429B-CF60-4F0B-9003-D66E6072D308}"/>
    <cellStyle name="Input 143" xfId="30821" xr:uid="{5A1D7789-2674-4C07-ADB6-1F5FC55AC8FE}"/>
    <cellStyle name="Input 144" xfId="30822" xr:uid="{685E6CB1-68DD-4D26-BE3C-5D6190C6032B}"/>
    <cellStyle name="Input 145" xfId="30823" xr:uid="{D3350313-6C60-4C8F-ABC6-30977B8BC2C3}"/>
    <cellStyle name="Input 146" xfId="30824" xr:uid="{2939967D-D2F5-4382-8ABB-3F379812F9BE}"/>
    <cellStyle name="Input 147" xfId="30825" xr:uid="{23E6F305-3614-4186-B62D-51521D574C64}"/>
    <cellStyle name="Input 148" xfId="30826" xr:uid="{DD5A3422-E1B1-4373-B052-A0F2EF9DE622}"/>
    <cellStyle name="Input 149" xfId="30827" xr:uid="{DC6D66EA-4877-4B95-AE76-AA7F2C47DAC8}"/>
    <cellStyle name="Input 15" xfId="30828" xr:uid="{079C0FC8-4816-44FC-85D9-4A86F8ABEC09}"/>
    <cellStyle name="Input 15 2" xfId="30829" xr:uid="{8CE57571-BBB4-4A8A-B317-B896192E65B2}"/>
    <cellStyle name="Input 15 2 2" xfId="30830" xr:uid="{C0EC7214-AC9C-4153-996D-652214C43426}"/>
    <cellStyle name="Input 15 3" xfId="30831" xr:uid="{2DE4CEA9-16A2-4A41-A8A2-C21F9340DA1B}"/>
    <cellStyle name="Input 15 4" xfId="30832" xr:uid="{EB9B85B8-D12D-4677-A130-FF3562C6D214}"/>
    <cellStyle name="Input 15 5" xfId="30833" xr:uid="{9A6BF5FC-5A89-4CF5-8792-6D011DA9081B}"/>
    <cellStyle name="Input 15 6" xfId="30834" xr:uid="{71BDDE7C-D418-43AF-A488-22A44714FD5F}"/>
    <cellStyle name="Input 15 7" xfId="30835" xr:uid="{2E153CA5-B8ED-4B73-8131-EA2246766809}"/>
    <cellStyle name="Input 150" xfId="30836" xr:uid="{A1AE4973-B007-4189-9984-5D68A38A0446}"/>
    <cellStyle name="Input 151" xfId="30837" xr:uid="{48A602A1-13DC-4965-8C53-E4435219BFF3}"/>
    <cellStyle name="Input 152" xfId="30838" xr:uid="{851FDC4F-B363-4CA9-A232-493FB0CC619B}"/>
    <cellStyle name="Input 153" xfId="30839" xr:uid="{80341CE1-EB16-4C24-A387-9CAAE978861C}"/>
    <cellStyle name="Input 154" xfId="30840" xr:uid="{24C42514-D58A-44EB-948B-01086589AC25}"/>
    <cellStyle name="Input 155" xfId="30841" xr:uid="{232E7193-B0BA-479C-BECF-3DF3884614E6}"/>
    <cellStyle name="Input 156" xfId="30842" xr:uid="{F1C6A966-6C81-4BED-8954-E2C7A2B4D2EA}"/>
    <cellStyle name="Input 157" xfId="30843" xr:uid="{4CE9AC8C-8935-4447-A847-C8DC9D4ADDA7}"/>
    <cellStyle name="Input 158" xfId="30844" xr:uid="{87D176B6-24AC-475A-AE4C-7711EB04EEDC}"/>
    <cellStyle name="Input 159" xfId="30845" xr:uid="{C9D1A0D0-CD54-4391-98AE-0BC3BF29C370}"/>
    <cellStyle name="Input 16" xfId="30846" xr:uid="{9D2783BE-3DE0-4E23-8899-DC41918BD70F}"/>
    <cellStyle name="Input 16 2" xfId="30847" xr:uid="{19DBFCCF-E7DC-421C-BD3C-73BD7B532B32}"/>
    <cellStyle name="Input 16 2 2" xfId="30848" xr:uid="{88F9EE61-7E80-49A2-B143-50AE2DF0934F}"/>
    <cellStyle name="Input 16 3" xfId="30849" xr:uid="{0E08DC7A-D1C6-47F0-AA6B-4DCF7851DF6A}"/>
    <cellStyle name="Input 16 4" xfId="30850" xr:uid="{019E3793-3922-4FE9-A085-346ADE7660E2}"/>
    <cellStyle name="Input 16 5" xfId="30851" xr:uid="{B02EEDDA-AF8C-4F10-A998-3C5F78C4646B}"/>
    <cellStyle name="Input 16 6" xfId="30852" xr:uid="{E5EB330E-91BA-4F66-A7F0-4A247C871A45}"/>
    <cellStyle name="Input 16 7" xfId="30853" xr:uid="{2CDD1698-13F5-4407-954B-BE69B29360A2}"/>
    <cellStyle name="Input 160" xfId="30854" xr:uid="{11EC6B9A-B9B3-491C-9610-3C24D6004FFB}"/>
    <cellStyle name="Input 161" xfId="30855" xr:uid="{F945E04C-A2C4-44F3-A2D6-6A4715BC03B8}"/>
    <cellStyle name="Input 162" xfId="30856" xr:uid="{32C33EA9-1BE5-4F9D-AFE7-5C17703CB808}"/>
    <cellStyle name="Input 163" xfId="30857" xr:uid="{D5E02304-31B0-431E-856A-04EC9EED1206}"/>
    <cellStyle name="Input 164" xfId="30858" xr:uid="{9D5E4FA2-97A6-46BF-A578-9B6EEB8EBF04}"/>
    <cellStyle name="Input 165" xfId="30859" xr:uid="{0E5ED92A-C90E-4E3C-9A52-4AACB4F33C01}"/>
    <cellStyle name="Input 166" xfId="30860" xr:uid="{37BACFF7-4F92-4F34-B81E-9FD000979AA9}"/>
    <cellStyle name="Input 167" xfId="30861" xr:uid="{63795059-00F0-4623-9B1F-AFE8E8CB1B65}"/>
    <cellStyle name="Input 168" xfId="30862" xr:uid="{0D5E4E8A-4ED5-4347-AE7D-285FD5184473}"/>
    <cellStyle name="Input 169" xfId="30863" xr:uid="{6EBB5EF1-1529-4736-884B-81009CA19527}"/>
    <cellStyle name="Input 17" xfId="30864" xr:uid="{2BD6354C-0F5B-46FB-A3DB-FA7DC2EB1733}"/>
    <cellStyle name="Input 17 2" xfId="30865" xr:uid="{F2E90244-FE33-4D53-B876-87DA5A530505}"/>
    <cellStyle name="Input 17 2 2" xfId="30866" xr:uid="{0BFBA572-DA87-4D0B-BCEE-9DEB69020480}"/>
    <cellStyle name="Input 17 3" xfId="30867" xr:uid="{0FC85A79-4EDD-4D23-8DE1-BD6BB4C80D60}"/>
    <cellStyle name="Input 17 4" xfId="30868" xr:uid="{1F2DEFEE-6EC5-45B0-9313-3E39E3E53A81}"/>
    <cellStyle name="Input 17 5" xfId="30869" xr:uid="{305BCA0C-2A4B-43D3-B415-8E950D0D58F5}"/>
    <cellStyle name="Input 17 6" xfId="30870" xr:uid="{14F38959-E771-4CE6-8C06-3AE47F830D67}"/>
    <cellStyle name="Input 17 7" xfId="30871" xr:uid="{B53E237D-42F7-48E6-BAB7-199DA6938357}"/>
    <cellStyle name="Input 170" xfId="30872" xr:uid="{1C73B5D8-A2EC-43E0-9BBE-690F10DAD995}"/>
    <cellStyle name="Input 171" xfId="30873" xr:uid="{F9C76E33-7360-49B2-BCBC-97F54170EDC4}"/>
    <cellStyle name="Input 172" xfId="30874" xr:uid="{B6FEC034-D549-4893-868E-275819AA205B}"/>
    <cellStyle name="Input 173" xfId="30875" xr:uid="{7FFF1DEE-5557-4DCD-AE1E-EBA38BB1D6BB}"/>
    <cellStyle name="Input 174" xfId="30876" xr:uid="{6FDDA556-2884-47F2-B5DA-5F7272E7D5E2}"/>
    <cellStyle name="Input 175" xfId="30877" xr:uid="{6CE7087B-0E27-48A0-9847-2B76DCEFFBE2}"/>
    <cellStyle name="Input 176" xfId="30878" xr:uid="{00E65FA2-3B59-4D45-9D60-BAFD17F58DAC}"/>
    <cellStyle name="Input 177" xfId="30879" xr:uid="{95BD0271-F1B9-4717-8F37-66E61191659D}"/>
    <cellStyle name="Input 178" xfId="30880" xr:uid="{2B3B15D6-F66B-4569-8F4B-D9E2DE33E81F}"/>
    <cellStyle name="Input 179" xfId="30881" xr:uid="{C4162AC2-FB88-4947-8C57-F0CA7E1FC538}"/>
    <cellStyle name="Input 18" xfId="30882" xr:uid="{66A201FA-C952-4EEA-84C5-46AAA3E37533}"/>
    <cellStyle name="Input 18 2" xfId="30883" xr:uid="{6391B70A-2D86-4586-B2A1-44D31F128817}"/>
    <cellStyle name="Input 18 2 2" xfId="30884" xr:uid="{611D4153-3C9C-48A1-A340-8643F0C17D47}"/>
    <cellStyle name="Input 18 3" xfId="30885" xr:uid="{FF7A21AC-70C2-403B-880C-04F1C52C7E0E}"/>
    <cellStyle name="Input 18 4" xfId="30886" xr:uid="{70DABB31-FF33-40EE-809C-047C8D44C48A}"/>
    <cellStyle name="Input 18 5" xfId="30887" xr:uid="{3CDC399A-9A64-4099-BAF5-11BF751290F2}"/>
    <cellStyle name="Input 18 6" xfId="30888" xr:uid="{7FE69062-E58A-4876-B3C3-1326F43C7DE3}"/>
    <cellStyle name="Input 18 7" xfId="30889" xr:uid="{175C3869-4CE2-49D6-B097-F4B75225E5C7}"/>
    <cellStyle name="Input 180" xfId="30890" xr:uid="{96669398-8F6C-4DFC-A829-40A6BB3D19F4}"/>
    <cellStyle name="Input 180 2" xfId="30891" xr:uid="{F2A29E1D-D0CF-4BDB-9243-68D4F9C744D5}"/>
    <cellStyle name="Input 180 3" xfId="30892" xr:uid="{8FBABA9D-2E3D-463C-8E0D-45F49F06BF1F}"/>
    <cellStyle name="Input 180 4" xfId="30893" xr:uid="{4CF8B907-6488-4371-8BAF-2FD006A83F30}"/>
    <cellStyle name="Input 180 5" xfId="30894" xr:uid="{D4770DC2-5648-461E-8AB2-1116DC2FBFDD}"/>
    <cellStyle name="Input 180 6" xfId="30895" xr:uid="{588002C7-A2B5-4F7B-8EAB-A87A36D18716}"/>
    <cellStyle name="Input 181" xfId="30896" xr:uid="{29C7F1CF-59B2-46F2-B5AD-831CB5D05D01}"/>
    <cellStyle name="Input 181 2" xfId="30897" xr:uid="{0DB4073B-98AC-4D7F-B475-A0CA688A18F1}"/>
    <cellStyle name="Input 181 3" xfId="30898" xr:uid="{E7806BE8-785B-4231-88F3-71BB7B15D631}"/>
    <cellStyle name="Input 181 4" xfId="30899" xr:uid="{60E7AFD9-318A-4F11-AB34-8669190A4103}"/>
    <cellStyle name="Input 181 5" xfId="30900" xr:uid="{5C856570-9D13-4447-99EC-0D8697DD15E3}"/>
    <cellStyle name="Input 181 6" xfId="30901" xr:uid="{CEB5DB57-07FE-4F6C-A401-A6F38051590B}"/>
    <cellStyle name="Input 182" xfId="30902" xr:uid="{430C95DF-A9B8-4202-8A1C-8AF3DC5CA4EF}"/>
    <cellStyle name="Input 183" xfId="30903" xr:uid="{365678E0-630F-426D-A29E-9F7A7D31637E}"/>
    <cellStyle name="Input 184" xfId="30904" xr:uid="{B53F5E77-2A11-4918-A403-18FEA4EF2F67}"/>
    <cellStyle name="Input 185" xfId="30905" xr:uid="{685D4771-198B-4B6E-8A66-F90A7EA9B07C}"/>
    <cellStyle name="Input 186" xfId="30906" xr:uid="{DFD0E0DA-B1DD-4AC3-9A17-C0C186EF8F5A}"/>
    <cellStyle name="Input 187" xfId="30907" xr:uid="{5046901B-3555-4D05-A08E-804674C451AA}"/>
    <cellStyle name="Input 188" xfId="30908" xr:uid="{C7FA68DE-2C57-4AD7-91BB-3C5259F22F06}"/>
    <cellStyle name="Input 189" xfId="30909" xr:uid="{54E97D9C-3289-49A6-8867-B3B4BDB78E3B}"/>
    <cellStyle name="Input 19" xfId="30910" xr:uid="{0DB6CE6B-6BC5-4ACC-944C-78A7254D64E6}"/>
    <cellStyle name="Input 19 2" xfId="30911" xr:uid="{FBE648FC-5942-4245-AB26-F7E1ED6F5AE6}"/>
    <cellStyle name="Input 19 2 2" xfId="30912" xr:uid="{B6994F8B-5346-40CA-B3D8-8297B8C7FD44}"/>
    <cellStyle name="Input 19 3" xfId="30913" xr:uid="{2775FBC6-7AB0-47A0-9E90-4795B6B8F7E7}"/>
    <cellStyle name="Input 19 4" xfId="30914" xr:uid="{0957515F-1370-4C01-8B82-749BC126EDEE}"/>
    <cellStyle name="Input 19 5" xfId="30915" xr:uid="{BF19CB35-4C41-44D0-BCD0-35A430F97EC0}"/>
    <cellStyle name="Input 19 6" xfId="30916" xr:uid="{F2B0CED2-BDE5-4FBB-8B77-1AEEAA59F532}"/>
    <cellStyle name="Input 19 7" xfId="30917" xr:uid="{9BBF65DF-64DA-4849-B6ED-7C9A4D28CA2A}"/>
    <cellStyle name="Input 190" xfId="30918" xr:uid="{FCCB3C51-0552-46F8-8C48-91B38E7B810D}"/>
    <cellStyle name="Input 191" xfId="30919" xr:uid="{3AB6C7E8-A55F-416B-ACB3-DBAE2FCC5BDB}"/>
    <cellStyle name="Input 192" xfId="30920" xr:uid="{43BF3379-8A9F-433E-A5A4-431A0A3AC1BC}"/>
    <cellStyle name="Input 193" xfId="30921" xr:uid="{E3BEA693-C01A-4083-9C72-73FF4AE24BFC}"/>
    <cellStyle name="Input 194" xfId="30922" xr:uid="{11D6AA00-8B94-4FD8-BD99-E59D52A48520}"/>
    <cellStyle name="Input 195" xfId="30923" xr:uid="{66CE1FAB-B54E-4B6E-B0DC-435291FED3BC}"/>
    <cellStyle name="Input 196" xfId="30924" xr:uid="{2CB2EBB3-26F2-4EE3-A93A-2F5E92AEF20D}"/>
    <cellStyle name="Input 197" xfId="30925" xr:uid="{286EA75C-311E-47A3-A8F7-BA06E6A62EA2}"/>
    <cellStyle name="Input 198" xfId="30926" xr:uid="{C62B45C5-4E25-43FB-B879-06A76D4D62E3}"/>
    <cellStyle name="Input 199" xfId="30927" xr:uid="{F9532948-1DB1-4FF8-BC84-871B1981BC0D}"/>
    <cellStyle name="Input 2" xfId="394" xr:uid="{DCF721CA-F4E3-4DE4-9547-868D953831BF}"/>
    <cellStyle name="Input 2 10" xfId="37767" xr:uid="{80FF5C96-69F8-400D-A4D2-05F81A8979C6}"/>
    <cellStyle name="Input 2 11" xfId="5487" xr:uid="{0D53AFE7-19D5-435C-B792-33879A866D01}"/>
    <cellStyle name="Input 2 2" xfId="30929" xr:uid="{113848D6-A375-4C3D-8691-DE30C26EDE6E}"/>
    <cellStyle name="Input 2 2 2" xfId="30930" xr:uid="{AD8B3B0F-A06D-4AFE-B83C-6383FBCFE79A}"/>
    <cellStyle name="Input 2 3" xfId="30931" xr:uid="{7694A704-BF2E-4E8E-95E2-E248D6995393}"/>
    <cellStyle name="Input 2 4" xfId="30932" xr:uid="{86747AB4-1471-45DB-BD4D-190713F8020D}"/>
    <cellStyle name="Input 2 5" xfId="30933" xr:uid="{66AE1A04-4508-49FC-A757-730F9D0BD220}"/>
    <cellStyle name="Input 2 6" xfId="30934" xr:uid="{38C8B664-DE83-4066-84CA-6D79A0F0F310}"/>
    <cellStyle name="Input 2 7" xfId="30935" xr:uid="{EDD50389-33AA-4C48-9C31-9A1245D146C3}"/>
    <cellStyle name="Input 2 8" xfId="30936" xr:uid="{15C821CA-3006-4A3C-850E-8B9AE4E95CFE}"/>
    <cellStyle name="Input 2 9" xfId="30928" xr:uid="{E8111217-0271-4611-8561-869A0187F742}"/>
    <cellStyle name="Input 20" xfId="30937" xr:uid="{32D18533-527A-41A2-82B4-BA668DBB7DBE}"/>
    <cellStyle name="Input 20 2" xfId="30938" xr:uid="{AD596842-0DC7-4DF5-A61B-FF9D2D36D7DF}"/>
    <cellStyle name="Input 20 2 2" xfId="30939" xr:uid="{7297A6DD-4FDF-4CD1-9859-F5C3BCA7AAE2}"/>
    <cellStyle name="Input 20 3" xfId="30940" xr:uid="{C9E3E286-4744-4ADC-B84A-C7885609E054}"/>
    <cellStyle name="Input 20 4" xfId="30941" xr:uid="{841935E3-0338-4E74-B847-E0B88ADCEA00}"/>
    <cellStyle name="Input 20 5" xfId="30942" xr:uid="{E8417FCF-6F7F-4D96-B8C6-2F601D708DA6}"/>
    <cellStyle name="Input 20 6" xfId="30943" xr:uid="{978B0288-F5F2-46EA-A89D-4662E36A9952}"/>
    <cellStyle name="Input 20 7" xfId="30944" xr:uid="{D40A4ADD-7F49-47E2-9894-C7C08AE16A39}"/>
    <cellStyle name="Input 200" xfId="30945" xr:uid="{A072C87E-49E5-48BE-B5A2-EBA74271AD6D}"/>
    <cellStyle name="Input 201" xfId="30946" xr:uid="{81DB9E5D-30BB-4088-BCAE-392AF26FFF2E}"/>
    <cellStyle name="Input 201 2" xfId="30947" xr:uid="{13C13FC9-0FB2-44FD-A4F0-594071D37866}"/>
    <cellStyle name="Input 201 3" xfId="30948" xr:uid="{4AB703A9-2805-4648-B01D-2ABB9110B9FA}"/>
    <cellStyle name="Input 201 4" xfId="30949" xr:uid="{74291C80-7E2D-48B0-B209-D63A9F7D3F4F}"/>
    <cellStyle name="Input 201 5" xfId="30950" xr:uid="{5C2EAE9D-0537-4918-813A-874A86E14EE8}"/>
    <cellStyle name="Input 201 6" xfId="30951" xr:uid="{D34EF444-A571-489F-932F-D259407AC30C}"/>
    <cellStyle name="Input 202" xfId="30952" xr:uid="{AFDC25E0-6B4E-4051-BA03-5C36F925AB45}"/>
    <cellStyle name="Input 202 2" xfId="30953" xr:uid="{EB5A2A2B-BF93-49F0-BA15-694B14A9C08B}"/>
    <cellStyle name="Input 202 3" xfId="30954" xr:uid="{6AB1032B-99A7-41CA-8211-FDF5D05E338D}"/>
    <cellStyle name="Input 202 4" xfId="30955" xr:uid="{11196C16-1B0C-49B2-9BAD-AD6FD8101DA5}"/>
    <cellStyle name="Input 202 5" xfId="30956" xr:uid="{3747EFA3-8B95-429D-89AF-85074FB45851}"/>
    <cellStyle name="Input 202 6" xfId="30957" xr:uid="{AD5AE21D-EE28-482F-8AA6-8A469A9EEF35}"/>
    <cellStyle name="Input 203" xfId="30958" xr:uid="{76DF119B-A3EC-4B4A-B182-763540156C76}"/>
    <cellStyle name="Input 203 2" xfId="30959" xr:uid="{07BD3221-2796-4603-B200-71648ADD3FEA}"/>
    <cellStyle name="Input 203 3" xfId="30960" xr:uid="{E0AC2786-2AA7-44F3-B0F3-E2DB58AA708F}"/>
    <cellStyle name="Input 203 4" xfId="30961" xr:uid="{60C4CB0C-0E0E-48F2-9666-D368FB0799CB}"/>
    <cellStyle name="Input 203 5" xfId="30962" xr:uid="{326D393D-A41E-436D-8DCE-AE32E77BB560}"/>
    <cellStyle name="Input 203 6" xfId="30963" xr:uid="{1E062BFA-BA0B-450D-B0E8-A057EDD1CAF2}"/>
    <cellStyle name="Input 204" xfId="30964" xr:uid="{20018467-938A-4ABE-956F-C27F6047E955}"/>
    <cellStyle name="Input 204 2" xfId="30965" xr:uid="{835ED0A0-837C-42C7-99F4-37DA48B2CFB1}"/>
    <cellStyle name="Input 204 3" xfId="30966" xr:uid="{CC2F02A7-B511-4E8B-8D25-8C77F38274FC}"/>
    <cellStyle name="Input 204 4" xfId="30967" xr:uid="{7D495592-0DF0-4C2C-A575-D61FDAEC2642}"/>
    <cellStyle name="Input 204 5" xfId="30968" xr:uid="{90D40BB1-A81E-41D9-A28D-488731EE639B}"/>
    <cellStyle name="Input 204 6" xfId="30969" xr:uid="{2F6999A9-0B50-42F6-9FBC-EFEEAF828A8D}"/>
    <cellStyle name="Input 205" xfId="30970" xr:uid="{4876814F-0ECA-4006-A6E6-130D6B56299E}"/>
    <cellStyle name="Input 205 2" xfId="30971" xr:uid="{0B67DCB3-CE02-4701-9BCE-9A8D90552500}"/>
    <cellStyle name="Input 205 3" xfId="30972" xr:uid="{321B7C1E-2D45-4B2B-94DB-714BA88657C7}"/>
    <cellStyle name="Input 205 4" xfId="30973" xr:uid="{B7921E1C-DD92-4EF2-844F-2F20C43FE02A}"/>
    <cellStyle name="Input 205 5" xfId="30974" xr:uid="{86608A97-176D-4670-ADB3-A513798F3E56}"/>
    <cellStyle name="Input 205 6" xfId="30975" xr:uid="{7BCA4C69-7C5C-4872-9865-C8F8F2ADB7A3}"/>
    <cellStyle name="Input 206" xfId="30976" xr:uid="{297BCB50-92A1-4A45-914E-9BA710764C74}"/>
    <cellStyle name="Input 206 2" xfId="30977" xr:uid="{744D6924-CDB9-4C2A-9397-848D9895FF55}"/>
    <cellStyle name="Input 206 3" xfId="30978" xr:uid="{A17DF6F3-EA4D-41F8-AB01-1C47C5B8928C}"/>
    <cellStyle name="Input 206 4" xfId="30979" xr:uid="{C095236F-48F5-4E5E-9D39-F4CDD217A56E}"/>
    <cellStyle name="Input 206 5" xfId="30980" xr:uid="{C61CEE44-BC94-4533-84DE-1BA936C0B7FC}"/>
    <cellStyle name="Input 206 6" xfId="30981" xr:uid="{FF8039F3-7AE0-4444-93D4-CFB80BF5DC9B}"/>
    <cellStyle name="Input 207" xfId="30982" xr:uid="{AF16C2D1-EF23-4620-8D93-EC80C3800565}"/>
    <cellStyle name="Input 207 2" xfId="30983" xr:uid="{1AF61ACF-40F6-4180-BB2A-58AFA62C9A1A}"/>
    <cellStyle name="Input 207 3" xfId="30984" xr:uid="{BD3E47CD-BB03-41C8-B8FB-B5BABBAA66CE}"/>
    <cellStyle name="Input 207 4" xfId="30985" xr:uid="{B15A99D7-1C49-4FC4-A03A-7F7D8B20E621}"/>
    <cellStyle name="Input 207 5" xfId="30986" xr:uid="{5B9DADBC-A250-481C-92F1-0935FE6ADD09}"/>
    <cellStyle name="Input 207 6" xfId="30987" xr:uid="{42E40FFF-711B-4F9F-B08C-14BECE2D4ED6}"/>
    <cellStyle name="Input 208" xfId="30988" xr:uid="{94A5B68B-DE59-4870-BCD9-8FF1E5BE2D83}"/>
    <cellStyle name="Input 208 2" xfId="30989" xr:uid="{9592CCA5-AFC8-4EAA-93E2-ABB877334361}"/>
    <cellStyle name="Input 208 3" xfId="30990" xr:uid="{2338CFDE-1EB6-4A0A-BCEC-9A1014054C8E}"/>
    <cellStyle name="Input 208 4" xfId="30991" xr:uid="{7EB869AE-6264-4C67-9D89-D35224266FA4}"/>
    <cellStyle name="Input 208 5" xfId="30992" xr:uid="{060AC2EE-CD77-4F3B-9CA4-13859258298C}"/>
    <cellStyle name="Input 208 6" xfId="30993" xr:uid="{095FB760-B716-4083-BC57-1AA23D9CC372}"/>
    <cellStyle name="Input 209" xfId="30994" xr:uid="{BDAA2030-DD5D-4C69-8C35-F7E052BAC3AA}"/>
    <cellStyle name="Input 209 2" xfId="30995" xr:uid="{84AED79F-BE57-45E2-A967-376EBA7DF4C7}"/>
    <cellStyle name="Input 209 3" xfId="30996" xr:uid="{2D02F1A3-E6DB-45CE-9807-62ECC942B7A9}"/>
    <cellStyle name="Input 209 4" xfId="30997" xr:uid="{8C1C5FAC-F4D0-4DB2-9138-A1B44DDB1556}"/>
    <cellStyle name="Input 209 5" xfId="30998" xr:uid="{89088D26-138B-4B1E-AF99-54400387DADD}"/>
    <cellStyle name="Input 209 6" xfId="30999" xr:uid="{74E4429E-0E1D-48C2-A4F3-CA483A994F0B}"/>
    <cellStyle name="Input 21" xfId="31000" xr:uid="{C00219BB-003D-4B67-8E31-16D64469DF77}"/>
    <cellStyle name="Input 21 2" xfId="31001" xr:uid="{B08D4B3B-7397-44EC-949A-814CCF1B7EE5}"/>
    <cellStyle name="Input 21 2 2" xfId="31002" xr:uid="{3FDD0CC2-8FD1-4EC4-BABE-71607D9EFCC0}"/>
    <cellStyle name="Input 21 3" xfId="31003" xr:uid="{A18A11AD-EA19-42A9-B957-4B9164A3ED47}"/>
    <cellStyle name="Input 21 4" xfId="31004" xr:uid="{2F644BF9-B049-4BAE-B966-BBA82DF0F4F6}"/>
    <cellStyle name="Input 21 5" xfId="31005" xr:uid="{EB8980D7-A531-4CFA-AF2C-0EC0E4E2DEE2}"/>
    <cellStyle name="Input 21 6" xfId="31006" xr:uid="{488980FB-238C-4745-9D25-7C230D37E51A}"/>
    <cellStyle name="Input 21 7" xfId="31007" xr:uid="{E425C5E8-7578-4E00-9E45-1372C0A37B80}"/>
    <cellStyle name="Input 210" xfId="31008" xr:uid="{2C2974AC-BAE2-4008-82E5-D1A0EB247506}"/>
    <cellStyle name="Input 210 2" xfId="31009" xr:uid="{B09E183A-10B5-4C3C-BB81-D3918D9F56EB}"/>
    <cellStyle name="Input 210 3" xfId="31010" xr:uid="{ED9749BD-D463-4303-B1B8-CFC49C3A3220}"/>
    <cellStyle name="Input 210 4" xfId="31011" xr:uid="{87310240-0FF7-43A9-862A-3D5B61DC2AAB}"/>
    <cellStyle name="Input 210 5" xfId="31012" xr:uid="{3D09AFB0-FF5B-43DE-B2F7-FBD382A5A9C8}"/>
    <cellStyle name="Input 210 6" xfId="31013" xr:uid="{2D09464E-7C68-4B87-BFD9-CA6D8434E1BF}"/>
    <cellStyle name="Input 211" xfId="31014" xr:uid="{74166BA3-ABB5-43D4-A6F0-6C4C380DCBD5}"/>
    <cellStyle name="Input 211 2" xfId="31015" xr:uid="{863540A5-E3E4-49BB-BF0B-F3DBA67F6DD1}"/>
    <cellStyle name="Input 211 3" xfId="31016" xr:uid="{5D07A304-DF2D-4C98-B685-9A9C3407D6BB}"/>
    <cellStyle name="Input 211 4" xfId="31017" xr:uid="{B20D7A59-4DBF-47EB-B0B7-BAF4772FB690}"/>
    <cellStyle name="Input 211 5" xfId="31018" xr:uid="{76EF71EF-5623-4946-9A26-2B96E62E8EA5}"/>
    <cellStyle name="Input 211 6" xfId="31019" xr:uid="{769E5488-D3B7-46A4-B420-1EE57E3B4A9F}"/>
    <cellStyle name="Input 212" xfId="31020" xr:uid="{2DDF3533-4DEE-4496-9F61-6CA36CF6A0D7}"/>
    <cellStyle name="Input 212 2" xfId="31021" xr:uid="{08BC69BB-0E71-4EF6-B41E-AD624667D3CF}"/>
    <cellStyle name="Input 212 3" xfId="31022" xr:uid="{1FA809D5-67BA-4977-B775-1326F7AD2344}"/>
    <cellStyle name="Input 212 4" xfId="31023" xr:uid="{61290462-E348-4B9C-9419-392326735565}"/>
    <cellStyle name="Input 212 5" xfId="31024" xr:uid="{163C432C-DEDE-4B12-A454-9C52D813F780}"/>
    <cellStyle name="Input 212 6" xfId="31025" xr:uid="{561B81A4-5A08-42F5-8ECC-178CF8348760}"/>
    <cellStyle name="Input 213" xfId="31026" xr:uid="{4F4D03F9-4567-412F-B93A-642A482EFD9C}"/>
    <cellStyle name="Input 213 2" xfId="31027" xr:uid="{01A5019C-B1CE-4D34-B9A8-2D35D2F08117}"/>
    <cellStyle name="Input 213 3" xfId="31028" xr:uid="{0747B610-34A9-48EC-BF32-98336D6C8C7C}"/>
    <cellStyle name="Input 213 4" xfId="31029" xr:uid="{FF5B9E90-21DD-4AA8-A4E7-5031F48CB693}"/>
    <cellStyle name="Input 213 5" xfId="31030" xr:uid="{99CF2FE7-F81E-46A1-9484-41D336F154D7}"/>
    <cellStyle name="Input 213 6" xfId="31031" xr:uid="{A0EEF2AE-440B-426F-80CF-F58D9CA7A9D0}"/>
    <cellStyle name="Input 214" xfId="31032" xr:uid="{5A78BA28-1F0D-4107-9685-4DFF6FBB3835}"/>
    <cellStyle name="Input 214 2" xfId="31033" xr:uid="{C1296DB3-3810-485A-9356-8A5A8B84CD6B}"/>
    <cellStyle name="Input 214 3" xfId="31034" xr:uid="{8EEA81DD-6D60-4DF6-8BC9-9C74BBF4FC6C}"/>
    <cellStyle name="Input 214 4" xfId="31035" xr:uid="{64B4EB0B-ED24-4FDA-BB83-FC9629DFF008}"/>
    <cellStyle name="Input 214 5" xfId="31036" xr:uid="{4713457B-B359-4A39-87C8-A6EAE894A075}"/>
    <cellStyle name="Input 214 6" xfId="31037" xr:uid="{D224DD3A-BACC-4E47-B7AD-F947ED8937A6}"/>
    <cellStyle name="Input 215" xfId="31038" xr:uid="{8A2C6325-4526-40E7-BAFB-CE25152D56E3}"/>
    <cellStyle name="Input 215 2" xfId="31039" xr:uid="{8DA7B8DC-B9CB-42C1-B1A2-DD6B7E0201BF}"/>
    <cellStyle name="Input 215 3" xfId="31040" xr:uid="{98A71036-2E38-4983-A586-3E287D1D344C}"/>
    <cellStyle name="Input 215 4" xfId="31041" xr:uid="{F20E9F1A-84F1-4914-A1F8-A756707350A4}"/>
    <cellStyle name="Input 215 5" xfId="31042" xr:uid="{4D2DEA78-5EF8-43AF-A146-919F43C12871}"/>
    <cellStyle name="Input 215 6" xfId="31043" xr:uid="{568B39C1-0F65-4D89-A954-9339403FE2C5}"/>
    <cellStyle name="Input 216" xfId="31044" xr:uid="{ABB90DD8-957C-4566-94A6-5A0FC8C4C4FB}"/>
    <cellStyle name="Input 216 2" xfId="31045" xr:uid="{E239E854-7876-4884-8D16-2F44783AFBE1}"/>
    <cellStyle name="Input 216 2 2" xfId="31046" xr:uid="{7F13AA1A-0EC7-42D2-B7BE-EB6905F494B8}"/>
    <cellStyle name="Input 216 2 3" xfId="31047" xr:uid="{78D8483B-598C-4299-AF25-3599EB40274E}"/>
    <cellStyle name="Input 216 3" xfId="31048" xr:uid="{735E59B4-8DAE-4414-A435-0022312EF162}"/>
    <cellStyle name="Input 216 4" xfId="31049" xr:uid="{00E3A93C-8854-4A7C-9566-39242513B776}"/>
    <cellStyle name="Input 216 5" xfId="31050" xr:uid="{0D5FA6AF-7EE6-4DD4-BCED-26FD6D6885BF}"/>
    <cellStyle name="Input 216 6" xfId="31051" xr:uid="{79DB529D-1DA1-4289-AA1C-C60FD89F23FA}"/>
    <cellStyle name="Input 217" xfId="31052" xr:uid="{431EF587-3E15-422C-8434-042BA2C51CCE}"/>
    <cellStyle name="Input 217 2" xfId="31053" xr:uid="{16399BFA-A9C0-499F-9058-64D08954A165}"/>
    <cellStyle name="Input 217 3" xfId="31054" xr:uid="{02FCE27F-0291-4AA6-AD58-76A17D6F02E3}"/>
    <cellStyle name="Input 218" xfId="31055" xr:uid="{610F0910-C40A-40E1-8551-0FC5D8DF699C}"/>
    <cellStyle name="Input 218 2" xfId="31056" xr:uid="{0F073858-2985-4BC6-9912-A2CC8CE4AB6C}"/>
    <cellStyle name="Input 218 3" xfId="31057" xr:uid="{97CCE7FA-0A47-483A-85C4-58F05F2C1746}"/>
    <cellStyle name="Input 219" xfId="31058" xr:uid="{B498B4DA-00CE-491B-B99A-E07761BB6DBD}"/>
    <cellStyle name="Input 219 2" xfId="31059" xr:uid="{3B04A3E4-5858-4ED5-812A-F7BC074115D0}"/>
    <cellStyle name="Input 219 3" xfId="31060" xr:uid="{D8ABC238-1D48-4944-A91B-3CFF524C663B}"/>
    <cellStyle name="Input 22" xfId="31061" xr:uid="{AEE95AA1-687C-4DA9-8491-234F3477D153}"/>
    <cellStyle name="Input 22 2" xfId="31062" xr:uid="{BCB31A8D-C6DD-4920-8A2D-6B1D3E4B6322}"/>
    <cellStyle name="Input 22 2 2" xfId="31063" xr:uid="{DBAE9640-1EDC-47EC-BF2F-78F1033FEC85}"/>
    <cellStyle name="Input 22 3" xfId="31064" xr:uid="{52E0F813-5D48-4A82-B399-5BF373C72193}"/>
    <cellStyle name="Input 22 4" xfId="31065" xr:uid="{C0F90C55-572F-4CE7-BF8A-AF389E5F05B9}"/>
    <cellStyle name="Input 22 5" xfId="31066" xr:uid="{1BC7F17B-1036-43C1-A4A1-867F57210434}"/>
    <cellStyle name="Input 22 6" xfId="31067" xr:uid="{37B49177-0578-4E83-8D3C-CEADA04B3AE1}"/>
    <cellStyle name="Input 22 7" xfId="31068" xr:uid="{3501787E-9D49-44D1-A448-AA7B52263B38}"/>
    <cellStyle name="Input 220" xfId="31069" xr:uid="{EB5EE8AE-5D69-4875-9EB6-AF52051D1FED}"/>
    <cellStyle name="Input 220 2" xfId="31070" xr:uid="{7F011AA0-FDEC-47CC-939B-09CDB818D616}"/>
    <cellStyle name="Input 220 3" xfId="31071" xr:uid="{62879D2B-F361-469F-8C4D-FC19F8C52033}"/>
    <cellStyle name="Input 221" xfId="31072" xr:uid="{1AAFAA08-05C7-495D-AF18-84CAD2560352}"/>
    <cellStyle name="Input 222" xfId="31073" xr:uid="{2F3AEDAE-DC33-4996-8BCA-1C130900F49D}"/>
    <cellStyle name="Input 223" xfId="31074" xr:uid="{D43AC08F-3C19-42D6-BF78-5AF95B412798}"/>
    <cellStyle name="Input 224" xfId="31075" xr:uid="{7650EA1E-DB58-451E-B2EA-E699D0F0CB4F}"/>
    <cellStyle name="Input 225" xfId="31076" xr:uid="{BA3E5D36-E636-4644-BF44-46842F477928}"/>
    <cellStyle name="Input 226" xfId="38067" xr:uid="{D8364085-F4B7-4E0F-A6D4-D155FBFC0ADA}"/>
    <cellStyle name="Input 227" xfId="38108" xr:uid="{94B8C027-1D47-44F0-AAD7-5379B6287949}"/>
    <cellStyle name="Input 228" xfId="38130" xr:uid="{246977B6-F678-4A16-872D-722943328532}"/>
    <cellStyle name="Input 229" xfId="38135" xr:uid="{6071F81B-982D-47FD-9429-62E839058575}"/>
    <cellStyle name="Input 23" xfId="31077" xr:uid="{6E0ABC7B-2A9D-4F53-AC0B-2F8215FF2774}"/>
    <cellStyle name="Input 23 2" xfId="31078" xr:uid="{FE5C9E06-1A96-404D-B386-A5287B84FAAB}"/>
    <cellStyle name="Input 23 2 2" xfId="31079" xr:uid="{608E3D91-A0E7-487C-B03C-F8DB0225836E}"/>
    <cellStyle name="Input 23 3" xfId="31080" xr:uid="{5A27AE0D-BF54-4016-9EF8-7E719B21CF2E}"/>
    <cellStyle name="Input 23 4" xfId="31081" xr:uid="{8595B54E-A62B-408C-A359-E2C40669B0FF}"/>
    <cellStyle name="Input 23 5" xfId="31082" xr:uid="{FDAA393B-BE76-4853-BFC7-BD38A70390D0}"/>
    <cellStyle name="Input 23 6" xfId="31083" xr:uid="{A4798BAD-39BE-49F0-9B22-1601DCAED910}"/>
    <cellStyle name="Input 23 7" xfId="31084" xr:uid="{638F4DF3-13CE-4E93-A0E3-486F92BDBD12}"/>
    <cellStyle name="Input 24" xfId="31085" xr:uid="{57713AF4-FAD5-49C2-8EAD-9BD08AF0C935}"/>
    <cellStyle name="Input 24 2" xfId="31086" xr:uid="{AE79C375-FBC0-4819-9B3A-4F8113338D4C}"/>
    <cellStyle name="Input 24 2 2" xfId="31087" xr:uid="{BBA79CCD-5804-4BCC-B40D-6CDA48D76D27}"/>
    <cellStyle name="Input 24 3" xfId="31088" xr:uid="{16F6C58F-A3DE-4AA3-B8F2-A2033A9AE11F}"/>
    <cellStyle name="Input 24 4" xfId="31089" xr:uid="{132E0FD5-1D17-4982-ACB4-340B24AE2525}"/>
    <cellStyle name="Input 24 5" xfId="31090" xr:uid="{61289762-8B7C-4A02-BCDB-E673B6756698}"/>
    <cellStyle name="Input 24 6" xfId="31091" xr:uid="{EFD31CFE-2425-4B99-A27B-E47B6A68C1B5}"/>
    <cellStyle name="Input 24 7" xfId="31092" xr:uid="{6B29DE8C-A6C6-4970-B278-ADFC3B206F46}"/>
    <cellStyle name="Input 25" xfId="31093" xr:uid="{E3FD2B42-10B5-4578-B747-B23E9D3A96FF}"/>
    <cellStyle name="Input 25 2" xfId="31094" xr:uid="{6BCAB4D3-38D1-4577-A603-3183A7A34332}"/>
    <cellStyle name="Input 25 2 2" xfId="31095" xr:uid="{E358ECF9-0F85-4004-B617-A9CCE2F37AE1}"/>
    <cellStyle name="Input 25 3" xfId="31096" xr:uid="{7571527B-7246-4F54-94F3-2DC953AA0C75}"/>
    <cellStyle name="Input 25 4" xfId="31097" xr:uid="{E014F3FB-6C39-4BDB-B4F6-2AB640A18035}"/>
    <cellStyle name="Input 25 5" xfId="31098" xr:uid="{4848E70C-B993-4371-B11A-ECAB758876B8}"/>
    <cellStyle name="Input 25 6" xfId="31099" xr:uid="{5E9F1AFE-37EE-421F-9F6C-55FC58EECED5}"/>
    <cellStyle name="Input 25 7" xfId="31100" xr:uid="{CE9D49A1-0B16-4B57-BD5A-EA8ECED657FA}"/>
    <cellStyle name="Input 26" xfId="31101" xr:uid="{26926733-AD5E-4BBD-8EAC-3433013BD743}"/>
    <cellStyle name="Input 26 2" xfId="31102" xr:uid="{12FBCB67-6AD4-4B98-A7B6-48DD5BAA1977}"/>
    <cellStyle name="Input 26 2 2" xfId="31103" xr:uid="{47EB0EB1-8B97-4C88-86B8-A24FB11C263C}"/>
    <cellStyle name="Input 26 3" xfId="31104" xr:uid="{62B5B481-CCBD-402C-AEC8-A76DEAAD40D7}"/>
    <cellStyle name="Input 26 4" xfId="31105" xr:uid="{9B117F97-E925-4E4B-BBCC-0C92EF38925B}"/>
    <cellStyle name="Input 26 5" xfId="31106" xr:uid="{B248AA4C-A6FD-4AD6-8D21-26B6165837E5}"/>
    <cellStyle name="Input 26 6" xfId="31107" xr:uid="{2D6D061A-B38D-4977-AC21-AD43FF13616A}"/>
    <cellStyle name="Input 26 7" xfId="31108" xr:uid="{FD055878-A3BE-4253-B80A-6178493238FC}"/>
    <cellStyle name="Input 27" xfId="31109" xr:uid="{43223882-4F1B-4343-BCF1-5228237BD716}"/>
    <cellStyle name="Input 27 2" xfId="31110" xr:uid="{4B57FA23-EE72-49DF-A45E-4808DD30CB8D}"/>
    <cellStyle name="Input 27 2 2" xfId="31111" xr:uid="{1D916272-B35D-4574-83BD-1B54B4F7D6D7}"/>
    <cellStyle name="Input 27 3" xfId="31112" xr:uid="{38D7F498-2675-45FE-85DD-251930A7123E}"/>
    <cellStyle name="Input 27 4" xfId="31113" xr:uid="{9C201832-3077-4DE5-919E-14BC1284B65C}"/>
    <cellStyle name="Input 27 5" xfId="31114" xr:uid="{18C5537D-EB2D-423D-8598-1093063E200F}"/>
    <cellStyle name="Input 27 6" xfId="31115" xr:uid="{54D9E116-4479-4C96-9CF2-E82811D00F0F}"/>
    <cellStyle name="Input 27 7" xfId="31116" xr:uid="{BA4EC2D8-E916-412D-B219-D2ECB1C5B471}"/>
    <cellStyle name="Input 28" xfId="31117" xr:uid="{244B00A1-EFCE-490A-B590-5B9E540B16C7}"/>
    <cellStyle name="Input 28 2" xfId="31118" xr:uid="{68D22688-463F-421B-93A4-FEE438B8F5F5}"/>
    <cellStyle name="Input 28 2 2" xfId="31119" xr:uid="{379AB1F0-648E-4FB4-9AFE-D73F9E51D9B1}"/>
    <cellStyle name="Input 28 3" xfId="31120" xr:uid="{691F08AA-9066-46FF-A579-01E1EF834198}"/>
    <cellStyle name="Input 28 4" xfId="31121" xr:uid="{41C6AC9C-5DF4-496D-B788-285548A68C86}"/>
    <cellStyle name="Input 28 5" xfId="31122" xr:uid="{1D645D14-1339-4954-83E5-C1F7B412E545}"/>
    <cellStyle name="Input 28 6" xfId="31123" xr:uid="{61CABCFA-0FC0-4398-9779-4DC277634A86}"/>
    <cellStyle name="Input 28 7" xfId="31124" xr:uid="{FCAA390E-F4CC-41C4-B651-4BF5BA3C5C01}"/>
    <cellStyle name="Input 29" xfId="31125" xr:uid="{392A63F7-2E51-491F-AEEB-3B7C363A7938}"/>
    <cellStyle name="Input 29 2" xfId="31126" xr:uid="{F9F0086F-D33A-4D64-A7A4-04A3D2BF53B6}"/>
    <cellStyle name="Input 29 2 2" xfId="31127" xr:uid="{AD668367-30A6-4687-9E93-1416097D9D49}"/>
    <cellStyle name="Input 29 3" xfId="31128" xr:uid="{C6F8E574-821E-4B95-ABFE-50AF2E753479}"/>
    <cellStyle name="Input 29 4" xfId="31129" xr:uid="{F0C28B58-FCED-47DB-94B0-EDFED576A1F8}"/>
    <cellStyle name="Input 29 5" xfId="31130" xr:uid="{834A2B64-D0BD-4510-9EDC-AC4C463F7D8F}"/>
    <cellStyle name="Input 29 6" xfId="31131" xr:uid="{8585DBBC-CE4A-4C6B-9099-E10391A646B1}"/>
    <cellStyle name="Input 29 7" xfId="31132" xr:uid="{D1ECD9AC-6752-44FA-9424-DC9D647EDD39}"/>
    <cellStyle name="Input 3" xfId="395" xr:uid="{2D6CBBE4-7B3D-4635-97E7-A313BF38FBD4}"/>
    <cellStyle name="Input 3 10" xfId="5607" xr:uid="{86A34700-7D02-44EA-90A6-84F2C7571822}"/>
    <cellStyle name="Input 3 2" xfId="31134" xr:uid="{DD047218-DE5C-4A74-8DD8-7B3D187071AF}"/>
    <cellStyle name="Input 3 2 2" xfId="31135" xr:uid="{CD333E12-6E96-49AB-AC70-BE6C62D59B77}"/>
    <cellStyle name="Input 3 3" xfId="31136" xr:uid="{157210BD-885F-4D45-8154-BD52AB431450}"/>
    <cellStyle name="Input 3 4" xfId="31137" xr:uid="{7D333B56-4102-4863-8BDC-88671BD30921}"/>
    <cellStyle name="Input 3 5" xfId="31138" xr:uid="{EA1F581F-A966-4B8B-AD60-A6F4DB421D65}"/>
    <cellStyle name="Input 3 6" xfId="31139" xr:uid="{73B09074-1058-4F51-B5BD-432AAC2AFB25}"/>
    <cellStyle name="Input 3 7" xfId="31140" xr:uid="{0986852D-43EE-4835-991A-2CAE444590EB}"/>
    <cellStyle name="Input 3 8" xfId="31141" xr:uid="{0E3E8370-D403-44AC-8654-58410A47AB27}"/>
    <cellStyle name="Input 3 9" xfId="31133" xr:uid="{21A93CD4-EE44-45B4-9653-B95F80FEF558}"/>
    <cellStyle name="Input 30" xfId="31142" xr:uid="{2FD1774A-C2D7-40BD-8896-0C2C157E314D}"/>
    <cellStyle name="Input 30 2" xfId="31143" xr:uid="{BF9AE472-C5F9-475A-AB7E-EEFC92EEB83E}"/>
    <cellStyle name="Input 30 2 2" xfId="31144" xr:uid="{3B7D2FD1-0A70-4C02-AA96-8EC9A7BDA2EC}"/>
    <cellStyle name="Input 30 3" xfId="31145" xr:uid="{2E8A22E4-CDB2-4FC5-BE9E-1035D348D436}"/>
    <cellStyle name="Input 30 4" xfId="31146" xr:uid="{3DE2BA55-5D34-40ED-9603-FEA0594F3424}"/>
    <cellStyle name="Input 30 5" xfId="31147" xr:uid="{668EEE82-011A-4248-9CA8-BF83B92BF70B}"/>
    <cellStyle name="Input 30 6" xfId="31148" xr:uid="{07B8F226-4156-45BE-A7F3-606928A7372D}"/>
    <cellStyle name="Input 30 7" xfId="31149" xr:uid="{5983F1F7-A6FA-481C-85DE-575A60F020B4}"/>
    <cellStyle name="Input 31" xfId="31150" xr:uid="{224280FB-0C64-4B70-A581-60B0A9D6D45E}"/>
    <cellStyle name="Input 31 2" xfId="31151" xr:uid="{4DF2AB2C-A3F9-48D5-A499-143AF3AB5B1F}"/>
    <cellStyle name="Input 31 2 2" xfId="31152" xr:uid="{0A429BDF-CB3A-40E0-8BEE-46642432922A}"/>
    <cellStyle name="Input 31 3" xfId="31153" xr:uid="{EB3CEDB0-0419-4144-8158-BDDD188EDB00}"/>
    <cellStyle name="Input 31 4" xfId="31154" xr:uid="{897966A8-03EA-4ED1-93E6-119D52F618F1}"/>
    <cellStyle name="Input 31 5" xfId="31155" xr:uid="{A071CBF1-8A8C-4308-9756-E7CB6A390039}"/>
    <cellStyle name="Input 31 6" xfId="31156" xr:uid="{9B234893-C285-4DBB-BA1B-402F0E09544F}"/>
    <cellStyle name="Input 31 7" xfId="31157" xr:uid="{820A8A04-B912-4974-8A6D-D197241FA3C4}"/>
    <cellStyle name="Input 32" xfId="31158" xr:uid="{9D3C0A62-4A6A-4AA3-9972-3A07E8E152BA}"/>
    <cellStyle name="Input 32 2" xfId="31159" xr:uid="{7B999FE7-E497-48D2-9F1E-038A064AAC79}"/>
    <cellStyle name="Input 32 2 2" xfId="31160" xr:uid="{04FEF229-0F1E-4954-B00A-B5F5C03F24B8}"/>
    <cellStyle name="Input 32 3" xfId="31161" xr:uid="{976217E3-0E75-49FD-9229-7A9EB0F8AB43}"/>
    <cellStyle name="Input 32 4" xfId="31162" xr:uid="{9A08E5EE-124B-4126-9A95-6D4F02B5AA9F}"/>
    <cellStyle name="Input 32 5" xfId="31163" xr:uid="{D2BFED57-426B-48FF-B341-29FBF218A158}"/>
    <cellStyle name="Input 32 6" xfId="31164" xr:uid="{B84E48EA-9142-47FF-A9E8-7EF42A2BF1DC}"/>
    <cellStyle name="Input 32 7" xfId="31165" xr:uid="{1771CB65-C342-4449-B936-717533ABD8AE}"/>
    <cellStyle name="Input 33" xfId="31166" xr:uid="{CF82B09E-282D-4A32-924A-97FE3272F7D8}"/>
    <cellStyle name="Input 33 2" xfId="31167" xr:uid="{6A565E5D-0277-4131-9EE8-0CB9FE63EDD5}"/>
    <cellStyle name="Input 33 2 2" xfId="31168" xr:uid="{40E113E5-5357-48CF-867C-ED75E5C341C8}"/>
    <cellStyle name="Input 33 3" xfId="31169" xr:uid="{1ABBDB45-8E8E-4F5B-AE4F-C466E1CB629A}"/>
    <cellStyle name="Input 33 4" xfId="31170" xr:uid="{4374B806-D439-4F13-9DCE-B18CBFEB3A3F}"/>
    <cellStyle name="Input 33 5" xfId="31171" xr:uid="{82005E92-CBA9-4310-8239-849FBEF03B09}"/>
    <cellStyle name="Input 33 6" xfId="31172" xr:uid="{8ACE5FF3-FFC0-46AF-8C7A-A4E31DD645E2}"/>
    <cellStyle name="Input 33 7" xfId="31173" xr:uid="{1F62F0DA-031A-46D0-B093-F4BBB3ABC8C0}"/>
    <cellStyle name="Input 34" xfId="31174" xr:uid="{5460D0FA-8467-4989-8D5F-375A8DB9FB02}"/>
    <cellStyle name="Input 34 2" xfId="31175" xr:uid="{D47AA6C9-3C5A-402F-870A-A554F4ED0ADE}"/>
    <cellStyle name="Input 34 2 2" xfId="31176" xr:uid="{834D298D-D96F-44D4-8F53-F2E183641B25}"/>
    <cellStyle name="Input 34 3" xfId="31177" xr:uid="{81DA6D72-67DA-4524-83B9-6011A1EE934F}"/>
    <cellStyle name="Input 34 4" xfId="31178" xr:uid="{4071EE55-8C41-4CFA-B725-FE8B4F58C302}"/>
    <cellStyle name="Input 34 5" xfId="31179" xr:uid="{3D9657BC-4958-440A-A9F4-D74992474693}"/>
    <cellStyle name="Input 34 6" xfId="31180" xr:uid="{6C828799-317D-4845-A677-07B4B886EB94}"/>
    <cellStyle name="Input 34 7" xfId="31181" xr:uid="{846195CB-73BB-4D69-92FE-51E2B5672CF5}"/>
    <cellStyle name="Input 35" xfId="31182" xr:uid="{4ECBB315-B7BC-4FF6-881B-AEF3B125C290}"/>
    <cellStyle name="Input 35 2" xfId="31183" xr:uid="{068BAFD0-D77D-4527-9FDD-0826BBDC2F50}"/>
    <cellStyle name="Input 35 2 2" xfId="31184" xr:uid="{6BB4A30C-9401-4360-8962-824310140F0E}"/>
    <cellStyle name="Input 35 3" xfId="31185" xr:uid="{C54B2BBD-13DE-4EDC-A243-0B438D67EC95}"/>
    <cellStyle name="Input 35 4" xfId="31186" xr:uid="{E81396D8-60B4-4BD4-860E-24E8A0A3DAA2}"/>
    <cellStyle name="Input 35 5" xfId="31187" xr:uid="{8E684836-89AD-4917-9D66-BF97891B9CF1}"/>
    <cellStyle name="Input 35 6" xfId="31188" xr:uid="{B9505463-113E-4E99-A34F-8D6DF6D84505}"/>
    <cellStyle name="Input 35 7" xfId="31189" xr:uid="{7B9CF7FE-6E4B-4DD1-8C7C-28CC361D8390}"/>
    <cellStyle name="Input 36" xfId="31190" xr:uid="{AE12A82F-9EF4-4752-A178-8E99A36CB285}"/>
    <cellStyle name="Input 36 2" xfId="31191" xr:uid="{A6D30D44-A588-438F-AB54-B994A876A845}"/>
    <cellStyle name="Input 36 2 2" xfId="31192" xr:uid="{719872D8-2964-4D5D-9569-90ECB8ED2768}"/>
    <cellStyle name="Input 36 3" xfId="31193" xr:uid="{F17DF7C1-16A0-498B-9C21-E04DEF5BDD8F}"/>
    <cellStyle name="Input 36 4" xfId="31194" xr:uid="{B95ED676-80C0-40B5-9F38-9ABDF4313B99}"/>
    <cellStyle name="Input 36 5" xfId="31195" xr:uid="{31AC3A7C-E8F7-4B5A-9326-04DEEBF976CD}"/>
    <cellStyle name="Input 36 6" xfId="31196" xr:uid="{3ED4A0CA-CDA6-4AF5-B7FA-76E900519793}"/>
    <cellStyle name="Input 36 7" xfId="31197" xr:uid="{EFDF4F26-4FE8-4344-B930-869FD0FAC786}"/>
    <cellStyle name="Input 37" xfId="31198" xr:uid="{F6E90E7D-1AAD-4EC0-BB6A-DA2749EB2285}"/>
    <cellStyle name="Input 37 2" xfId="31199" xr:uid="{9CD0A470-73C9-4B6E-B33A-9F318A247A94}"/>
    <cellStyle name="Input 37 2 2" xfId="31200" xr:uid="{5642EC4F-8F3F-4AE1-AEE9-6CAC76051F11}"/>
    <cellStyle name="Input 37 3" xfId="31201" xr:uid="{DBD77435-2D2C-4D71-B3A2-0301387F3662}"/>
    <cellStyle name="Input 37 4" xfId="31202" xr:uid="{C6BB3734-7D0D-4650-9C1F-68E483281DB3}"/>
    <cellStyle name="Input 37 5" xfId="31203" xr:uid="{AA840907-7C04-4400-8B26-3165A385FEAF}"/>
    <cellStyle name="Input 37 6" xfId="31204" xr:uid="{5E46094E-FB2C-4D29-AFB9-E97E1F831FDB}"/>
    <cellStyle name="Input 37 7" xfId="31205" xr:uid="{065D8284-EC92-44CA-90D2-9CCF4783707D}"/>
    <cellStyle name="Input 38" xfId="31206" xr:uid="{618753DF-5D76-4612-9C1A-727632F1BFD0}"/>
    <cellStyle name="Input 38 2" xfId="31207" xr:uid="{B3F31411-E208-4D42-9ED3-2E5544291B51}"/>
    <cellStyle name="Input 38 2 2" xfId="31208" xr:uid="{7488384E-05EB-4145-AFFC-409C97FC3EE5}"/>
    <cellStyle name="Input 38 3" xfId="31209" xr:uid="{D6A40481-07E2-43A5-829B-24BE876F2AC3}"/>
    <cellStyle name="Input 38 4" xfId="31210" xr:uid="{AA6E0049-AC4E-4D57-A780-66BF8EB3A2F8}"/>
    <cellStyle name="Input 38 5" xfId="31211" xr:uid="{E22F049B-B9A2-40DF-A480-A7EBE1372108}"/>
    <cellStyle name="Input 38 6" xfId="31212" xr:uid="{71369EAA-CC98-40E3-A958-00FB96C84CB3}"/>
    <cellStyle name="Input 38 7" xfId="31213" xr:uid="{F5FB9F04-9805-4915-8CF5-FBB0922D4DDF}"/>
    <cellStyle name="Input 39" xfId="31214" xr:uid="{D28DD5F8-FBC6-4A23-B776-E21C5BCE06E4}"/>
    <cellStyle name="Input 39 2" xfId="31215" xr:uid="{91D5ECE2-6A6A-422E-B00D-B5129C42D280}"/>
    <cellStyle name="Input 39 2 2" xfId="31216" xr:uid="{1DA40913-DD49-4FC3-A4C1-5C93684176E7}"/>
    <cellStyle name="Input 39 3" xfId="31217" xr:uid="{FE56533D-BE9B-4EC7-A911-97CCDCA32385}"/>
    <cellStyle name="Input 39 4" xfId="31218" xr:uid="{6C5A3C4F-E60F-4EF8-BC0B-141D1D46AD5B}"/>
    <cellStyle name="Input 39 5" xfId="31219" xr:uid="{0AA97D5C-A887-418E-A36D-B04F6A846FF5}"/>
    <cellStyle name="Input 39 6" xfId="31220" xr:uid="{A01CDAF4-63E2-456C-AAEC-8FCEB54A9C6F}"/>
    <cellStyle name="Input 39 7" xfId="31221" xr:uid="{014DE0EA-1F66-4726-B017-EB34B91333E8}"/>
    <cellStyle name="Input 4" xfId="396" xr:uid="{C00F62B7-A806-4D55-ABF5-83604674A1ED}"/>
    <cellStyle name="Input 4 2" xfId="31223" xr:uid="{6D50F7FB-E725-4F00-8C00-5AA20B860689}"/>
    <cellStyle name="Input 4 2 2" xfId="31224" xr:uid="{A62830CA-CAAA-4753-8A91-779544F8DD09}"/>
    <cellStyle name="Input 4 3" xfId="31225" xr:uid="{47F7B430-696B-4635-9D5A-894E09CD822F}"/>
    <cellStyle name="Input 4 4" xfId="31226" xr:uid="{D4C07E77-9D5E-4F24-8FAC-F4097A62AABB}"/>
    <cellStyle name="Input 4 5" xfId="31227" xr:uid="{C540FF06-A36C-4997-BF83-32D5B5289340}"/>
    <cellStyle name="Input 4 6" xfId="31228" xr:uid="{63846C2D-B68C-4B44-99C1-2FA3FB0AF555}"/>
    <cellStyle name="Input 4 7" xfId="31229" xr:uid="{5308DBE5-6730-4051-BFA7-48A8F2445A34}"/>
    <cellStyle name="Input 4 8" xfId="31230" xr:uid="{1DDF3369-37B8-4670-A588-9B9470580307}"/>
    <cellStyle name="Input 4 9" xfId="31222" xr:uid="{F8F51C1F-ADA4-468A-A1BA-FCA6CFC80659}"/>
    <cellStyle name="Input 40" xfId="31231" xr:uid="{E31E739F-C21F-4407-B1B2-4DFCF662EF2B}"/>
    <cellStyle name="Input 40 2" xfId="31232" xr:uid="{97A27D6B-92A7-472E-953C-43CC28FEC535}"/>
    <cellStyle name="Input 40 2 2" xfId="31233" xr:uid="{B3125B5E-1B89-4A76-B5E0-355F45158828}"/>
    <cellStyle name="Input 40 3" xfId="31234" xr:uid="{A1014295-2056-4B58-91E0-E5B2DC6787EC}"/>
    <cellStyle name="Input 40 4" xfId="31235" xr:uid="{2F168A9A-512E-44A4-9C58-2F465179245E}"/>
    <cellStyle name="Input 40 5" xfId="31236" xr:uid="{FCFD485A-3A72-47AE-828F-B6F112E2C849}"/>
    <cellStyle name="Input 40 6" xfId="31237" xr:uid="{547FF671-1206-4995-A2F6-C230A5848CC0}"/>
    <cellStyle name="Input 40 7" xfId="31238" xr:uid="{224A6DC8-0A6F-4335-88FD-0EA7786A3EFA}"/>
    <cellStyle name="Input 41" xfId="31239" xr:uid="{53905C19-F4B9-4FBC-9B0B-46A8C01D7393}"/>
    <cellStyle name="Input 41 2" xfId="31240" xr:uid="{7131712F-3187-400B-A2D3-510A7FC66C1B}"/>
    <cellStyle name="Input 41 2 2" xfId="31241" xr:uid="{7EA3303E-354B-47B4-A592-86AD01768FD2}"/>
    <cellStyle name="Input 41 3" xfId="31242" xr:uid="{4A8AAE5F-879A-4676-9AE1-60540F98B12D}"/>
    <cellStyle name="Input 41 4" xfId="31243" xr:uid="{9537DC3C-E6E1-4CA2-9100-22EB3A205860}"/>
    <cellStyle name="Input 41 5" xfId="31244" xr:uid="{49A66494-C533-4A77-AF74-6F578C865B79}"/>
    <cellStyle name="Input 41 6" xfId="31245" xr:uid="{B36DD4FA-53E6-4F31-AFFC-1BF2F732423F}"/>
    <cellStyle name="Input 41 7" xfId="31246" xr:uid="{5096AE30-03C1-4F3A-9CAD-7322F045AC8A}"/>
    <cellStyle name="Input 42" xfId="31247" xr:uid="{F122AFB6-A7BB-4DDD-9001-50C3C65A3C29}"/>
    <cellStyle name="Input 42 2" xfId="31248" xr:uid="{61A31CD4-A496-444E-B3B6-5A6DA30E4B1D}"/>
    <cellStyle name="Input 42 2 2" xfId="31249" xr:uid="{96B61D49-E009-40E8-A654-57F2F5F68696}"/>
    <cellStyle name="Input 42 3" xfId="31250" xr:uid="{6EC45606-2936-4066-826D-9D0F53C82CA7}"/>
    <cellStyle name="Input 42 4" xfId="31251" xr:uid="{1B3727D6-917F-4F7E-8824-69BDB0BD82F4}"/>
    <cellStyle name="Input 42 5" xfId="31252" xr:uid="{7403ACE1-EAE8-4850-85DE-70EE45C502D4}"/>
    <cellStyle name="Input 42 6" xfId="31253" xr:uid="{B7614D1E-499D-4078-A0C7-67C0CE074987}"/>
    <cellStyle name="Input 42 7" xfId="31254" xr:uid="{F331F528-E45B-4516-9D67-6F2A6C0ADDFB}"/>
    <cellStyle name="Input 43" xfId="31255" xr:uid="{3A74895F-4DA9-4EFA-822A-40E21B7711AF}"/>
    <cellStyle name="Input 43 2" xfId="31256" xr:uid="{B2F623EF-048B-4059-8D63-786B23AFA493}"/>
    <cellStyle name="Input 43 2 2" xfId="31257" xr:uid="{0A0879AD-304B-4CAD-882D-7B12A766ACE8}"/>
    <cellStyle name="Input 43 3" xfId="31258" xr:uid="{DD8C16CC-569A-424E-830A-370E33CEFD06}"/>
    <cellStyle name="Input 43 4" xfId="31259" xr:uid="{90EA1774-C8C8-4EB2-8D68-4946B2EE6123}"/>
    <cellStyle name="Input 43 5" xfId="31260" xr:uid="{2384AB16-A0ED-4592-912C-BD6FAC204F4F}"/>
    <cellStyle name="Input 43 6" xfId="31261" xr:uid="{786E6B84-DD52-490A-A95B-CCE7201F2C63}"/>
    <cellStyle name="Input 43 7" xfId="31262" xr:uid="{8D75240D-856B-4FFC-A9DB-7110AF8BE1FA}"/>
    <cellStyle name="Input 44" xfId="31263" xr:uid="{FEFEEE22-D5EB-4782-A0B9-A538F16E5BB4}"/>
    <cellStyle name="Input 44 2" xfId="31264" xr:uid="{1AC796D0-ABC4-4DAD-8F07-41489C2E106A}"/>
    <cellStyle name="Input 44 2 2" xfId="31265" xr:uid="{7985CE15-6F19-462E-A8D8-B39A1154359C}"/>
    <cellStyle name="Input 44 3" xfId="31266" xr:uid="{45EAD8D1-A5E6-4408-B003-105C7C03BCED}"/>
    <cellStyle name="Input 44 4" xfId="31267" xr:uid="{D4E63A94-9FCE-4723-88A2-B2F85CC7137B}"/>
    <cellStyle name="Input 44 5" xfId="31268" xr:uid="{61578F54-293F-4F9A-879D-9B1CF5AAF8BE}"/>
    <cellStyle name="Input 44 6" xfId="31269" xr:uid="{D4553F51-A766-4467-8761-7E1D3BA1DDFC}"/>
    <cellStyle name="Input 44 7" xfId="31270" xr:uid="{1BA16191-A202-4BC0-AED0-8156B4296A47}"/>
    <cellStyle name="Input 45" xfId="31271" xr:uid="{B9DF2D01-E09E-4080-B08D-AA483F7F3A0B}"/>
    <cellStyle name="Input 45 2" xfId="31272" xr:uid="{BFFEA644-EBA2-4349-8EDD-89CFE032DFF6}"/>
    <cellStyle name="Input 45 2 2" xfId="31273" xr:uid="{543A8979-07B1-4204-91A7-BEA74A60A479}"/>
    <cellStyle name="Input 45 3" xfId="31274" xr:uid="{A1EF35E7-434E-45DC-9EF5-1A3357687094}"/>
    <cellStyle name="Input 45 4" xfId="31275" xr:uid="{33478790-498E-4AB6-92E6-9641249B195A}"/>
    <cellStyle name="Input 45 5" xfId="31276" xr:uid="{3386BACB-ADB6-4030-A2BF-18CFAD930C5F}"/>
    <cellStyle name="Input 45 6" xfId="31277" xr:uid="{B19CF2C8-3623-4CAF-BD6E-A53D9A135209}"/>
    <cellStyle name="Input 45 7" xfId="31278" xr:uid="{1D5DF88D-F4D0-474B-846D-AFC27D070412}"/>
    <cellStyle name="Input 46" xfId="31279" xr:uid="{A1460E93-8919-4A7B-96BA-86A64AB3ECBF}"/>
    <cellStyle name="Input 46 2" xfId="31280" xr:uid="{F75BC26E-D3D3-4C53-B41E-119C8F3F33D9}"/>
    <cellStyle name="Input 46 2 2" xfId="31281" xr:uid="{FF95149B-6799-45BE-B92E-124D63FCB48B}"/>
    <cellStyle name="Input 46 3" xfId="31282" xr:uid="{1FDA5AE7-F1AC-432A-ABF7-F76CE0CF909A}"/>
    <cellStyle name="Input 46 4" xfId="31283" xr:uid="{2523A625-1E62-4D6F-8374-25995585FAC9}"/>
    <cellStyle name="Input 46 5" xfId="31284" xr:uid="{C1269FF7-3194-4DFC-8A66-3E474960941A}"/>
    <cellStyle name="Input 46 6" xfId="31285" xr:uid="{B5164BDA-2250-4DBA-B290-1BC09DFDA2D1}"/>
    <cellStyle name="Input 46 7" xfId="31286" xr:uid="{903E0315-4445-4E55-A220-B9849D6CED7C}"/>
    <cellStyle name="Input 47" xfId="31287" xr:uid="{283E5406-3566-4CAF-8CEE-220B3F24DA2A}"/>
    <cellStyle name="Input 47 2" xfId="31288" xr:uid="{DB57F5F3-CD04-4E91-ABCE-E487356A840D}"/>
    <cellStyle name="Input 47 2 2" xfId="31289" xr:uid="{D965A8AB-7DB2-44BE-9DC6-25B9962816E2}"/>
    <cellStyle name="Input 47 3" xfId="31290" xr:uid="{48A3B495-CA88-4E93-9D19-FB46B54F2E33}"/>
    <cellStyle name="Input 47 4" xfId="31291" xr:uid="{71AF2D3A-B38D-43B8-9BA5-17041D343B40}"/>
    <cellStyle name="Input 47 5" xfId="31292" xr:uid="{626459BA-27BC-461A-95F4-E98AE1A913EB}"/>
    <cellStyle name="Input 47 6" xfId="31293" xr:uid="{233E4C5F-397D-48D6-889C-C1AF273770B9}"/>
    <cellStyle name="Input 47 7" xfId="31294" xr:uid="{A7F40764-7962-46F6-B06D-45FE7CF7303F}"/>
    <cellStyle name="Input 48" xfId="31295" xr:uid="{4D641D5C-D57F-43EE-9000-9A64960C80A4}"/>
    <cellStyle name="Input 48 2" xfId="31296" xr:uid="{7412E106-4380-4103-A6F5-68D8C4FFC39A}"/>
    <cellStyle name="Input 48 2 2" xfId="31297" xr:uid="{F3763CA1-BD2C-491F-8A25-1F5A9489EB71}"/>
    <cellStyle name="Input 48 3" xfId="31298" xr:uid="{502292DD-7811-4FC2-BA09-7256986896B7}"/>
    <cellStyle name="Input 48 4" xfId="31299" xr:uid="{2D91C565-1F3F-46BB-AFFA-DCF5D4FF835D}"/>
    <cellStyle name="Input 48 5" xfId="31300" xr:uid="{EBA71911-39ED-4FB4-A004-9DF397E01A9C}"/>
    <cellStyle name="Input 48 6" xfId="31301" xr:uid="{36E5094A-629B-4F78-BDF7-0E8D2AC7D248}"/>
    <cellStyle name="Input 48 7" xfId="31302" xr:uid="{F7735D85-B29B-456D-A548-2DF6BF6BF832}"/>
    <cellStyle name="Input 49" xfId="31303" xr:uid="{B55F318F-181E-4575-9193-D27A3C047CEA}"/>
    <cellStyle name="Input 49 2" xfId="31304" xr:uid="{0B7ADF71-0337-4802-BC70-0FC88B7A2566}"/>
    <cellStyle name="Input 49 2 2" xfId="31305" xr:uid="{79B82617-F97E-4181-9BCB-91A6F0B10FE7}"/>
    <cellStyle name="Input 49 3" xfId="31306" xr:uid="{B0E6F5AB-FEAA-4C6A-B940-F024B34D8B94}"/>
    <cellStyle name="Input 49 4" xfId="31307" xr:uid="{E1B45A7E-D108-4BD7-B931-29013F3DDF39}"/>
    <cellStyle name="Input 49 5" xfId="31308" xr:uid="{5D35C897-43B2-42B9-AA47-BA5E3A0D3F42}"/>
    <cellStyle name="Input 49 6" xfId="31309" xr:uid="{412621AA-30F8-4EAE-ABB3-35CC992FC1C0}"/>
    <cellStyle name="Input 49 7" xfId="31310" xr:uid="{187CD7DE-C396-403E-9F05-43E5A1E76350}"/>
    <cellStyle name="Input 5" xfId="397" xr:uid="{7A9E3E68-3F88-4ED7-9D55-2AA161104421}"/>
    <cellStyle name="Input 5 2" xfId="31312" xr:uid="{A51E61AE-90B8-4C6F-8645-C8903B3BF032}"/>
    <cellStyle name="Input 5 2 2" xfId="31313" xr:uid="{7AD9B129-1F9F-4806-BD42-906FB9E27CD5}"/>
    <cellStyle name="Input 5 3" xfId="31314" xr:uid="{59AB73A9-B553-4887-916C-C176787E10A9}"/>
    <cellStyle name="Input 5 4" xfId="31315" xr:uid="{2C4CACC8-CA12-4D6B-9208-0858497CB1AE}"/>
    <cellStyle name="Input 5 5" xfId="31316" xr:uid="{7384C4D2-2879-4D6B-A680-166F4098C468}"/>
    <cellStyle name="Input 5 6" xfId="31317" xr:uid="{2AF4B6F6-DB9B-4C1A-B5C8-DE2EC0A33589}"/>
    <cellStyle name="Input 5 7" xfId="31318" xr:uid="{DEAD71BD-0329-4FF5-B0AE-4C753E96E977}"/>
    <cellStyle name="Input 5 8" xfId="37768" xr:uid="{71B16BE0-3B31-433E-AF2A-3291979A2372}"/>
    <cellStyle name="Input 5 9" xfId="31311" xr:uid="{ED11D6E7-FBBC-4DFA-8FB2-9FF3A5A59AD4}"/>
    <cellStyle name="Input 50" xfId="31319" xr:uid="{A9131112-BBC6-42A9-BE36-29F79480468D}"/>
    <cellStyle name="Input 50 2" xfId="31320" xr:uid="{E79E2205-FFE0-425A-ACD6-C94C7FDCA2D7}"/>
    <cellStyle name="Input 50 2 2" xfId="31321" xr:uid="{279B1C24-5CA1-4F1C-8877-11175846A114}"/>
    <cellStyle name="Input 50 3" xfId="31322" xr:uid="{50A14AAF-E1A9-4BF7-9281-58BAFAE6D932}"/>
    <cellStyle name="Input 50 4" xfId="31323" xr:uid="{D28DDE68-3272-47D8-843B-4035E0868F7F}"/>
    <cellStyle name="Input 50 5" xfId="31324" xr:uid="{CA6B6AA1-B8FC-4DAF-8F4D-4363DC88A8B5}"/>
    <cellStyle name="Input 50 6" xfId="31325" xr:uid="{7CA4F715-3D2E-4DB8-A05F-1476CDF0CB85}"/>
    <cellStyle name="Input 50 7" xfId="31326" xr:uid="{55E6E02A-C16F-4917-B480-3EA0BC9C8D0B}"/>
    <cellStyle name="Input 51" xfId="31327" xr:uid="{B1E9565F-03E5-4E2F-992C-B26C0A5691E1}"/>
    <cellStyle name="Input 51 2" xfId="31328" xr:uid="{41E27EAF-7D0D-40CB-88E3-9E4BEE768413}"/>
    <cellStyle name="Input 51 2 2" xfId="31329" xr:uid="{B11E1FC8-8A64-44E1-B374-582E2C9A7E2F}"/>
    <cellStyle name="Input 51 3" xfId="31330" xr:uid="{0710BEB0-E523-4876-8845-2975B8BCA043}"/>
    <cellStyle name="Input 51 4" xfId="31331" xr:uid="{F3F4345E-3D29-41B8-AB01-A859E30E86DF}"/>
    <cellStyle name="Input 51 5" xfId="31332" xr:uid="{95AA13CF-0B01-48C8-B723-5F7E2F49C03F}"/>
    <cellStyle name="Input 51 6" xfId="31333" xr:uid="{0DE5AE02-1094-4B49-9C83-7E836512FA53}"/>
    <cellStyle name="Input 51 7" xfId="31334" xr:uid="{D9D32662-7CB6-4208-A39D-9E5C78C9C84E}"/>
    <cellStyle name="Input 52" xfId="31335" xr:uid="{5C5D5A6C-9980-4197-BF45-D22D4B472876}"/>
    <cellStyle name="Input 52 2" xfId="31336" xr:uid="{69614C56-AE93-462C-87A3-A746901C6A4B}"/>
    <cellStyle name="Input 52 2 2" xfId="31337" xr:uid="{B278A2E4-E38B-4E45-8E10-C42C4E9F1C2E}"/>
    <cellStyle name="Input 52 3" xfId="31338" xr:uid="{96BAE163-15EF-4AB4-A6C0-50956374745A}"/>
    <cellStyle name="Input 52 4" xfId="31339" xr:uid="{DE2BB907-43D8-435F-82BB-A21CAC14EADB}"/>
    <cellStyle name="Input 52 5" xfId="31340" xr:uid="{A67DD819-D089-4C55-B390-B74FD3E65AF7}"/>
    <cellStyle name="Input 52 6" xfId="31341" xr:uid="{E60F4A7A-77A8-4EBF-9A03-D231D532B100}"/>
    <cellStyle name="Input 52 7" xfId="31342" xr:uid="{0471B949-A705-48F5-8055-2D06D2B173E1}"/>
    <cellStyle name="Input 53" xfId="31343" xr:uid="{468DFF33-F245-4881-A5DD-ACB01D973E4E}"/>
    <cellStyle name="Input 53 2" xfId="31344" xr:uid="{C21672DD-AB1A-45CB-A1B3-6D6737AF63AE}"/>
    <cellStyle name="Input 53 2 2" xfId="31345" xr:uid="{8ABCEB9C-9CC3-4423-8F29-10062D0683DA}"/>
    <cellStyle name="Input 53 3" xfId="31346" xr:uid="{2988F3AB-1893-4D43-934A-A5F375E85518}"/>
    <cellStyle name="Input 53 4" xfId="31347" xr:uid="{652CFD8E-E527-47C6-96D8-B47478849C32}"/>
    <cellStyle name="Input 53 5" xfId="31348" xr:uid="{ACBE608B-9BAB-4D66-97DE-6415418FC8D8}"/>
    <cellStyle name="Input 53 6" xfId="31349" xr:uid="{417E202F-9A32-4909-822C-C2F7C5F224C2}"/>
    <cellStyle name="Input 53 7" xfId="31350" xr:uid="{F7BCBDBD-AEB3-44B6-B7F0-E3DFA4687FAA}"/>
    <cellStyle name="Input 54" xfId="31351" xr:uid="{B916B84F-6328-424D-BF95-544672D448CC}"/>
    <cellStyle name="Input 54 2" xfId="31352" xr:uid="{BDE54C58-B288-45AA-B26F-71DFB52F0F93}"/>
    <cellStyle name="Input 54 2 2" xfId="31353" xr:uid="{9D1B20F1-5B35-4D7B-9CFB-18C47DCEF4F3}"/>
    <cellStyle name="Input 54 3" xfId="31354" xr:uid="{3DF07091-9610-481B-AAA2-36344F1D5D1D}"/>
    <cellStyle name="Input 54 4" xfId="31355" xr:uid="{E37EB11A-70D2-4D45-A45F-82DC29F4BAF8}"/>
    <cellStyle name="Input 54 5" xfId="31356" xr:uid="{A8581C98-9283-40A0-B05C-4C96CA43A021}"/>
    <cellStyle name="Input 54 6" xfId="31357" xr:uid="{1BA14BBA-1D72-4E13-B24C-6193E2A904A0}"/>
    <cellStyle name="Input 54 7" xfId="31358" xr:uid="{1AE7FBC8-AB22-4B2D-B264-FF8F3C8BDE29}"/>
    <cellStyle name="Input 55" xfId="31359" xr:uid="{7B2A0C18-586F-45A5-948D-B78DE2C1E192}"/>
    <cellStyle name="Input 55 2" xfId="31360" xr:uid="{98F3CBBB-8D16-4EED-A2BA-A0285A7F4ECA}"/>
    <cellStyle name="Input 55 3" xfId="31361" xr:uid="{CBCA7D4E-2E8B-4C71-81A8-BE5B6651A3A1}"/>
    <cellStyle name="Input 55 4" xfId="31362" xr:uid="{6B62C50F-C3CD-4FA6-9F45-95251F8DAE7B}"/>
    <cellStyle name="Input 55 5" xfId="31363" xr:uid="{30B5942A-C679-4FAC-846B-468750CCC538}"/>
    <cellStyle name="Input 55 6" xfId="31364" xr:uid="{45827D91-AC1B-46F4-B77D-D2254B6AB99C}"/>
    <cellStyle name="Input 55 7" xfId="31365" xr:uid="{DE324EA8-120A-4F12-B21E-369A0E1A2C7A}"/>
    <cellStyle name="Input 56" xfId="31366" xr:uid="{7E345F1A-EC47-40A8-84D9-5961D31FC596}"/>
    <cellStyle name="Input 56 2" xfId="31367" xr:uid="{82D4CC99-4655-4681-83E7-A1C581C55E79}"/>
    <cellStyle name="Input 56 3" xfId="31368" xr:uid="{CF1FC03C-881B-4D01-96CF-264E9BD69055}"/>
    <cellStyle name="Input 56 4" xfId="31369" xr:uid="{BF564875-BB01-47F8-BDAE-6FCA601AF8C8}"/>
    <cellStyle name="Input 56 5" xfId="31370" xr:uid="{53472E4E-FA8B-44A3-B123-B1FB5AE7F48B}"/>
    <cellStyle name="Input 56 6" xfId="31371" xr:uid="{E91D2639-6333-40FC-9C3E-86EB1165A455}"/>
    <cellStyle name="Input 56 7" xfId="31372" xr:uid="{B5AADBC1-8E98-4C20-9D22-91238347A229}"/>
    <cellStyle name="Input 57" xfId="31373" xr:uid="{96C38D1C-529B-470A-8D1C-D5F9BA4BFA12}"/>
    <cellStyle name="Input 57 2" xfId="31374" xr:uid="{35A7C288-F836-44E2-B7C4-E44DE1A685A4}"/>
    <cellStyle name="Input 57 3" xfId="31375" xr:uid="{C93BCC3A-DD03-463A-AE39-EE89337FAB73}"/>
    <cellStyle name="Input 57 4" xfId="31376" xr:uid="{79E1F5A9-3225-4BEB-9F32-D5C4CFACE97E}"/>
    <cellStyle name="Input 57 5" xfId="31377" xr:uid="{C1204009-70B4-4371-A193-B44A91724B80}"/>
    <cellStyle name="Input 57 6" xfId="31378" xr:uid="{254429F3-C8F9-4464-8B21-45779CC49634}"/>
    <cellStyle name="Input 58" xfId="31379" xr:uid="{D3B3F3F0-1B0C-482E-AAB0-28E43AEF3660}"/>
    <cellStyle name="Input 58 2" xfId="31380" xr:uid="{C3AAD5A5-DACF-4206-A00A-06568A06D47D}"/>
    <cellStyle name="Input 58 3" xfId="31381" xr:uid="{BAD56EEA-A0EA-46DA-9DA7-FDDCBF4AE7AA}"/>
    <cellStyle name="Input 58 4" xfId="31382" xr:uid="{D00C4C18-22DB-4C47-BBD1-77636EF2E309}"/>
    <cellStyle name="Input 58 5" xfId="31383" xr:uid="{F656BBC3-9433-4B8D-ADF8-C34265AD2934}"/>
    <cellStyle name="Input 58 6" xfId="31384" xr:uid="{B1CAA87B-F5F5-48B1-87F8-F0A228E803DD}"/>
    <cellStyle name="Input 59" xfId="31385" xr:uid="{B33E3C3D-9221-45E7-A275-4168B1061343}"/>
    <cellStyle name="Input 6" xfId="398" xr:uid="{872B6471-A9CF-450B-9451-19F16371FACA}"/>
    <cellStyle name="Input 6 2" xfId="31387" xr:uid="{C22C9616-EAAE-44A5-B294-A61F53DEAD13}"/>
    <cellStyle name="Input 6 2 2" xfId="31388" xr:uid="{46D977C4-1454-4B5C-AE7C-1CBA9C9B1C5E}"/>
    <cellStyle name="Input 6 3" xfId="31389" xr:uid="{F1FBBA7C-581F-4123-B05B-4CDE6D7EB641}"/>
    <cellStyle name="Input 6 4" xfId="31390" xr:uid="{D0D558F8-F4AB-4226-971E-6B1382B96FB4}"/>
    <cellStyle name="Input 6 5" xfId="31391" xr:uid="{121A846D-96D4-4FC4-87A2-6AF334CDBE0B}"/>
    <cellStyle name="Input 6 6" xfId="31392" xr:uid="{738F2C66-FDE5-4C6A-B912-F855E18F1321}"/>
    <cellStyle name="Input 6 7" xfId="31393" xr:uid="{3EB21621-C9D4-42BE-9CB3-469BED6690EF}"/>
    <cellStyle name="Input 6 8" xfId="37769" xr:uid="{0B7956F8-C384-486D-9EB0-83E10A89418C}"/>
    <cellStyle name="Input 6 9" xfId="31386" xr:uid="{67C2F7BC-1B71-436D-9354-90B6E59E762A}"/>
    <cellStyle name="Input 60" xfId="31394" xr:uid="{6EB95152-B3C9-4EF5-B7EE-9509B13B3C55}"/>
    <cellStyle name="Input 61" xfId="31395" xr:uid="{8F97B22D-7229-4CC2-8A48-4E965AFB1061}"/>
    <cellStyle name="Input 62" xfId="31396" xr:uid="{EFC38615-5799-4D23-9EAD-001DF761C743}"/>
    <cellStyle name="Input 63" xfId="31397" xr:uid="{9784B706-BB4B-4C38-A5D4-664070129929}"/>
    <cellStyle name="Input 64" xfId="31398" xr:uid="{BD2EED7B-84EE-433C-95A6-8A0CFDC5C3FC}"/>
    <cellStyle name="Input 65" xfId="31399" xr:uid="{C98251A8-DD78-42B7-B56B-8B6D36898CE0}"/>
    <cellStyle name="Input 66" xfId="31400" xr:uid="{24ABC6F2-C499-4A93-B3D5-9DF606A9F55A}"/>
    <cellStyle name="Input 67" xfId="31401" xr:uid="{B459867B-18E5-42E1-A7F2-D65C5B7E5DE4}"/>
    <cellStyle name="Input 68" xfId="31402" xr:uid="{1577CB5D-7748-417B-97A7-EF07049E1CA5}"/>
    <cellStyle name="Input 69" xfId="31403" xr:uid="{79CC4942-B749-42AB-9115-50D97812FFB3}"/>
    <cellStyle name="Input 7" xfId="399" xr:uid="{D0ECFC9B-8494-4309-9240-10844544FEB5}"/>
    <cellStyle name="Input 7 2" xfId="31405" xr:uid="{E2A631E4-678C-446F-B0BA-4201D2AB00DF}"/>
    <cellStyle name="Input 7 2 2" xfId="31406" xr:uid="{A4BF934D-56D4-4C62-911C-C936DDF47152}"/>
    <cellStyle name="Input 7 3" xfId="31407" xr:uid="{69E62947-6B54-42A0-8101-F7227CE7A987}"/>
    <cellStyle name="Input 7 4" xfId="31408" xr:uid="{8CB41733-BCC6-497C-94EC-4B272D08E291}"/>
    <cellStyle name="Input 7 5" xfId="31409" xr:uid="{473164F6-FB1C-42EA-BF94-ACB79FE689D8}"/>
    <cellStyle name="Input 7 6" xfId="31410" xr:uid="{A0B7B5AF-383B-414B-989D-E443F0ACF575}"/>
    <cellStyle name="Input 7 7" xfId="31411" xr:uid="{E935EE99-65E2-419B-A36F-BE258AEAA859}"/>
    <cellStyle name="Input 7 8" xfId="37770" xr:uid="{1E845237-3021-4F27-81A2-9AF69E0101F6}"/>
    <cellStyle name="Input 7 9" xfId="31404" xr:uid="{A5F772F9-404D-4F08-9E2E-5CDA11092615}"/>
    <cellStyle name="Input 70" xfId="31412" xr:uid="{5386F041-ABDC-4C22-B905-6D0CEF050994}"/>
    <cellStyle name="Input 71" xfId="31413" xr:uid="{8C297656-9DCC-4156-A244-01D78AADB68D}"/>
    <cellStyle name="Input 72" xfId="31414" xr:uid="{C73617A5-C66A-4B84-958B-3BD8EC0F2A8C}"/>
    <cellStyle name="Input 73" xfId="31415" xr:uid="{A74D1EC8-8AAC-4949-8C6C-AB53B0D5F25A}"/>
    <cellStyle name="Input 74" xfId="31416" xr:uid="{5F398896-8A40-489B-9BCB-788C4ED43E30}"/>
    <cellStyle name="Input 75" xfId="31417" xr:uid="{267BD6DD-40EF-47AB-ACBE-CAE477385002}"/>
    <cellStyle name="Input 76" xfId="31418" xr:uid="{5A9FD2FD-C682-44DD-835D-DBE8FE0590DF}"/>
    <cellStyle name="Input 77" xfId="31419" xr:uid="{EC202A8F-B761-4C01-86B5-D4D67DD97AB3}"/>
    <cellStyle name="Input 78" xfId="31420" xr:uid="{CD78C928-9ADA-472B-898D-B32CC6F8AE86}"/>
    <cellStyle name="Input 79" xfId="31421" xr:uid="{71C333A8-4C80-4DB2-8DA6-9E15984D0B37}"/>
    <cellStyle name="Input 8" xfId="31422" xr:uid="{CE22F81F-BE43-450E-A44C-78F03AEE265D}"/>
    <cellStyle name="Input 8 2" xfId="31423" xr:uid="{23A1864C-B3C9-4CD9-8830-D9C235D81985}"/>
    <cellStyle name="Input 8 2 2" xfId="31424" xr:uid="{7A58DA74-7327-4A7D-AEE9-D0D7B474F966}"/>
    <cellStyle name="Input 8 3" xfId="31425" xr:uid="{E14F175D-322F-4925-A450-D62A20F66E42}"/>
    <cellStyle name="Input 8 4" xfId="31426" xr:uid="{616E6503-ABA5-4079-BE8D-D8E0C702433A}"/>
    <cellStyle name="Input 8 5" xfId="31427" xr:uid="{3215E13F-D4F8-4B4D-B553-61644BE72DAA}"/>
    <cellStyle name="Input 8 6" xfId="31428" xr:uid="{54DD6248-6465-47AC-AA39-038604C6EFA8}"/>
    <cellStyle name="Input 8 7" xfId="31429" xr:uid="{4990B87D-C9DE-4FBC-A2AC-BB1E438E2EA2}"/>
    <cellStyle name="Input 80" xfId="31430" xr:uid="{C03A4F5C-9967-4FC4-A2D1-62D4E6B578BF}"/>
    <cellStyle name="Input 81" xfId="31431" xr:uid="{32A521E8-B140-4FEA-B010-2CED1F05019D}"/>
    <cellStyle name="Input 82" xfId="31432" xr:uid="{574A13BC-3EAB-44C8-871A-E5C672177A6D}"/>
    <cellStyle name="Input 83" xfId="31433" xr:uid="{B7ED56E6-8F99-48C2-824E-B939A238F282}"/>
    <cellStyle name="Input 84" xfId="31434" xr:uid="{CF0B5102-FB8B-48EE-998A-51F0F100EE63}"/>
    <cellStyle name="Input 85" xfId="31435" xr:uid="{0A97D3D7-8543-4A4B-BDAB-04A748DEE80E}"/>
    <cellStyle name="Input 86" xfId="31436" xr:uid="{628E17FF-CF02-4D5D-BC1C-BBD5FC0761C1}"/>
    <cellStyle name="Input 87" xfId="31437" xr:uid="{AD44786E-E39C-4BAE-AE5A-D258A3E45DE5}"/>
    <cellStyle name="Input 88" xfId="31438" xr:uid="{1D7969CC-D893-46A6-B054-79A65744816D}"/>
    <cellStyle name="Input 89" xfId="31439" xr:uid="{38DE39F0-0DCD-4418-92AA-45EA27322B48}"/>
    <cellStyle name="Input 9" xfId="31440" xr:uid="{DF1E9673-E3A0-4540-B542-41F803C1CF9F}"/>
    <cellStyle name="Input 9 2" xfId="31441" xr:uid="{65C69108-FDD1-494F-BE47-54E663BD2ECB}"/>
    <cellStyle name="Input 9 2 2" xfId="31442" xr:uid="{1E297D53-B8F1-41BC-B4D3-304ACE533FED}"/>
    <cellStyle name="Input 9 3" xfId="31443" xr:uid="{CE47018C-17F3-4335-90B5-971634A0EBFC}"/>
    <cellStyle name="Input 9 4" xfId="31444" xr:uid="{44D5FF73-1858-46F7-8ECA-0CD405FFBB2F}"/>
    <cellStyle name="Input 9 5" xfId="31445" xr:uid="{2753E69D-964A-48D4-A992-FE9D72CC1EAD}"/>
    <cellStyle name="Input 9 6" xfId="31446" xr:uid="{350F1C62-7332-44E5-8FF6-D51F1CDFC71B}"/>
    <cellStyle name="Input 9 7" xfId="31447" xr:uid="{94D665FF-447D-492C-8BDD-A7B371E1516A}"/>
    <cellStyle name="Input 90" xfId="31448" xr:uid="{F36BF5AF-E770-41D6-8A58-06F2559270FA}"/>
    <cellStyle name="Input 91" xfId="31449" xr:uid="{7EDA00FE-6BF1-48AE-82F2-A7982A749799}"/>
    <cellStyle name="Input 92" xfId="31450" xr:uid="{8D6DD2FE-F985-437E-BE93-A0F314A3B3A7}"/>
    <cellStyle name="Input 93" xfId="31451" xr:uid="{1D9F6C4A-351F-4884-ADC0-BB4E5CE288FE}"/>
    <cellStyle name="Input 94" xfId="31452" xr:uid="{1F41C3B8-A50D-4D9E-A094-FE945765E844}"/>
    <cellStyle name="Input 95" xfId="31453" xr:uid="{1702A7FE-18DF-4072-AD94-80FC1AD1D5A1}"/>
    <cellStyle name="Input 96" xfId="31454" xr:uid="{CE3485AC-8209-42FB-87B5-70C5C18AE016}"/>
    <cellStyle name="Input 97" xfId="31455" xr:uid="{F86F9719-A7F3-47F6-ACA3-9222BC654E17}"/>
    <cellStyle name="Input 98" xfId="31456" xr:uid="{3A95ADED-4AA6-4D89-99E5-E2441EB995AB}"/>
    <cellStyle name="Input 99" xfId="31457" xr:uid="{37E835F9-6125-4F05-B9F3-99C33E6FB74F}"/>
    <cellStyle name="Input-%" xfId="31458" xr:uid="{A9C096F8-32DE-4C8A-8333-ED549FEF3CF3}"/>
    <cellStyle name="KPMG Heading 1" xfId="31459" xr:uid="{9051D865-B005-401C-913A-8FC498F80258}"/>
    <cellStyle name="KPMG Heading 2" xfId="31460" xr:uid="{66F04571-9765-40DB-9491-7A1EE11F115F}"/>
    <cellStyle name="KPMG Heading 3" xfId="31461" xr:uid="{A40FAFA0-2D03-4DA8-A6AA-A370EDB4363A}"/>
    <cellStyle name="KPMG Heading 4" xfId="31462" xr:uid="{936E5FC1-09BD-443F-90C5-9F786433867F}"/>
    <cellStyle name="KPMG Normal" xfId="31463" xr:uid="{FF978035-D237-4648-BFCA-0D17672A7C29}"/>
    <cellStyle name="KPMG Normal Text" xfId="31464" xr:uid="{CD18131E-0866-4FED-9DCD-72DFBD06B62C}"/>
    <cellStyle name="Labels - Style3" xfId="31465" xr:uid="{F9741324-C88F-4032-A52E-693A07726699}"/>
    <cellStyle name="Labels - Style3 2" xfId="31466" xr:uid="{0348DF35-4E37-45C5-8A6A-B8237CDB6C05}"/>
    <cellStyle name="Labels - Style3 2 2" xfId="31467" xr:uid="{68A8B25F-2992-4623-9D94-B1BFAB805AE5}"/>
    <cellStyle name="Labels - Style3 3" xfId="31468" xr:uid="{C9344C07-4DAF-49FA-B919-4B5E8F747C93}"/>
    <cellStyle name="Labels - Style3 3 2" xfId="31469" xr:uid="{D2199835-7CED-4D19-AB14-B27E01DF9117}"/>
    <cellStyle name="Labels - Style3 4" xfId="31470" xr:uid="{36C81C94-4F74-42DD-A685-F77B1927646B}"/>
    <cellStyle name="Labels - Style3 5" xfId="31471" xr:uid="{C9FF49B8-E5BE-4E4F-ACFE-02BBD2DE2A1B}"/>
    <cellStyle name="Labels - Style3 6" xfId="31472" xr:uid="{92F8E033-156A-4D3C-A30E-4D954B976DFE}"/>
    <cellStyle name="Labels - Style3 7" xfId="31473" xr:uid="{2FCDCF40-5C75-4E77-9869-E878A7A4E90D}"/>
    <cellStyle name="left" xfId="31474" xr:uid="{2319BB3C-ADA5-4628-BF3B-D7B07BB269C5}"/>
    <cellStyle name="Link Currency (0)" xfId="1956" xr:uid="{9E57FFCF-6A3E-4D7D-AB1B-E0BA4FBE726D}"/>
    <cellStyle name="Link Currency (0) 2" xfId="31475" xr:uid="{62EDB552-4F1D-4959-9DEA-4AB33E701295}"/>
    <cellStyle name="Link Currency (0) 2 2" xfId="31476" xr:uid="{C921237C-6D3C-4797-B2CB-77748E478E58}"/>
    <cellStyle name="Link Currency (0) 3" xfId="31477" xr:uid="{D2575DBB-9B7A-4DD0-8FDD-0B3662D86B8C}"/>
    <cellStyle name="Link Currency (2)" xfId="1957" xr:uid="{867DB40F-DC94-4974-A27F-8DFDAE32EFD3}"/>
    <cellStyle name="Link Units (0)" xfId="1958" xr:uid="{16689366-E116-414F-A6BD-D5E5400E9EFD}"/>
    <cellStyle name="Link Units (0) 2" xfId="31478" xr:uid="{511DEE7F-1E6E-4A4A-BF69-1B339A927BD5}"/>
    <cellStyle name="Link Units (0) 2 2" xfId="31479" xr:uid="{F533FC95-1C9B-412A-8D19-38B610ABE9EF}"/>
    <cellStyle name="Link Units (0) 3" xfId="31480" xr:uid="{D3EF075C-453B-4F78-ABE5-6046ADE9C440}"/>
    <cellStyle name="Link Units (1)" xfId="1959" xr:uid="{0B3CE01B-6425-4089-99F2-AEE82704750E}"/>
    <cellStyle name="Link Units (1) 2" xfId="31481" xr:uid="{B5F45605-A21C-4CDB-A668-D175C5C66A66}"/>
    <cellStyle name="Link Units (1) 2 2" xfId="31482" xr:uid="{A74CCD02-E603-4B2D-9095-FC7EBB4C0708}"/>
    <cellStyle name="Link Units (1) 3" xfId="31483" xr:uid="{9475562F-976D-460C-BC7B-412896DD2B8C}"/>
    <cellStyle name="Link Units (2)" xfId="1960" xr:uid="{5D69E9B1-53AF-4AB4-9537-AA0887D9607A}"/>
    <cellStyle name="Linked Cell" xfId="21" builtinId="24" customBuiltin="1"/>
    <cellStyle name="Linked Cell 10" xfId="31484" xr:uid="{D8E9B133-6473-4A14-A41F-BB279844199E}"/>
    <cellStyle name="Linked Cell 10 2" xfId="31485" xr:uid="{09C870DD-A94F-4C36-9E2F-6EDAC7BDF8BA}"/>
    <cellStyle name="Linked Cell 10 2 2" xfId="31486" xr:uid="{50EC95B7-3C13-4595-9FB7-962594DCD05D}"/>
    <cellStyle name="Linked Cell 10 3" xfId="31487" xr:uid="{51B435DD-CA44-42DD-A798-BE88F065B0FA}"/>
    <cellStyle name="Linked Cell 10 4" xfId="31488" xr:uid="{4EE279DB-AC9B-4A0D-A3A6-23A83973F53A}"/>
    <cellStyle name="Linked Cell 10 5" xfId="31489" xr:uid="{2B14143F-617D-4176-AB1C-CA5195330B4E}"/>
    <cellStyle name="Linked Cell 10 6" xfId="31490" xr:uid="{BF3B4A96-508C-4239-AC52-C48D2E28E1EE}"/>
    <cellStyle name="Linked Cell 10 7" xfId="31491" xr:uid="{2F4ECBF8-DB9D-4AE0-88B0-5D8E881A0F2A}"/>
    <cellStyle name="Linked Cell 11" xfId="31492" xr:uid="{BFAD695B-015A-493C-B484-E3977146AC32}"/>
    <cellStyle name="Linked Cell 11 2" xfId="31493" xr:uid="{2E7B1FB3-57F6-46B9-8DB7-DBE5C2A9EABE}"/>
    <cellStyle name="Linked Cell 11 2 2" xfId="31494" xr:uid="{2D6F6275-98F3-467F-9139-30A1DE2BB84F}"/>
    <cellStyle name="Linked Cell 11 3" xfId="31495" xr:uid="{0BA8440B-52E0-4A3F-A15A-6B8698B7B2D6}"/>
    <cellStyle name="Linked Cell 11 4" xfId="31496" xr:uid="{63D787BE-BBDA-4BDF-A26B-E71CC83BC91A}"/>
    <cellStyle name="Linked Cell 11 5" xfId="31497" xr:uid="{BFFBB3AC-B872-45F6-AE8A-B18016E22103}"/>
    <cellStyle name="Linked Cell 11 6" xfId="31498" xr:uid="{CA63555D-FDC2-4A94-8167-FCF58F0609AA}"/>
    <cellStyle name="Linked Cell 11 7" xfId="31499" xr:uid="{3E41BB45-D57A-4B9C-B469-D6D2183D580D}"/>
    <cellStyle name="Linked Cell 12" xfId="31500" xr:uid="{7D912479-D29B-4352-A1BA-C7FC022E7707}"/>
    <cellStyle name="Linked Cell 12 2" xfId="31501" xr:uid="{A46D1DB5-F384-45B7-BABA-51B47E87299C}"/>
    <cellStyle name="Linked Cell 12 2 2" xfId="31502" xr:uid="{19FB6D5A-DB99-434C-9F1A-5F0D322C0DDB}"/>
    <cellStyle name="Linked Cell 12 3" xfId="31503" xr:uid="{5F2B3BFD-72AA-4FD5-9EAB-515CB092DE81}"/>
    <cellStyle name="Linked Cell 12 4" xfId="31504" xr:uid="{E38431C3-BF37-480D-83E8-275B228976BB}"/>
    <cellStyle name="Linked Cell 12 5" xfId="31505" xr:uid="{BF998F21-6918-40D1-A8BF-523345D4C713}"/>
    <cellStyle name="Linked Cell 12 6" xfId="31506" xr:uid="{5C888DE4-8155-42B2-B389-1DC458822053}"/>
    <cellStyle name="Linked Cell 12 7" xfId="31507" xr:uid="{06496C61-E45A-435A-AB26-78645E9E3087}"/>
    <cellStyle name="Linked Cell 13" xfId="31508" xr:uid="{08326BA5-6751-40BA-88DB-C8244B342BF3}"/>
    <cellStyle name="Linked Cell 13 2" xfId="31509" xr:uid="{7A96650F-A795-414C-90E2-26B4C355DFE0}"/>
    <cellStyle name="Linked Cell 13 2 2" xfId="31510" xr:uid="{6D8E5E9F-4A87-4648-823C-706C8DDB9199}"/>
    <cellStyle name="Linked Cell 13 3" xfId="31511" xr:uid="{F5DAD49A-709F-48F4-81A1-7EE59CFF0244}"/>
    <cellStyle name="Linked Cell 13 4" xfId="31512" xr:uid="{9422B5A3-DCDA-4A7C-A3FB-EAA46A8669C2}"/>
    <cellStyle name="Linked Cell 13 5" xfId="31513" xr:uid="{D4E5B2B9-0167-4BD0-91E9-0D4352DFE965}"/>
    <cellStyle name="Linked Cell 13 6" xfId="31514" xr:uid="{07DD8DB7-81C9-426D-BA63-37DB9CC24BFC}"/>
    <cellStyle name="Linked Cell 13 7" xfId="31515" xr:uid="{D4147429-0607-4E58-9742-3ADD11DE45D2}"/>
    <cellStyle name="Linked Cell 14" xfId="31516" xr:uid="{3D34E7BC-EB2D-4D0E-A1AD-4B907918DD9F}"/>
    <cellStyle name="Linked Cell 14 2" xfId="31517" xr:uid="{B2A0F034-2450-4B22-AAB6-A49306DD15C2}"/>
    <cellStyle name="Linked Cell 14 2 2" xfId="31518" xr:uid="{163A4102-6800-4E48-9458-DA621B4840E9}"/>
    <cellStyle name="Linked Cell 14 3" xfId="31519" xr:uid="{55DA65E6-455C-4C20-BECA-68A090DD8971}"/>
    <cellStyle name="Linked Cell 14 4" xfId="31520" xr:uid="{165988CD-CE28-42EE-BDD2-FE4966F2FC96}"/>
    <cellStyle name="Linked Cell 14 5" xfId="31521" xr:uid="{CA105E9D-A983-442C-A04C-37E565BCCE17}"/>
    <cellStyle name="Linked Cell 14 6" xfId="31522" xr:uid="{E92E217D-F101-4DB1-A3EB-09024CBA8515}"/>
    <cellStyle name="Linked Cell 14 7" xfId="31523" xr:uid="{89DF1EAD-D120-46AD-BD13-7DFFC743E2CD}"/>
    <cellStyle name="Linked Cell 15" xfId="31524" xr:uid="{6813F384-FF51-449C-BD37-B276B2012E0A}"/>
    <cellStyle name="Linked Cell 15 2" xfId="31525" xr:uid="{7E8AAB7E-D02F-4A3B-8F0F-629260110E18}"/>
    <cellStyle name="Linked Cell 15 2 2" xfId="31526" xr:uid="{CFD7D630-D75B-417A-9522-606030425E42}"/>
    <cellStyle name="Linked Cell 15 3" xfId="31527" xr:uid="{1EFD5119-55DD-412D-9019-DAD4F2A6F058}"/>
    <cellStyle name="Linked Cell 15 4" xfId="31528" xr:uid="{4CCFBFF6-E36A-4339-AAC7-D72839E78B4F}"/>
    <cellStyle name="Linked Cell 15 5" xfId="31529" xr:uid="{51D6C9F1-D32F-4AAB-B00B-516B17B1B2C2}"/>
    <cellStyle name="Linked Cell 15 6" xfId="31530" xr:uid="{6E47C56F-48B8-4463-B2B1-5CBAA59DA1CB}"/>
    <cellStyle name="Linked Cell 15 7" xfId="31531" xr:uid="{DCB017E2-8679-43E9-97C7-05B8BB4CDD4B}"/>
    <cellStyle name="Linked Cell 16" xfId="31532" xr:uid="{A1334FD4-1862-4E72-816B-248B4080DEFE}"/>
    <cellStyle name="Linked Cell 16 2" xfId="31533" xr:uid="{496731FD-53FA-4910-910D-6F4920779275}"/>
    <cellStyle name="Linked Cell 16 2 2" xfId="31534" xr:uid="{FADE80E7-C1A3-4BE8-9407-31FE2CAEA3E2}"/>
    <cellStyle name="Linked Cell 16 3" xfId="31535" xr:uid="{9EE7C4E3-78D3-4CE1-B647-031A69EE0D3C}"/>
    <cellStyle name="Linked Cell 16 4" xfId="31536" xr:uid="{05B756D6-C9BE-4676-ACE2-DE778AF5C94C}"/>
    <cellStyle name="Linked Cell 16 5" xfId="31537" xr:uid="{DF2B94D1-31DB-4391-9BCD-2A776D41B812}"/>
    <cellStyle name="Linked Cell 16 6" xfId="31538" xr:uid="{99BEBB91-8362-4875-8EB5-4EDE4F715CBA}"/>
    <cellStyle name="Linked Cell 16 7" xfId="31539" xr:uid="{BA100928-6F78-400D-9EC5-7EF60B074755}"/>
    <cellStyle name="Linked Cell 17" xfId="31540" xr:uid="{86EC52DF-5F83-4F41-A353-8E57DBB95C0C}"/>
    <cellStyle name="Linked Cell 17 2" xfId="31541" xr:uid="{A52FBC72-EFDF-4E2A-9DD4-508603E39BF3}"/>
    <cellStyle name="Linked Cell 17 2 2" xfId="31542" xr:uid="{E74C8620-6DE8-47CC-94AD-9F7D481C8921}"/>
    <cellStyle name="Linked Cell 17 3" xfId="31543" xr:uid="{C9BA0AA3-7F3E-4B5C-8F98-A01043DAC24A}"/>
    <cellStyle name="Linked Cell 17 4" xfId="31544" xr:uid="{45573DE3-AC4D-486D-9FAB-0B2F4CD50808}"/>
    <cellStyle name="Linked Cell 17 5" xfId="31545" xr:uid="{FC619845-80D0-4624-B2BF-0801F74AE9D2}"/>
    <cellStyle name="Linked Cell 17 6" xfId="31546" xr:uid="{C83344C6-A6B6-4922-9471-17B2C1B8D2CA}"/>
    <cellStyle name="Linked Cell 17 7" xfId="31547" xr:uid="{4D398C2F-BD8B-4AD4-B2C1-410812E85A2E}"/>
    <cellStyle name="Linked Cell 18" xfId="31548" xr:uid="{404BF70C-2729-4769-8839-A5BA29288AE5}"/>
    <cellStyle name="Linked Cell 18 2" xfId="31549" xr:uid="{B90E2094-08B4-43F2-AAED-DB98B56B2A84}"/>
    <cellStyle name="Linked Cell 18 2 2" xfId="31550" xr:uid="{17503CA2-FB97-4BF5-9508-E1AAA5863A90}"/>
    <cellStyle name="Linked Cell 18 3" xfId="31551" xr:uid="{B83C0C1C-6ECC-4710-8561-504E97E72933}"/>
    <cellStyle name="Linked Cell 18 4" xfId="31552" xr:uid="{9C2D49CB-8F7E-42D0-9A85-3159A276B5A6}"/>
    <cellStyle name="Linked Cell 18 5" xfId="31553" xr:uid="{BCAEC6BE-5FE7-409C-B523-22ACF11D827F}"/>
    <cellStyle name="Linked Cell 18 6" xfId="31554" xr:uid="{2663A995-5B65-43A0-AFF9-EF0D168DA153}"/>
    <cellStyle name="Linked Cell 18 7" xfId="31555" xr:uid="{33F5E08C-8D67-487F-9CD3-6ACF276AC6AB}"/>
    <cellStyle name="Linked Cell 19" xfId="31556" xr:uid="{DCA46BB2-715F-4CD5-9BF2-A1E36C1819E8}"/>
    <cellStyle name="Linked Cell 19 2" xfId="31557" xr:uid="{8C6BABD9-C09A-46C2-BBBD-632818512929}"/>
    <cellStyle name="Linked Cell 19 2 2" xfId="31558" xr:uid="{F7504B81-2F78-4593-A018-0FA61AF8E3F5}"/>
    <cellStyle name="Linked Cell 19 3" xfId="31559" xr:uid="{C941AB25-EE83-4B13-8225-96620CA04ACB}"/>
    <cellStyle name="Linked Cell 19 4" xfId="31560" xr:uid="{FB7C3FE5-29D6-4122-BB70-A29360E58C24}"/>
    <cellStyle name="Linked Cell 19 5" xfId="31561" xr:uid="{30D5387D-8FE2-4DB9-8ACD-82BB9DB6B8E0}"/>
    <cellStyle name="Linked Cell 19 6" xfId="31562" xr:uid="{875F9210-8902-400C-B9C8-EC6807DD1611}"/>
    <cellStyle name="Linked Cell 19 7" xfId="31563" xr:uid="{C1944057-3E0A-42F5-851C-53A4A56DFEF9}"/>
    <cellStyle name="Linked Cell 2" xfId="400" xr:uid="{5F77C1B7-F886-4471-BD0F-F2DB3E331786}"/>
    <cellStyle name="Linked Cell 2 10" xfId="37771" xr:uid="{DE8F7F71-D0DE-43E0-8EDF-F1D565DCB236}"/>
    <cellStyle name="Linked Cell 2 11" xfId="5488" xr:uid="{734F1ABA-A6F7-4380-A5C6-401576170008}"/>
    <cellStyle name="Linked Cell 2 2" xfId="31565" xr:uid="{3ACEE55A-F4AF-48FB-9C0F-4C0AA5103479}"/>
    <cellStyle name="Linked Cell 2 2 2" xfId="31566" xr:uid="{F5CD39DE-BA64-4F5E-8212-A361B4E0737F}"/>
    <cellStyle name="Linked Cell 2 3" xfId="31567" xr:uid="{F1CFCF62-EC84-4891-97D0-975E38039545}"/>
    <cellStyle name="Linked Cell 2 4" xfId="31568" xr:uid="{0FD254C3-74E3-4332-B96C-1B78D44A0E96}"/>
    <cellStyle name="Linked Cell 2 5" xfId="31569" xr:uid="{24A6ADEA-719C-4C9A-AFD5-82A57EB0AD90}"/>
    <cellStyle name="Linked Cell 2 6" xfId="31570" xr:uid="{22E1DA96-397F-4F88-B4AF-54B5A405A178}"/>
    <cellStyle name="Linked Cell 2 7" xfId="31571" xr:uid="{BFC13442-31C2-4A7D-938C-1E034B18AF95}"/>
    <cellStyle name="Linked Cell 2 8" xfId="31572" xr:uid="{C6D5D058-F875-4388-886A-803A8C798402}"/>
    <cellStyle name="Linked Cell 2 9" xfId="31564" xr:uid="{8826671E-5DE3-43A7-A08A-95DB0D30BC19}"/>
    <cellStyle name="Linked Cell 20" xfId="31573" xr:uid="{91319303-7DBF-487F-B91E-FB59D0B81330}"/>
    <cellStyle name="Linked Cell 20 2" xfId="31574" xr:uid="{1D344A83-7F9E-4A1E-9D5A-FD0F7FA92355}"/>
    <cellStyle name="Linked Cell 20 2 2" xfId="31575" xr:uid="{BC0C19C5-96A9-45D3-A299-D87E2B981E0F}"/>
    <cellStyle name="Linked Cell 20 3" xfId="31576" xr:uid="{F4E41464-AB80-4F50-881A-DB0C82ABB32E}"/>
    <cellStyle name="Linked Cell 20 4" xfId="31577" xr:uid="{1E951135-C1C0-4D58-B777-C4A3BFCE3ABF}"/>
    <cellStyle name="Linked Cell 20 5" xfId="31578" xr:uid="{0187D3FB-1DCE-4955-8D42-BAE5998547EC}"/>
    <cellStyle name="Linked Cell 20 6" xfId="31579" xr:uid="{156A0F1E-4464-4DD5-9641-2022F4ADAF74}"/>
    <cellStyle name="Linked Cell 20 7" xfId="31580" xr:uid="{E58110FA-C040-4756-ADD6-3772CD697492}"/>
    <cellStyle name="Linked Cell 21" xfId="31581" xr:uid="{7A09CFAC-0252-4B7D-98F8-07478A972387}"/>
    <cellStyle name="Linked Cell 21 2" xfId="31582" xr:uid="{7C37EC77-5678-4F51-B270-AD9900C274DE}"/>
    <cellStyle name="Linked Cell 21 2 2" xfId="31583" xr:uid="{5D26D3B0-3D9C-4181-A754-9FB898E548CD}"/>
    <cellStyle name="Linked Cell 21 3" xfId="31584" xr:uid="{D758E097-A712-4B76-9AF2-98C4D9B338A0}"/>
    <cellStyle name="Linked Cell 21 4" xfId="31585" xr:uid="{76D54824-9693-4C5F-8D83-60CF72C9D2B7}"/>
    <cellStyle name="Linked Cell 21 5" xfId="31586" xr:uid="{EE0667CF-28EF-49E9-82DE-C795059B5079}"/>
    <cellStyle name="Linked Cell 21 6" xfId="31587" xr:uid="{47B36B37-E767-4CA5-9963-B5181FD2B78C}"/>
    <cellStyle name="Linked Cell 21 7" xfId="31588" xr:uid="{709AD6A2-2F02-4D64-826B-9C6ED3B636B7}"/>
    <cellStyle name="Linked Cell 22" xfId="31589" xr:uid="{FB5F996E-C316-40DF-B041-1B09E63873B4}"/>
    <cellStyle name="Linked Cell 22 2" xfId="31590" xr:uid="{A7D69096-B63D-4E56-B4AC-21A985D0527B}"/>
    <cellStyle name="Linked Cell 22 2 2" xfId="31591" xr:uid="{2AA4699A-B0E3-4797-97EB-F01A5E4A2AE8}"/>
    <cellStyle name="Linked Cell 22 3" xfId="31592" xr:uid="{BEF0AAF8-ED02-450B-BF33-F73FD8D47BE6}"/>
    <cellStyle name="Linked Cell 22 4" xfId="31593" xr:uid="{C10CC79D-0406-4694-A359-78A9E9E5996E}"/>
    <cellStyle name="Linked Cell 22 5" xfId="31594" xr:uid="{7C21FEFC-ADD9-4068-87DE-64F411BD2CC4}"/>
    <cellStyle name="Linked Cell 22 6" xfId="31595" xr:uid="{28D64DF2-5667-41FC-914F-887F864367F8}"/>
    <cellStyle name="Linked Cell 22 7" xfId="31596" xr:uid="{10FFF366-4EDA-45FA-8403-C973A032CE64}"/>
    <cellStyle name="Linked Cell 23" xfId="31597" xr:uid="{58B9CB0E-D87A-4F12-9145-D47D3990D34C}"/>
    <cellStyle name="Linked Cell 23 2" xfId="31598" xr:uid="{59619EDE-C6B7-4FFD-9A1D-DA848BE84A22}"/>
    <cellStyle name="Linked Cell 23 2 2" xfId="31599" xr:uid="{2D34A048-0212-42A9-A017-91103778E991}"/>
    <cellStyle name="Linked Cell 23 3" xfId="31600" xr:uid="{3904C468-CF37-47CD-AD55-2602A05E2CF6}"/>
    <cellStyle name="Linked Cell 23 4" xfId="31601" xr:uid="{EF310D35-DBDE-4446-AD5B-45E7614BEA4C}"/>
    <cellStyle name="Linked Cell 23 5" xfId="31602" xr:uid="{9270D97C-D907-4EF7-95E6-13125FD28E44}"/>
    <cellStyle name="Linked Cell 23 6" xfId="31603" xr:uid="{C5D341B9-BB9E-49D7-A2E4-C5C22977F937}"/>
    <cellStyle name="Linked Cell 23 7" xfId="31604" xr:uid="{DA540829-3EE1-4554-8E6A-A5547E7D11E9}"/>
    <cellStyle name="Linked Cell 24" xfId="31605" xr:uid="{2B9075CC-7F9D-424E-88CF-8B84A33C1917}"/>
    <cellStyle name="Linked Cell 24 2" xfId="31606" xr:uid="{FF0956C8-88FB-4288-A638-4146C7BF8449}"/>
    <cellStyle name="Linked Cell 24 2 2" xfId="31607" xr:uid="{BC80D368-A797-4429-A156-F009F2316705}"/>
    <cellStyle name="Linked Cell 24 3" xfId="31608" xr:uid="{BDD16551-0F08-476C-88DC-88CB29796BE8}"/>
    <cellStyle name="Linked Cell 24 4" xfId="31609" xr:uid="{D1FDB9BF-4E24-4FFB-99DC-E0B92EF656BC}"/>
    <cellStyle name="Linked Cell 24 5" xfId="31610" xr:uid="{CEF6DB02-4E21-4712-B61F-0F4C088E8CED}"/>
    <cellStyle name="Linked Cell 24 6" xfId="31611" xr:uid="{449C018E-0CF2-4A85-B961-707D46FA6914}"/>
    <cellStyle name="Linked Cell 24 7" xfId="31612" xr:uid="{E61FC821-50D3-4FEE-BD23-6B28C90923FA}"/>
    <cellStyle name="Linked Cell 25" xfId="31613" xr:uid="{BBE50740-3F35-4143-AB12-65519CAF02C9}"/>
    <cellStyle name="Linked Cell 25 2" xfId="31614" xr:uid="{F1447EDA-164C-4BAF-A75F-39BB3ACD32ED}"/>
    <cellStyle name="Linked Cell 25 2 2" xfId="31615" xr:uid="{6B4E4AEF-026B-42A5-B373-5917F495D36E}"/>
    <cellStyle name="Linked Cell 25 3" xfId="31616" xr:uid="{6AC2289D-0F80-4F4E-A5B7-6B43312733DA}"/>
    <cellStyle name="Linked Cell 25 4" xfId="31617" xr:uid="{A4AFB310-35DD-43C9-9C3C-D2B59F2C2AA4}"/>
    <cellStyle name="Linked Cell 25 5" xfId="31618" xr:uid="{39E71A9E-1D3C-4C7F-BD5F-82F698D20D08}"/>
    <cellStyle name="Linked Cell 25 6" xfId="31619" xr:uid="{F2CF86DF-E83A-4DA1-9B16-197442123184}"/>
    <cellStyle name="Linked Cell 25 7" xfId="31620" xr:uid="{949BAA10-7DCB-4742-AD80-FF6DE1DA8710}"/>
    <cellStyle name="Linked Cell 26" xfId="31621" xr:uid="{D10625CD-522D-4336-9934-BC59CF52734E}"/>
    <cellStyle name="Linked Cell 26 2" xfId="31622" xr:uid="{6AA962C5-74F6-4E8C-8C74-F15FE300F914}"/>
    <cellStyle name="Linked Cell 26 2 2" xfId="31623" xr:uid="{423995B5-8328-4443-84A2-C897923849A7}"/>
    <cellStyle name="Linked Cell 26 3" xfId="31624" xr:uid="{50EDFFA3-67F5-4FBC-B455-119B3BB8BDA0}"/>
    <cellStyle name="Linked Cell 26 4" xfId="31625" xr:uid="{413C8635-FD34-426B-9D48-9F763EA4DC9F}"/>
    <cellStyle name="Linked Cell 26 5" xfId="31626" xr:uid="{A5FE5156-5CFF-4841-90F7-253704CEC223}"/>
    <cellStyle name="Linked Cell 26 6" xfId="31627" xr:uid="{37A56696-2902-402F-8473-BB2A2A3FF16A}"/>
    <cellStyle name="Linked Cell 26 7" xfId="31628" xr:uid="{2528058E-ED25-4256-A2B4-398D7B8CD7D1}"/>
    <cellStyle name="Linked Cell 27" xfId="31629" xr:uid="{0C1D5041-8A70-46BB-A4B9-29558AF47802}"/>
    <cellStyle name="Linked Cell 27 2" xfId="31630" xr:uid="{E5B8FDB3-8C81-46A0-A476-EA57730CA4C0}"/>
    <cellStyle name="Linked Cell 27 2 2" xfId="31631" xr:uid="{06C6A69F-C477-41F8-8B0F-707FA5E52350}"/>
    <cellStyle name="Linked Cell 27 3" xfId="31632" xr:uid="{2B641DD0-4AFF-4351-BC91-C528FCBA6FCA}"/>
    <cellStyle name="Linked Cell 27 4" xfId="31633" xr:uid="{9E1D347F-9F64-4072-A1D8-AF1812B854B0}"/>
    <cellStyle name="Linked Cell 27 5" xfId="31634" xr:uid="{A47E3EFE-1165-4C6D-9F28-EB63FB25F39F}"/>
    <cellStyle name="Linked Cell 27 6" xfId="31635" xr:uid="{924484DB-14AC-49C2-BE71-96E871ECB8DA}"/>
    <cellStyle name="Linked Cell 27 7" xfId="31636" xr:uid="{404BD5B9-9F35-4512-B6C1-0CDB1BD3BA68}"/>
    <cellStyle name="Linked Cell 28" xfId="31637" xr:uid="{8432FE3D-8249-46C4-8919-C0C91D8FB3EF}"/>
    <cellStyle name="Linked Cell 28 2" xfId="31638" xr:uid="{520A8E7F-4282-4661-8FE6-35724488C459}"/>
    <cellStyle name="Linked Cell 28 2 2" xfId="31639" xr:uid="{536A5749-A92E-4D5F-AEE9-0BB8CBDCA469}"/>
    <cellStyle name="Linked Cell 28 3" xfId="31640" xr:uid="{B8D499DD-B7D6-43D4-8DC2-50506975B71C}"/>
    <cellStyle name="Linked Cell 28 4" xfId="31641" xr:uid="{CE96407D-6ECE-4498-931B-170EBD1607E1}"/>
    <cellStyle name="Linked Cell 28 5" xfId="31642" xr:uid="{110B3773-227E-4928-A1CB-4C49F8A2CA6E}"/>
    <cellStyle name="Linked Cell 28 6" xfId="31643" xr:uid="{630859E1-B306-4FB1-85DB-06402B341A8D}"/>
    <cellStyle name="Linked Cell 28 7" xfId="31644" xr:uid="{CE0FA99F-0264-48BC-859F-1D33F5C853CA}"/>
    <cellStyle name="Linked Cell 29" xfId="31645" xr:uid="{6EE2B750-2E5C-4391-AFC3-AD51674291C4}"/>
    <cellStyle name="Linked Cell 29 2" xfId="31646" xr:uid="{2144F95C-CC16-4701-8179-83C3A11D991F}"/>
    <cellStyle name="Linked Cell 29 2 2" xfId="31647" xr:uid="{7076FA74-C573-41BE-80EF-6A9770675329}"/>
    <cellStyle name="Linked Cell 29 3" xfId="31648" xr:uid="{32A23B92-F73C-4FA3-AC06-EC608AA4A0DD}"/>
    <cellStyle name="Linked Cell 29 4" xfId="31649" xr:uid="{5FB99A4F-ECA3-46D2-A16E-6176DD3D287D}"/>
    <cellStyle name="Linked Cell 29 5" xfId="31650" xr:uid="{90F5EEB0-A970-40D6-B5AB-94B29CFD4D55}"/>
    <cellStyle name="Linked Cell 29 6" xfId="31651" xr:uid="{50200A38-022C-42D6-8F77-2A694A57C208}"/>
    <cellStyle name="Linked Cell 29 7" xfId="31652" xr:uid="{38A3CD2C-C166-4827-BBDC-B4EA33F22FAA}"/>
    <cellStyle name="Linked Cell 3" xfId="401" xr:uid="{805F9B20-7DEF-46B4-B592-5FB387509CD4}"/>
    <cellStyle name="Linked Cell 3 2" xfId="31654" xr:uid="{8820ED37-8A39-4E0A-985E-F0EE32DDBD9E}"/>
    <cellStyle name="Linked Cell 3 2 2" xfId="31655" xr:uid="{8DDFC2AD-9710-49E3-8DCC-905959495083}"/>
    <cellStyle name="Linked Cell 3 3" xfId="31656" xr:uid="{B6946534-6F8B-4098-AA4D-799ADEED78EF}"/>
    <cellStyle name="Linked Cell 3 4" xfId="31657" xr:uid="{44858C21-39F7-424B-8778-A9C016468A78}"/>
    <cellStyle name="Linked Cell 3 5" xfId="31658" xr:uid="{C20AC87C-290C-4D6D-880A-B0AF5E50191D}"/>
    <cellStyle name="Linked Cell 3 6" xfId="31659" xr:uid="{32D54C26-D285-4125-A127-83922DE96B7A}"/>
    <cellStyle name="Linked Cell 3 7" xfId="31660" xr:uid="{AB8C068A-F741-478A-8A01-D05058706E42}"/>
    <cellStyle name="Linked Cell 3 8" xfId="31653" xr:uid="{B562461A-F44A-49C6-8E18-254F9DB33338}"/>
    <cellStyle name="Linked Cell 30" xfId="31661" xr:uid="{EB3D58A1-7669-4391-86BA-4173E6FD7AFD}"/>
    <cellStyle name="Linked Cell 30 2" xfId="31662" xr:uid="{8379CD40-41B1-4D19-9432-75F3691198FC}"/>
    <cellStyle name="Linked Cell 30 2 2" xfId="31663" xr:uid="{89DCB72D-4A7C-4ACF-A645-464980DC7E1E}"/>
    <cellStyle name="Linked Cell 30 3" xfId="31664" xr:uid="{EB15CA4B-6A9C-4D89-B4DC-65C7D97BC060}"/>
    <cellStyle name="Linked Cell 30 4" xfId="31665" xr:uid="{7DB570F0-BA0E-4F96-A05B-72E545DB6480}"/>
    <cellStyle name="Linked Cell 30 5" xfId="31666" xr:uid="{250B56F3-0A75-4B4C-9538-D22D156C58E6}"/>
    <cellStyle name="Linked Cell 30 6" xfId="31667" xr:uid="{28CF9BAB-0148-433B-8EC6-A89DBEBFE523}"/>
    <cellStyle name="Linked Cell 30 7" xfId="31668" xr:uid="{058FCF9C-DF61-42C4-AC3B-715C0F685271}"/>
    <cellStyle name="Linked Cell 31" xfId="31669" xr:uid="{4D5EE95A-95A6-4872-BFA7-7E3CE31C3C1A}"/>
    <cellStyle name="Linked Cell 31 2" xfId="31670" xr:uid="{445232A5-7D07-4EC5-9B28-11B29C5EE35E}"/>
    <cellStyle name="Linked Cell 31 2 2" xfId="31671" xr:uid="{60DEA2C5-D90F-4BDA-B4D1-A0A3D2C1986F}"/>
    <cellStyle name="Linked Cell 31 3" xfId="31672" xr:uid="{49A4A817-B86F-46C7-B13B-04C5A19A6666}"/>
    <cellStyle name="Linked Cell 31 4" xfId="31673" xr:uid="{51B3A385-6F6B-4EF8-8D5E-D5542AD1C0A4}"/>
    <cellStyle name="Linked Cell 31 5" xfId="31674" xr:uid="{0010A34C-5DFE-4DC9-BA3C-46429BDFE59C}"/>
    <cellStyle name="Linked Cell 31 6" xfId="31675" xr:uid="{913B435E-F692-44B2-9C34-7D7B40B916F7}"/>
    <cellStyle name="Linked Cell 31 7" xfId="31676" xr:uid="{AB1F7E73-80A8-43BF-8F55-93015EAAB2F3}"/>
    <cellStyle name="Linked Cell 32" xfId="31677" xr:uid="{66CBB517-2A38-43B5-A18E-D91183407523}"/>
    <cellStyle name="Linked Cell 32 2" xfId="31678" xr:uid="{903AE07A-401A-4875-847A-6FB7AE5CF163}"/>
    <cellStyle name="Linked Cell 32 2 2" xfId="31679" xr:uid="{A9B1C296-219E-43FB-A83C-42C0E94C169A}"/>
    <cellStyle name="Linked Cell 32 3" xfId="31680" xr:uid="{BD258D02-D7F2-4C4F-AE26-DB72BF6617CA}"/>
    <cellStyle name="Linked Cell 32 4" xfId="31681" xr:uid="{E957C1EE-2321-437D-8937-96953EF02EA4}"/>
    <cellStyle name="Linked Cell 32 5" xfId="31682" xr:uid="{63ED431E-F288-4680-A99C-E74F0EA8798B}"/>
    <cellStyle name="Linked Cell 32 6" xfId="31683" xr:uid="{1E9FFD8B-0BEB-4474-83BA-41C16AE653FB}"/>
    <cellStyle name="Linked Cell 32 7" xfId="31684" xr:uid="{EAC9852A-1C5B-482F-9DAC-5021A5715B34}"/>
    <cellStyle name="Linked Cell 33" xfId="31685" xr:uid="{5B5CDCD3-8805-476E-B37F-246BD6D72D82}"/>
    <cellStyle name="Linked Cell 33 2" xfId="31686" xr:uid="{9762FD2D-8710-4A66-8195-9B81F1145232}"/>
    <cellStyle name="Linked Cell 33 2 2" xfId="31687" xr:uid="{2C6B0ED5-FAC2-454B-8B92-6F685FB30928}"/>
    <cellStyle name="Linked Cell 33 3" xfId="31688" xr:uid="{BBCC32C1-5885-4B44-A719-F6F81FA90339}"/>
    <cellStyle name="Linked Cell 33 4" xfId="31689" xr:uid="{27EB98FF-A90F-43C2-8B61-B9BD78406D51}"/>
    <cellStyle name="Linked Cell 33 5" xfId="31690" xr:uid="{7ADBB5BE-EA51-4667-9914-3B18C1D16551}"/>
    <cellStyle name="Linked Cell 33 6" xfId="31691" xr:uid="{7FFEDD96-D507-4F4C-8FB7-33413EFC85E9}"/>
    <cellStyle name="Linked Cell 33 7" xfId="31692" xr:uid="{3A078D87-D5E4-4748-B652-26DA6AFA128B}"/>
    <cellStyle name="Linked Cell 34" xfId="31693" xr:uid="{0ED0B966-E163-4519-9A94-1C0365033F9A}"/>
    <cellStyle name="Linked Cell 34 2" xfId="31694" xr:uid="{8762D404-4ABD-4439-A3AE-3D83E27E9C7E}"/>
    <cellStyle name="Linked Cell 34 2 2" xfId="31695" xr:uid="{B7960014-57FB-482C-8A8C-BB68A46DF08E}"/>
    <cellStyle name="Linked Cell 34 3" xfId="31696" xr:uid="{974EB02B-33B0-453D-A3BF-BFACE3B24663}"/>
    <cellStyle name="Linked Cell 34 4" xfId="31697" xr:uid="{57C698CF-20F3-4609-BA6D-8924B42B0454}"/>
    <cellStyle name="Linked Cell 34 5" xfId="31698" xr:uid="{71F09662-6422-4535-862D-59372495753B}"/>
    <cellStyle name="Linked Cell 34 6" xfId="31699" xr:uid="{F11E6E0F-691F-42E1-9BB2-05CF1834C9D4}"/>
    <cellStyle name="Linked Cell 34 7" xfId="31700" xr:uid="{988B4ABE-D694-4511-85BF-5E5736D6A364}"/>
    <cellStyle name="Linked Cell 35" xfId="31701" xr:uid="{0257622B-5A1A-4624-ABC0-BFA2AD225AC5}"/>
    <cellStyle name="Linked Cell 35 2" xfId="31702" xr:uid="{266E13C3-83D1-424C-A839-73674334B2A3}"/>
    <cellStyle name="Linked Cell 35 2 2" xfId="31703" xr:uid="{CEA4A8E7-9312-48EE-9772-58E46EF93537}"/>
    <cellStyle name="Linked Cell 35 3" xfId="31704" xr:uid="{3823AAF0-66D7-4309-866D-2D42011C108E}"/>
    <cellStyle name="Linked Cell 35 4" xfId="31705" xr:uid="{41843D59-6FB2-46DF-AFB4-DA39CDFE5879}"/>
    <cellStyle name="Linked Cell 35 5" xfId="31706" xr:uid="{D2AB686A-EEC5-4899-B4F7-155E3172718A}"/>
    <cellStyle name="Linked Cell 35 6" xfId="31707" xr:uid="{AE90056D-94B0-4E2F-A274-6DE6B4DFDC05}"/>
    <cellStyle name="Linked Cell 35 7" xfId="31708" xr:uid="{171D8522-F295-4B8D-BC4E-D6A072F25B72}"/>
    <cellStyle name="Linked Cell 36" xfId="31709" xr:uid="{E981CE8E-1F3C-43D3-AAA6-279E923C37FB}"/>
    <cellStyle name="Linked Cell 36 2" xfId="31710" xr:uid="{0F071E32-0D84-4511-A1A2-A311F76C966D}"/>
    <cellStyle name="Linked Cell 36 2 2" xfId="31711" xr:uid="{84ECEAF0-EB35-4E44-8C0F-EDC27085CDE9}"/>
    <cellStyle name="Linked Cell 36 3" xfId="31712" xr:uid="{65DAFE0C-65F5-4E33-B395-2EF99707C525}"/>
    <cellStyle name="Linked Cell 36 4" xfId="31713" xr:uid="{30E06273-141E-4D19-B0B8-52A2163F4035}"/>
    <cellStyle name="Linked Cell 36 5" xfId="31714" xr:uid="{EA597E19-9F76-4AF4-A769-329229CD804F}"/>
    <cellStyle name="Linked Cell 36 6" xfId="31715" xr:uid="{50BD5F15-CA8F-40F4-9965-7F57C452F6A0}"/>
    <cellStyle name="Linked Cell 36 7" xfId="31716" xr:uid="{2EEEE3BB-EDED-40D2-8DB7-FF6B31D0658D}"/>
    <cellStyle name="Linked Cell 37" xfId="31717" xr:uid="{9266EAE7-95CD-4F12-A648-92E9B4175228}"/>
    <cellStyle name="Linked Cell 37 2" xfId="31718" xr:uid="{4F6E0292-6245-4CDC-BD7F-187B752E949B}"/>
    <cellStyle name="Linked Cell 37 2 2" xfId="31719" xr:uid="{8129A571-762A-4417-B80E-236D32A9EF21}"/>
    <cellStyle name="Linked Cell 37 3" xfId="31720" xr:uid="{A2746D52-C7AB-455D-A728-E2B6FC738D49}"/>
    <cellStyle name="Linked Cell 37 4" xfId="31721" xr:uid="{44D1A67A-7F91-42A8-A785-40B114202166}"/>
    <cellStyle name="Linked Cell 37 5" xfId="31722" xr:uid="{D48E6E44-F59D-4A13-90DB-49849D3F683F}"/>
    <cellStyle name="Linked Cell 37 6" xfId="31723" xr:uid="{2220B6B6-860F-4F76-B15B-1C3A3DE4DEDD}"/>
    <cellStyle name="Linked Cell 37 7" xfId="31724" xr:uid="{70417EBA-115C-4C95-9B89-AA6623E89D5B}"/>
    <cellStyle name="Linked Cell 38" xfId="31725" xr:uid="{7EEEB434-527A-4436-B140-7C3CAD96BFDC}"/>
    <cellStyle name="Linked Cell 38 2" xfId="31726" xr:uid="{6EDA561E-1191-4E2D-925F-D54CD7E93A5E}"/>
    <cellStyle name="Linked Cell 38 2 2" xfId="31727" xr:uid="{ADEB6D64-5D82-4082-9B76-4B0C85C2996D}"/>
    <cellStyle name="Linked Cell 38 3" xfId="31728" xr:uid="{1242243E-7ADA-4473-9FF1-6CDC0C38676C}"/>
    <cellStyle name="Linked Cell 38 4" xfId="31729" xr:uid="{442F6AA9-C9A3-4485-B8CE-B96E049A3C1C}"/>
    <cellStyle name="Linked Cell 38 5" xfId="31730" xr:uid="{0959183D-01C3-4172-9510-1256B8BDA498}"/>
    <cellStyle name="Linked Cell 38 6" xfId="31731" xr:uid="{C785F4FA-FAD8-420E-828A-AEA3C35E1D74}"/>
    <cellStyle name="Linked Cell 38 7" xfId="31732" xr:uid="{0195BA63-38DB-4696-849D-BC1DA114AEEC}"/>
    <cellStyle name="Linked Cell 39" xfId="31733" xr:uid="{9B06629C-E4D7-4B8E-B553-CDD81F15AEEE}"/>
    <cellStyle name="Linked Cell 39 2" xfId="31734" xr:uid="{64F7EC6F-AB8D-4553-A307-729BBDBA8DBC}"/>
    <cellStyle name="Linked Cell 39 2 2" xfId="31735" xr:uid="{FD9AC998-DFE0-44D7-982E-5BBCC468352D}"/>
    <cellStyle name="Linked Cell 39 3" xfId="31736" xr:uid="{8C3A32CF-9E4B-4AD9-B652-A689F92C80A5}"/>
    <cellStyle name="Linked Cell 39 4" xfId="31737" xr:uid="{647F0AD4-A34F-46AB-8411-D29F1737CE5A}"/>
    <cellStyle name="Linked Cell 39 5" xfId="31738" xr:uid="{52E14DB7-9423-46B8-A569-1549C611DBC6}"/>
    <cellStyle name="Linked Cell 39 6" xfId="31739" xr:uid="{59153F15-0964-432F-9420-304A533AC68F}"/>
    <cellStyle name="Linked Cell 39 7" xfId="31740" xr:uid="{D51AAA3E-675F-47EA-B52F-C6E3AC05C2D2}"/>
    <cellStyle name="Linked Cell 4" xfId="402" xr:uid="{F20FE57F-99B1-48CD-AB56-73E984F95C4F}"/>
    <cellStyle name="Linked Cell 4 2" xfId="31742" xr:uid="{EA2B0896-97F0-481E-AFCF-6D38648FA845}"/>
    <cellStyle name="Linked Cell 4 2 2" xfId="31743" xr:uid="{5FFA71EB-AD08-41FA-A572-B1E320814CAA}"/>
    <cellStyle name="Linked Cell 4 3" xfId="31744" xr:uid="{8D1E06BF-1F64-4357-A39A-3B9562B32A21}"/>
    <cellStyle name="Linked Cell 4 4" xfId="31745" xr:uid="{BFA161FC-C29E-4AE9-ADAF-C14835ECE3A2}"/>
    <cellStyle name="Linked Cell 4 5" xfId="31746" xr:uid="{973BA2B7-83B0-49EB-B2D4-6A9DA0E3961B}"/>
    <cellStyle name="Linked Cell 4 6" xfId="31747" xr:uid="{9F246B32-F75A-4F4A-8468-3360335079D2}"/>
    <cellStyle name="Linked Cell 4 7" xfId="31748" xr:uid="{F163262C-DB4D-4EE0-994D-39E2DC6EAA15}"/>
    <cellStyle name="Linked Cell 4 8" xfId="31741" xr:uid="{46028FBE-EFFD-4D38-BA42-7FEF270EEC71}"/>
    <cellStyle name="Linked Cell 40" xfId="31749" xr:uid="{9F757A36-CD8C-472B-8DAA-045BCF9E66FC}"/>
    <cellStyle name="Linked Cell 40 2" xfId="31750" xr:uid="{AE32CE8B-51C4-4581-AF31-FBA06E1D6FEC}"/>
    <cellStyle name="Linked Cell 40 2 2" xfId="31751" xr:uid="{C3A02BC1-9AF8-453D-AEA6-447E4985E84F}"/>
    <cellStyle name="Linked Cell 40 3" xfId="31752" xr:uid="{76F688E2-0E39-40CE-BB04-0319AB9737F3}"/>
    <cellStyle name="Linked Cell 40 4" xfId="31753" xr:uid="{ABE403FD-B9A7-48D5-B409-480A027B5C7B}"/>
    <cellStyle name="Linked Cell 40 5" xfId="31754" xr:uid="{A1839975-19BE-4BD7-A78A-7C16244BD711}"/>
    <cellStyle name="Linked Cell 40 6" xfId="31755" xr:uid="{A2B92BEE-4B29-4476-BC1B-B9E62501A284}"/>
    <cellStyle name="Linked Cell 40 7" xfId="31756" xr:uid="{3C5FD08D-275B-42A6-9745-9440DB606C4A}"/>
    <cellStyle name="Linked Cell 41" xfId="31757" xr:uid="{6764F6B8-B92F-467F-BC96-585F77732F20}"/>
    <cellStyle name="Linked Cell 41 2" xfId="31758" xr:uid="{CFAE914E-797A-45DE-82F6-AF5520767AF8}"/>
    <cellStyle name="Linked Cell 41 2 2" xfId="31759" xr:uid="{CA75A36C-2710-4F6F-B14A-B0104CA4AA92}"/>
    <cellStyle name="Linked Cell 41 3" xfId="31760" xr:uid="{822E90A5-AD9A-413D-9373-557466141B2C}"/>
    <cellStyle name="Linked Cell 41 4" xfId="31761" xr:uid="{2ABF5545-AFC9-4E53-B466-80E58AACAFDB}"/>
    <cellStyle name="Linked Cell 41 5" xfId="31762" xr:uid="{E47218CF-0850-40AE-8A6C-DCAD05EC8817}"/>
    <cellStyle name="Linked Cell 41 6" xfId="31763" xr:uid="{D2545334-429A-4466-A1A9-FD35072BC483}"/>
    <cellStyle name="Linked Cell 41 7" xfId="31764" xr:uid="{A9EA15BE-76C7-4D29-B986-76C8D7D1641F}"/>
    <cellStyle name="Linked Cell 42" xfId="31765" xr:uid="{293C4DE7-C553-4340-8E4E-04DD885B8094}"/>
    <cellStyle name="Linked Cell 42 2" xfId="31766" xr:uid="{63AE184D-2574-414B-8BC1-0F2AACB39B8F}"/>
    <cellStyle name="Linked Cell 42 2 2" xfId="31767" xr:uid="{B43BE388-B56E-4856-BA48-F893B81AE07E}"/>
    <cellStyle name="Linked Cell 42 3" xfId="31768" xr:uid="{EADFD0E6-62C4-43E2-BE8A-FB6E6858DCAB}"/>
    <cellStyle name="Linked Cell 42 4" xfId="31769" xr:uid="{4A22907C-8D63-44EF-8107-3DA4941B5169}"/>
    <cellStyle name="Linked Cell 42 5" xfId="31770" xr:uid="{E37DE587-812B-47CC-AB29-45C751076B7F}"/>
    <cellStyle name="Linked Cell 42 6" xfId="31771" xr:uid="{26D1DA3A-D3DB-4338-826F-B182A98757F4}"/>
    <cellStyle name="Linked Cell 42 7" xfId="31772" xr:uid="{6464FE7F-A742-419A-8E12-0799EECC816A}"/>
    <cellStyle name="Linked Cell 43" xfId="31773" xr:uid="{8EF3CCDD-33FF-49A2-B959-7EEFE5E6B277}"/>
    <cellStyle name="Linked Cell 43 2" xfId="31774" xr:uid="{41676BBF-DD03-4C86-A530-BCA9E1B815D7}"/>
    <cellStyle name="Linked Cell 43 2 2" xfId="31775" xr:uid="{EB8532B7-1C9C-4BC3-AA40-677213B93371}"/>
    <cellStyle name="Linked Cell 43 3" xfId="31776" xr:uid="{C394EAE1-AA42-46B5-8F36-0C61B4839D17}"/>
    <cellStyle name="Linked Cell 43 4" xfId="31777" xr:uid="{06AA07CB-5078-41FD-8B13-C5727F914F6F}"/>
    <cellStyle name="Linked Cell 43 5" xfId="31778" xr:uid="{DC1E340E-168C-4241-9AA0-2FA86780E00A}"/>
    <cellStyle name="Linked Cell 43 6" xfId="31779" xr:uid="{869E8955-5D56-45E5-B605-96B5BB31D586}"/>
    <cellStyle name="Linked Cell 43 7" xfId="31780" xr:uid="{130A8F20-3F24-45CF-B6D3-A1DB8B44B911}"/>
    <cellStyle name="Linked Cell 44" xfId="31781" xr:uid="{43AA768C-9E68-439F-99F1-E2510FF66AA1}"/>
    <cellStyle name="Linked Cell 44 2" xfId="31782" xr:uid="{E906B545-24BE-4A7F-9528-580BB31AB4F3}"/>
    <cellStyle name="Linked Cell 44 2 2" xfId="31783" xr:uid="{BCE1879A-F5BE-4FC0-AACA-1162192A571A}"/>
    <cellStyle name="Linked Cell 44 3" xfId="31784" xr:uid="{BBB681FE-387D-4874-B0D8-8DAD4468A779}"/>
    <cellStyle name="Linked Cell 44 4" xfId="31785" xr:uid="{5E9E8356-A994-4763-A105-05651197750D}"/>
    <cellStyle name="Linked Cell 44 5" xfId="31786" xr:uid="{703D0B7D-AC2F-4F6F-B805-261C05A12F97}"/>
    <cellStyle name="Linked Cell 44 6" xfId="31787" xr:uid="{9A826F2E-0915-4C43-B149-DDFDE7B4F968}"/>
    <cellStyle name="Linked Cell 44 7" xfId="31788" xr:uid="{719F6790-3E7F-47E7-96AC-CE0FF44E769B}"/>
    <cellStyle name="Linked Cell 45" xfId="31789" xr:uid="{3E396B90-4541-4169-BD64-9348CF1BC791}"/>
    <cellStyle name="Linked Cell 45 2" xfId="31790" xr:uid="{095BC8A5-C4B0-4FCA-BCEF-6065C92E82B2}"/>
    <cellStyle name="Linked Cell 45 2 2" xfId="31791" xr:uid="{CC8EC575-65F0-4F6B-9A45-91244DBC744C}"/>
    <cellStyle name="Linked Cell 45 3" xfId="31792" xr:uid="{1CA7BB1F-5B47-44D4-B30B-13D407191E80}"/>
    <cellStyle name="Linked Cell 45 4" xfId="31793" xr:uid="{E4BF4604-90A7-46AC-BD6A-7F9DB9C58B37}"/>
    <cellStyle name="Linked Cell 45 5" xfId="31794" xr:uid="{D95A2E14-9148-4DFC-B908-CE4805451DB2}"/>
    <cellStyle name="Linked Cell 45 6" xfId="31795" xr:uid="{00846489-37E4-4642-86D6-4446D8622C8A}"/>
    <cellStyle name="Linked Cell 45 7" xfId="31796" xr:uid="{A96F1EC6-6223-4FF4-9467-1D95DFF5529D}"/>
    <cellStyle name="Linked Cell 46" xfId="31797" xr:uid="{0228E6AE-893F-46D0-B8FD-58321115241F}"/>
    <cellStyle name="Linked Cell 46 2" xfId="31798" xr:uid="{C9512917-6FA8-4ED7-94D1-32B43D7368DC}"/>
    <cellStyle name="Linked Cell 46 2 2" xfId="31799" xr:uid="{80CDF3CD-DF8A-407D-9FDA-B2750A4D6CE9}"/>
    <cellStyle name="Linked Cell 46 3" xfId="31800" xr:uid="{333FE3DA-89BF-4C5E-BE13-60E59BDE703E}"/>
    <cellStyle name="Linked Cell 46 4" xfId="31801" xr:uid="{23439954-0B94-4FD7-91C4-C6FC6BA56C5F}"/>
    <cellStyle name="Linked Cell 46 5" xfId="31802" xr:uid="{CFBB3AD3-ADD8-427C-98D6-910B69E6158D}"/>
    <cellStyle name="Linked Cell 46 6" xfId="31803" xr:uid="{3EABDABE-D8EE-42C1-A579-1EAFBEDB116D}"/>
    <cellStyle name="Linked Cell 46 7" xfId="31804" xr:uid="{11096F0F-E16F-4686-9E17-5D2B60342625}"/>
    <cellStyle name="Linked Cell 47" xfId="31805" xr:uid="{C3843A3E-D61F-4093-AB69-D21E356C9DBF}"/>
    <cellStyle name="Linked Cell 47 2" xfId="31806" xr:uid="{E365371C-4362-479E-A1E9-139C131BB85B}"/>
    <cellStyle name="Linked Cell 47 2 2" xfId="31807" xr:uid="{6F1EC2AE-4501-4E55-82DD-5E7161A4BB78}"/>
    <cellStyle name="Linked Cell 47 3" xfId="31808" xr:uid="{3715838F-3A11-445E-A106-32C6B0DFCB4F}"/>
    <cellStyle name="Linked Cell 47 4" xfId="31809" xr:uid="{5A844D94-5E81-450D-9D09-FA7432CCF60E}"/>
    <cellStyle name="Linked Cell 47 5" xfId="31810" xr:uid="{D7DF6961-37F1-4F4E-886C-75B54F72BDCA}"/>
    <cellStyle name="Linked Cell 47 6" xfId="31811" xr:uid="{3C196B00-0EA9-4F41-834F-CBE026DC13D0}"/>
    <cellStyle name="Linked Cell 47 7" xfId="31812" xr:uid="{43BC3793-6D4A-470A-A3B8-4540917676BC}"/>
    <cellStyle name="Linked Cell 48" xfId="31813" xr:uid="{F49218AF-83AD-468C-A513-0999D61F65AB}"/>
    <cellStyle name="Linked Cell 48 2" xfId="31814" xr:uid="{CF302AE9-29BF-47C3-A1FF-D9FCF15C43D4}"/>
    <cellStyle name="Linked Cell 48 2 2" xfId="31815" xr:uid="{468BD747-651A-4E67-AC98-ABF5AF42465B}"/>
    <cellStyle name="Linked Cell 48 3" xfId="31816" xr:uid="{66D6343D-7079-4C53-98AD-BD1310204277}"/>
    <cellStyle name="Linked Cell 48 4" xfId="31817" xr:uid="{E10F5144-F56D-4EDA-96B6-8F7F07AA4EC3}"/>
    <cellStyle name="Linked Cell 48 5" xfId="31818" xr:uid="{AF6420B0-68E8-44BA-B6E7-E7D787CEF6EE}"/>
    <cellStyle name="Linked Cell 48 6" xfId="31819" xr:uid="{823A8EE7-F9C4-48C4-920A-E8D0BC31881D}"/>
    <cellStyle name="Linked Cell 48 7" xfId="31820" xr:uid="{2FD67928-65BC-4217-8EEC-FB3EE8D5ABE0}"/>
    <cellStyle name="Linked Cell 49" xfId="31821" xr:uid="{6681F16B-283B-4F41-B4E6-0F46247C6CA3}"/>
    <cellStyle name="Linked Cell 49 2" xfId="31822" xr:uid="{B75C5B7B-2E0E-4CDE-B163-769CB75A7E47}"/>
    <cellStyle name="Linked Cell 49 2 2" xfId="31823" xr:uid="{312F7B31-2293-40CF-9026-EED350B16231}"/>
    <cellStyle name="Linked Cell 49 3" xfId="31824" xr:uid="{29C7C558-E375-4BD6-9047-72413F9A846A}"/>
    <cellStyle name="Linked Cell 49 4" xfId="31825" xr:uid="{96E0336B-E76A-4E13-97A6-04BFDB5D5472}"/>
    <cellStyle name="Linked Cell 49 5" xfId="31826" xr:uid="{66953130-7F5E-4407-89A2-55D8432F5AF6}"/>
    <cellStyle name="Linked Cell 49 6" xfId="31827" xr:uid="{70F641D1-1097-4D36-89D4-41561B2348B0}"/>
    <cellStyle name="Linked Cell 49 7" xfId="31828" xr:uid="{36539B8D-0528-4AEF-920E-14AE4D15A00C}"/>
    <cellStyle name="Linked Cell 5" xfId="31829" xr:uid="{5F1A382B-D3FE-4E28-96C7-01979AAF22E0}"/>
    <cellStyle name="Linked Cell 5 2" xfId="31830" xr:uid="{21711947-DD02-4EB1-B2DF-3F55AE81E3C2}"/>
    <cellStyle name="Linked Cell 5 2 2" xfId="31831" xr:uid="{E57523BA-8E71-40DE-B851-1F300BDB65F2}"/>
    <cellStyle name="Linked Cell 5 3" xfId="31832" xr:uid="{865834A8-EF18-46AC-B216-8A6F6C5A6CEF}"/>
    <cellStyle name="Linked Cell 5 4" xfId="31833" xr:uid="{FBA77CD6-EB53-4AA2-A982-8A4E4EAF6760}"/>
    <cellStyle name="Linked Cell 5 5" xfId="31834" xr:uid="{320991EF-DDBB-425B-99D3-C91601EF225D}"/>
    <cellStyle name="Linked Cell 5 6" xfId="31835" xr:uid="{DA9EF634-E097-4623-8E6C-86BF891FCC35}"/>
    <cellStyle name="Linked Cell 5 7" xfId="31836" xr:uid="{D00D9677-FF62-46E8-AA29-0C91687963E0}"/>
    <cellStyle name="Linked Cell 50" xfId="31837" xr:uid="{2A2AECC0-6E74-4C91-89BF-9EFC8C2EF0D3}"/>
    <cellStyle name="Linked Cell 50 2" xfId="31838" xr:uid="{BD2D301D-9AA2-47EB-8DD2-095886CF80F8}"/>
    <cellStyle name="Linked Cell 50 2 2" xfId="31839" xr:uid="{A9CE00ED-B0A7-46DB-863F-BB35C0506175}"/>
    <cellStyle name="Linked Cell 50 3" xfId="31840" xr:uid="{772ECA6D-7B45-44AB-B050-BF45FD70F256}"/>
    <cellStyle name="Linked Cell 50 4" xfId="31841" xr:uid="{5141BE0B-30A7-4106-9ACE-56B93DEEBB27}"/>
    <cellStyle name="Linked Cell 50 5" xfId="31842" xr:uid="{3EF234D5-EAE5-448A-80C1-3CE969C31EFB}"/>
    <cellStyle name="Linked Cell 50 6" xfId="31843" xr:uid="{14982BFE-F48E-41AA-89B1-F0EE3CC5322D}"/>
    <cellStyle name="Linked Cell 50 7" xfId="31844" xr:uid="{C81B0C77-E587-4CEB-8482-1EBCAB59C2A4}"/>
    <cellStyle name="Linked Cell 51" xfId="31845" xr:uid="{1F4B00E8-D220-4572-A152-E0BC64E43079}"/>
    <cellStyle name="Linked Cell 51 2" xfId="31846" xr:uid="{8DA70D1B-87A4-4ECF-BF40-EB2300A5F37F}"/>
    <cellStyle name="Linked Cell 51 2 2" xfId="31847" xr:uid="{8A33FC2B-BA4E-4D1B-9979-76DE709344D3}"/>
    <cellStyle name="Linked Cell 51 3" xfId="31848" xr:uid="{1C0A22A7-D0E1-4C2C-8404-7E033BD0388C}"/>
    <cellStyle name="Linked Cell 51 4" xfId="31849" xr:uid="{CA0C080D-9ABA-4020-BDC4-9B18B8B63393}"/>
    <cellStyle name="Linked Cell 51 5" xfId="31850" xr:uid="{4A4930BF-171F-4E64-9FCB-B9A7C103182C}"/>
    <cellStyle name="Linked Cell 51 6" xfId="31851" xr:uid="{5C92F962-7CC6-4DB0-97C8-1DEB467CF20E}"/>
    <cellStyle name="Linked Cell 51 7" xfId="31852" xr:uid="{317C4155-9F89-41FF-9DF2-63E84AF41018}"/>
    <cellStyle name="Linked Cell 52" xfId="31853" xr:uid="{3DF79B38-1164-4B99-987B-6BE44F919F00}"/>
    <cellStyle name="Linked Cell 52 2" xfId="31854" xr:uid="{88B1A0B2-F950-486E-B156-E7B45255BE7F}"/>
    <cellStyle name="Linked Cell 52 2 2" xfId="31855" xr:uid="{7CB79F41-143F-434D-8B5A-1D204AB99CDF}"/>
    <cellStyle name="Linked Cell 52 3" xfId="31856" xr:uid="{2A18A8EE-F262-44B1-9134-9FDE362D0B50}"/>
    <cellStyle name="Linked Cell 52 4" xfId="31857" xr:uid="{DDC53178-9D1D-4F97-B187-6A3C11A0FC10}"/>
    <cellStyle name="Linked Cell 52 5" xfId="31858" xr:uid="{0DCEEB3C-FE0C-403F-A9E8-5A9BC49067CD}"/>
    <cellStyle name="Linked Cell 52 6" xfId="31859" xr:uid="{515EC44B-F073-4E74-BEB5-D82E84265C36}"/>
    <cellStyle name="Linked Cell 52 7" xfId="31860" xr:uid="{C392CEBE-9284-483F-8940-6AB88FC8A43A}"/>
    <cellStyle name="Linked Cell 53" xfId="31861" xr:uid="{2AE07A47-4BB4-4877-8BBA-1D91ACDCD607}"/>
    <cellStyle name="Linked Cell 53 2" xfId="31862" xr:uid="{DD05ED1E-4777-4A8E-8BAE-E0AF8FA3076D}"/>
    <cellStyle name="Linked Cell 53 2 2" xfId="31863" xr:uid="{484C87A8-4318-40E6-A05A-4847B5329D28}"/>
    <cellStyle name="Linked Cell 53 3" xfId="31864" xr:uid="{B982E97F-0A62-4EBD-95AE-63788A94546C}"/>
    <cellStyle name="Linked Cell 53 4" xfId="31865" xr:uid="{85F76031-79C8-44C2-80D7-9F45ABA7425F}"/>
    <cellStyle name="Linked Cell 53 5" xfId="31866" xr:uid="{AD46A401-4DE0-468E-979B-66452D792543}"/>
    <cellStyle name="Linked Cell 53 6" xfId="31867" xr:uid="{8EFB81AA-E3CD-4ED4-88DB-975C0EC94026}"/>
    <cellStyle name="Linked Cell 53 7" xfId="31868" xr:uid="{17FF7AEF-2126-44EB-B7CA-0E60FC0B44ED}"/>
    <cellStyle name="Linked Cell 54" xfId="31869" xr:uid="{F82387F7-5707-444E-8335-C046BDCE7335}"/>
    <cellStyle name="Linked Cell 54 2" xfId="31870" xr:uid="{486ADDE7-7249-4EA7-9E88-2EC357135BEF}"/>
    <cellStyle name="Linked Cell 54 2 2" xfId="31871" xr:uid="{657C7377-36D2-403A-9D58-31B57DFDADF5}"/>
    <cellStyle name="Linked Cell 54 3" xfId="31872" xr:uid="{BBCB3E2B-9315-4DDC-BD8E-50B752FE564E}"/>
    <cellStyle name="Linked Cell 54 4" xfId="31873" xr:uid="{6A59AB2F-D9CC-45EA-B825-792E13EA0B85}"/>
    <cellStyle name="Linked Cell 54 5" xfId="31874" xr:uid="{1016789E-E90C-4523-9D84-FBAA158891B6}"/>
    <cellStyle name="Linked Cell 54 6" xfId="31875" xr:uid="{C623E4B8-C520-4C08-8200-2FFEA5B63683}"/>
    <cellStyle name="Linked Cell 54 7" xfId="31876" xr:uid="{E3C7A289-B245-4174-B858-B3ACE815934C}"/>
    <cellStyle name="Linked Cell 55" xfId="31877" xr:uid="{2B49503E-60A2-4177-8667-3C442C1028A5}"/>
    <cellStyle name="Linked Cell 55 2" xfId="31878" xr:uid="{5525EE63-C8F3-49B7-AA9C-2D0556DBE24C}"/>
    <cellStyle name="Linked Cell 55 3" xfId="31879" xr:uid="{C25FC63B-D1F1-4ACF-A471-A00904B36349}"/>
    <cellStyle name="Linked Cell 55 4" xfId="31880" xr:uid="{2987F1F6-75BC-48F9-9571-9F92A6CE87EF}"/>
    <cellStyle name="Linked Cell 55 5" xfId="31881" xr:uid="{06702FDE-0AE6-4B4D-860F-9F25D675FDFA}"/>
    <cellStyle name="Linked Cell 55 6" xfId="31882" xr:uid="{664A3E4F-3113-4E5F-B303-761E50FF5010}"/>
    <cellStyle name="Linked Cell 55 7" xfId="31883" xr:uid="{BB5DB383-CFC1-4278-95B8-7E822423A643}"/>
    <cellStyle name="Linked Cell 56" xfId="31884" xr:uid="{27460C66-5B83-45CE-B2D9-86709B00BBBA}"/>
    <cellStyle name="Linked Cell 56 2" xfId="31885" xr:uid="{B8C4C7AA-B512-4D61-9F60-DD010CB45D60}"/>
    <cellStyle name="Linked Cell 57" xfId="31886" xr:uid="{E29DDBBE-97BA-40A9-9C8C-E784A35C8270}"/>
    <cellStyle name="Linked Cell 58" xfId="31887" xr:uid="{0518E66B-6FD7-47BB-B6C4-5294CC5A2F40}"/>
    <cellStyle name="Linked Cell 59" xfId="31888" xr:uid="{D1D47384-11C8-4874-BB34-660F28F42C2D}"/>
    <cellStyle name="Linked Cell 6" xfId="31889" xr:uid="{F9B49204-0B4D-4907-8442-758CAD3EEB63}"/>
    <cellStyle name="Linked Cell 6 2" xfId="31890" xr:uid="{BA6990E4-B708-4876-93EC-5F89BE56AAFC}"/>
    <cellStyle name="Linked Cell 6 2 2" xfId="31891" xr:uid="{59FFC528-A4A4-4B16-AC2C-059359A232B6}"/>
    <cellStyle name="Linked Cell 6 3" xfId="31892" xr:uid="{A0A84D05-4262-4236-A5B0-46D2B252FC36}"/>
    <cellStyle name="Linked Cell 6 4" xfId="31893" xr:uid="{9F491960-7906-440D-B412-DA1AAAD22933}"/>
    <cellStyle name="Linked Cell 6 5" xfId="31894" xr:uid="{B7B0B7BF-8291-4697-A252-D489FFEAA562}"/>
    <cellStyle name="Linked Cell 6 6" xfId="31895" xr:uid="{6C3CE5F0-B8C9-4D0C-89EF-A93F975B1979}"/>
    <cellStyle name="Linked Cell 6 7" xfId="31896" xr:uid="{36362CB4-36F2-4660-BC26-109C1AFC7BA9}"/>
    <cellStyle name="Linked Cell 60" xfId="31897" xr:uid="{77913EF6-E756-4BD0-9E17-2546534C4515}"/>
    <cellStyle name="Linked Cell 61" xfId="31898" xr:uid="{25131E1C-54F8-44CA-B2C4-D076392DD008}"/>
    <cellStyle name="Linked Cell 62" xfId="31899" xr:uid="{E1AC01E3-3BB2-4206-B2A9-16EEEB12B825}"/>
    <cellStyle name="Linked Cell 62 2" xfId="31900" xr:uid="{945ABD96-A9E7-4FB5-8F91-DE423EA81E1C}"/>
    <cellStyle name="Linked Cell 62 3" xfId="31901" xr:uid="{7962E75D-9937-45C1-A7E7-60F8530EBF44}"/>
    <cellStyle name="Linked Cell 62 4" xfId="31902" xr:uid="{22FFA5D3-C88E-45D0-87C2-D48BFB9F52A3}"/>
    <cellStyle name="Linked Cell 62 5" xfId="31903" xr:uid="{2D0E5A43-2116-44B7-AA8A-107714C7E7CC}"/>
    <cellStyle name="Linked Cell 62 6" xfId="31904" xr:uid="{1422D79A-1AC1-4D4B-A923-0313866C32E1}"/>
    <cellStyle name="Linked Cell 63" xfId="31905" xr:uid="{7AD392A9-3A2A-42C5-9E3C-535B38642485}"/>
    <cellStyle name="Linked Cell 63 2" xfId="31906" xr:uid="{14082A82-ADF5-40BC-BAD9-160238D6B47F}"/>
    <cellStyle name="Linked Cell 63 3" xfId="31907" xr:uid="{86C943D5-7E9C-4354-B72E-73A96F2C6CEA}"/>
    <cellStyle name="Linked Cell 63 4" xfId="31908" xr:uid="{7FAD1B56-80A6-42A3-8BE3-362F5458E3D6}"/>
    <cellStyle name="Linked Cell 63 5" xfId="31909" xr:uid="{DC425B7F-146B-4569-B351-1F94DD45CC03}"/>
    <cellStyle name="Linked Cell 63 6" xfId="31910" xr:uid="{CACBA1BC-75A3-4925-8693-B13D9FE41C6C}"/>
    <cellStyle name="Linked Cell 64" xfId="31911" xr:uid="{D0637E64-31ED-462A-A117-B381A918B061}"/>
    <cellStyle name="Linked Cell 65" xfId="31912" xr:uid="{A4FC3FDD-93AC-43F3-B793-608896D51E01}"/>
    <cellStyle name="Linked Cell 66" xfId="31913" xr:uid="{82A4C330-FBA1-48DB-BBC5-BE54D24065C0}"/>
    <cellStyle name="Linked Cell 67" xfId="31914" xr:uid="{6DDFB6DA-C7C4-40BA-B723-ABFBEA6672B2}"/>
    <cellStyle name="Linked Cell 68" xfId="31915" xr:uid="{930596EE-B5AB-404F-B7A6-E4C06E269BC6}"/>
    <cellStyle name="Linked Cell 69" xfId="31916" xr:uid="{35987E77-33B3-4A1E-B30D-A084DB9F1FDB}"/>
    <cellStyle name="Linked Cell 7" xfId="31917" xr:uid="{F54338DD-2B09-4CAA-A5AD-C0276F0E5E2D}"/>
    <cellStyle name="Linked Cell 7 2" xfId="31918" xr:uid="{53C62417-FE62-4558-9CE7-443860374655}"/>
    <cellStyle name="Linked Cell 7 2 2" xfId="31919" xr:uid="{712E9D3F-6BDF-4A3B-BB6B-74E48E532464}"/>
    <cellStyle name="Linked Cell 7 3" xfId="31920" xr:uid="{64F02C27-1721-423B-9A8C-B4E731C50648}"/>
    <cellStyle name="Linked Cell 7 4" xfId="31921" xr:uid="{ADAEC13A-712D-4F18-AC98-6086AF07F51E}"/>
    <cellStyle name="Linked Cell 7 5" xfId="31922" xr:uid="{0899E480-1945-4C35-8FD6-052FEBA20F8D}"/>
    <cellStyle name="Linked Cell 7 6" xfId="31923" xr:uid="{4B14B9A8-C4E6-42C2-A4A5-962A41DBC14F}"/>
    <cellStyle name="Linked Cell 7 7" xfId="31924" xr:uid="{566FEAE0-7325-47FE-867E-67BAC14222FB}"/>
    <cellStyle name="Linked Cell 70" xfId="31925" xr:uid="{85BA9A89-18C5-4804-A214-FB9816D07DE2}"/>
    <cellStyle name="Linked Cell 71" xfId="31926" xr:uid="{96EEC23D-B5F7-4749-8587-E096F2715EEB}"/>
    <cellStyle name="Linked Cell 8" xfId="31927" xr:uid="{8ECE5614-5530-4F3A-BE86-E399783FEF3F}"/>
    <cellStyle name="Linked Cell 8 2" xfId="31928" xr:uid="{708117B9-E0CD-4B23-AF79-ADC5E5298ADF}"/>
    <cellStyle name="Linked Cell 8 2 2" xfId="31929" xr:uid="{67A46641-D959-4101-BC58-D6B231501CD3}"/>
    <cellStyle name="Linked Cell 8 3" xfId="31930" xr:uid="{E575CD26-6976-4DF2-91AF-0524ADD3CACD}"/>
    <cellStyle name="Linked Cell 8 4" xfId="31931" xr:uid="{D1E6470F-AE36-43CF-A2CA-AFBB6AFF70E2}"/>
    <cellStyle name="Linked Cell 8 5" xfId="31932" xr:uid="{41283C60-89B1-4F27-BDD5-438F19DB7701}"/>
    <cellStyle name="Linked Cell 8 6" xfId="31933" xr:uid="{9A0AEE13-5152-49A0-B4DC-3A6952531CB1}"/>
    <cellStyle name="Linked Cell 8 7" xfId="31934" xr:uid="{EDE29E00-CE79-43FF-B53D-F63681F9DBB2}"/>
    <cellStyle name="Linked Cell 9" xfId="31935" xr:uid="{BAE8ED94-BB2D-4097-ADA4-CCE8348E5584}"/>
    <cellStyle name="Linked Cell 9 2" xfId="31936" xr:uid="{9383898B-0E72-4ED4-9A3B-227169493555}"/>
    <cellStyle name="Linked Cell 9 2 2" xfId="31937" xr:uid="{7A3813AB-F259-4EE2-B66C-BF9CB7F09C8D}"/>
    <cellStyle name="Linked Cell 9 3" xfId="31938" xr:uid="{A078AF55-2288-4519-B65A-9F2097967222}"/>
    <cellStyle name="Linked Cell 9 4" xfId="31939" xr:uid="{6CB49A62-1EE2-4FF2-A4D9-61FFEBF140C4}"/>
    <cellStyle name="Linked Cell 9 5" xfId="31940" xr:uid="{9B52185C-703E-4444-9427-F92795CFF80A}"/>
    <cellStyle name="Linked Cell 9 6" xfId="31941" xr:uid="{8CB08013-A956-413E-BFD6-25B04CCDCE99}"/>
    <cellStyle name="Linked Cell 9 7" xfId="31942" xr:uid="{03A4B8B7-EE41-4226-BEAC-287065CD7462}"/>
    <cellStyle name="MainData" xfId="403" xr:uid="{18FCC081-6F0F-4DE4-85A0-54CDC448DAF1}"/>
    <cellStyle name="MainHead" xfId="1961" xr:uid="{91D162CE-E49F-459D-BF5A-FF6397F2B8D4}"/>
    <cellStyle name="MajorTotal" xfId="404" xr:uid="{11BF0C5B-5DBA-4B0F-9928-EC8891E737C8}"/>
    <cellStyle name="Miglia - Stile1" xfId="31943" xr:uid="{3369558A-FF7D-448E-8A0F-A85BE19B996D}"/>
    <cellStyle name="Miglia - Stile2" xfId="31944" xr:uid="{42C0EFC0-7C58-42BC-A36F-E3E656526F3D}"/>
    <cellStyle name="Miglia - Stile2 2" xfId="31945" xr:uid="{C3A8C252-35AB-488C-AABB-F629BF527879}"/>
    <cellStyle name="Miglia - Stile3" xfId="31946" xr:uid="{439E6492-9300-4502-9036-7FCD86A7E464}"/>
    <cellStyle name="Miglia - Stile4" xfId="31947" xr:uid="{D58D0287-7B70-4BC3-AB0D-C6E415C67B3D}"/>
    <cellStyle name="Miglia - Stile4 2" xfId="31948" xr:uid="{06BCFC98-7886-4B79-B170-B132A277219E}"/>
    <cellStyle name="Miglia - Stile5" xfId="31949" xr:uid="{67BA14EE-6F5C-4343-8BF9-A670CC30C125}"/>
    <cellStyle name="Migliaia (0)" xfId="31950" xr:uid="{B61BC6B9-A244-4DF4-85C7-075F32244410}"/>
    <cellStyle name="Millares [0]_10 AVERIAS MASIVAS + ANT" xfId="31951" xr:uid="{F3ABE7BE-5554-4297-88B3-C1F334D6E88D}"/>
    <cellStyle name="Millares_10 AVERIAS MASIVAS + ANT" xfId="31952" xr:uid="{8913BFEA-A3C4-450B-AB5C-9F256C06DB65}"/>
    <cellStyle name="Milliers [0]_AR1194" xfId="1962" xr:uid="{AA9B42ED-8857-48B6-9632-A2F9BAA82D1B}"/>
    <cellStyle name="Milliers_annexe7b_EN_final" xfId="405" xr:uid="{7E09B14C-215E-4837-B3B5-FB2385FF2C4C}"/>
    <cellStyle name="Model" xfId="1963" xr:uid="{EB11F8C8-6E43-4B26-9047-9A3514717378}"/>
    <cellStyle name="Model 2" xfId="31953" xr:uid="{9D18A55E-92E9-4B74-A9A5-B9C91E82C112}"/>
    <cellStyle name="Model 3" xfId="31954" xr:uid="{ABFD9ECA-8753-4988-91B0-A87AF4091B67}"/>
    <cellStyle name="Model 4" xfId="31955" xr:uid="{CB1FB22D-FE8B-40C6-A5CB-1112CEE6366E}"/>
    <cellStyle name="Model 5" xfId="31956" xr:uid="{C4720D9B-3327-4524-94FB-BDA1D3191C5A}"/>
    <cellStyle name="Model 6" xfId="31957" xr:uid="{71EC68FF-9EC5-4E6B-A5B8-AFDE57199067}"/>
    <cellStyle name="Model 7" xfId="31958" xr:uid="{A042BA46-8D4A-4754-B870-93CB4F830D06}"/>
    <cellStyle name="Model 8" xfId="31959" xr:uid="{BD387EF8-D7C3-4DEC-A27E-3FA8896CC0D4}"/>
    <cellStyle name="Model 9" xfId="37772" xr:uid="{9D6AA689-A18C-4711-8FAE-9A91B84EAB49}"/>
    <cellStyle name="Mon?aire [0]_AR1194" xfId="31960" xr:uid="{0A9C9512-5E29-4B53-BF2D-5394BFCA9AA2}"/>
    <cellStyle name="Mon?aire_AR1194" xfId="31961" xr:uid="{5F3CAC4E-8492-4EB2-B3E2-B29116EE72B6}"/>
    <cellStyle name="Mon?taire [0]_AR1194" xfId="1964" xr:uid="{4C23A4F6-5A8D-4EE1-9914-83361991D965}"/>
    <cellStyle name="Mon?taire_AR1194" xfId="1965" xr:uid="{B1A80AA5-3BC3-454E-944C-A2D2A64C04B8}"/>
    <cellStyle name="Moneda [0]_10 AVERIAS MASIVAS + ANT" xfId="31962" xr:uid="{862CA735-660C-4CC8-BAD7-B6D9C140D261}"/>
    <cellStyle name="Moneda_10 AVERIAS MASIVAS + ANT" xfId="31963" xr:uid="{42CB64B2-A272-4D3B-9F87-F540C8D2F698}"/>
    <cellStyle name="Monétaire [0]_laroux" xfId="31964" xr:uid="{3C772692-3A77-46FE-9DAA-361F62A4E7A0}"/>
    <cellStyle name="Monétaire_laroux" xfId="31965" xr:uid="{565E50BD-CD34-48B2-A295-C7A9184575C1}"/>
    <cellStyle name="Monetario" xfId="31966" xr:uid="{DC6BC840-E89D-46A6-8F74-98797A071CD8}"/>
    <cellStyle name="Mon騁aire [0]_AR1194" xfId="31967" xr:uid="{67174C7F-DCE8-4BAA-AC2E-83E0192721E4}"/>
    <cellStyle name="Mon騁aire_AR1194" xfId="31968" xr:uid="{0BFB3863-2400-4D17-A61E-7B0BBA03D1C5}"/>
    <cellStyle name="Neutral" xfId="17" builtinId="28" customBuiltin="1"/>
    <cellStyle name="Neutral 10" xfId="31969" xr:uid="{2D0BD391-C10F-4166-861B-6F2A06EFF380}"/>
    <cellStyle name="Neutral 10 2" xfId="31970" xr:uid="{12680B8A-61B3-4A5B-80E6-140A8D09AC26}"/>
    <cellStyle name="Neutral 10 2 2" xfId="31971" xr:uid="{D41D7D92-EC50-4099-A2B8-A81F53EFD82D}"/>
    <cellStyle name="Neutral 10 3" xfId="31972" xr:uid="{40752ED3-DE8F-46DA-B88F-AE541A355F4E}"/>
    <cellStyle name="Neutral 10 4" xfId="31973" xr:uid="{B8F9199A-EE0E-49FB-83FB-2809F43BBFBE}"/>
    <cellStyle name="Neutral 10 5" xfId="31974" xr:uid="{777B6E23-FFC9-4A9B-9106-8EAC16BA5131}"/>
    <cellStyle name="Neutral 10 6" xfId="31975" xr:uid="{426F7D12-2D2F-4D99-94B4-66D0E8725593}"/>
    <cellStyle name="Neutral 10 7" xfId="31976" xr:uid="{1A55AC60-5926-4FCB-80F6-5E2BF378F9E8}"/>
    <cellStyle name="Neutral 11" xfId="31977" xr:uid="{E42D7963-9DAF-46FF-93FF-E2D0AD13E52C}"/>
    <cellStyle name="Neutral 11 2" xfId="31978" xr:uid="{75AFC4EC-184C-440D-8C31-5466359B9966}"/>
    <cellStyle name="Neutral 11 2 2" xfId="31979" xr:uid="{2D02221E-0D08-4941-8CE4-623EE37DFB13}"/>
    <cellStyle name="Neutral 11 3" xfId="31980" xr:uid="{C5CE6DE0-AAF3-4541-AD5E-C3A7A39EFDD9}"/>
    <cellStyle name="Neutral 11 4" xfId="31981" xr:uid="{6B198FEF-E8F6-4C8E-9800-55CB932F717E}"/>
    <cellStyle name="Neutral 11 5" xfId="31982" xr:uid="{B4D5EC19-58FB-4D88-85BE-B144AA78B8E6}"/>
    <cellStyle name="Neutral 11 6" xfId="31983" xr:uid="{98DB266B-FF7E-48F4-83A9-666FBF2A276C}"/>
    <cellStyle name="Neutral 11 7" xfId="31984" xr:uid="{C4F3B00C-0491-45B9-8F92-69D33086B28C}"/>
    <cellStyle name="Neutral 12" xfId="31985" xr:uid="{AEE001D8-3ACC-4DF4-B9C2-980B1FA7B061}"/>
    <cellStyle name="Neutral 12 2" xfId="31986" xr:uid="{EDC30077-34DF-4B50-87CC-91E1F5A2315E}"/>
    <cellStyle name="Neutral 12 2 2" xfId="31987" xr:uid="{CD642027-7E4F-49A7-837A-CF3A714E4E17}"/>
    <cellStyle name="Neutral 12 3" xfId="31988" xr:uid="{EB37E918-597E-489C-AB2F-9A042DA1677B}"/>
    <cellStyle name="Neutral 12 4" xfId="31989" xr:uid="{4C20D065-7FF7-418E-8E04-D470D505D4E2}"/>
    <cellStyle name="Neutral 12 5" xfId="31990" xr:uid="{73476468-DF6A-4098-91F1-3C118158BD5F}"/>
    <cellStyle name="Neutral 12 6" xfId="31991" xr:uid="{E8C9565C-3264-4715-B0D0-03D4306D19A4}"/>
    <cellStyle name="Neutral 12 7" xfId="31992" xr:uid="{896F71B7-5D0D-4D78-98C3-3C08EF04CA4F}"/>
    <cellStyle name="Neutral 13" xfId="31993" xr:uid="{BD7ED4C0-221C-4919-95EB-9C3AA0FD1D6F}"/>
    <cellStyle name="Neutral 13 2" xfId="31994" xr:uid="{C79275FB-5722-47CB-BAC5-F4A6BE852F6A}"/>
    <cellStyle name="Neutral 13 2 2" xfId="31995" xr:uid="{5DD05B06-4738-4B5D-871F-1D73CBDAF81B}"/>
    <cellStyle name="Neutral 13 3" xfId="31996" xr:uid="{AD6ACEBF-B734-4A55-9B05-C5EFD05B5D8D}"/>
    <cellStyle name="Neutral 13 4" xfId="31997" xr:uid="{527C64C3-1AC7-40F3-B3A6-AE4F598A6AA5}"/>
    <cellStyle name="Neutral 13 5" xfId="31998" xr:uid="{5A4FB96C-F016-416D-99C3-3500D1C13266}"/>
    <cellStyle name="Neutral 13 6" xfId="31999" xr:uid="{35EEB646-3DFF-4090-8C87-6E3227C5387B}"/>
    <cellStyle name="Neutral 13 7" xfId="32000" xr:uid="{51F3DBCD-9EB7-4C7F-923F-A2F0B872EB7B}"/>
    <cellStyle name="Neutral 14" xfId="32001" xr:uid="{7150846A-06A2-49E0-BA45-DD0DE721AAEC}"/>
    <cellStyle name="Neutral 14 2" xfId="32002" xr:uid="{26807636-349E-4B7A-80AA-F058B373710B}"/>
    <cellStyle name="Neutral 14 2 2" xfId="32003" xr:uid="{66193104-1802-4A69-879A-DAFB497A3190}"/>
    <cellStyle name="Neutral 14 3" xfId="32004" xr:uid="{55031CC8-9499-41FC-BA4F-49DA66DE7A33}"/>
    <cellStyle name="Neutral 14 4" xfId="32005" xr:uid="{A73CC8E3-C1AA-4D51-ACE9-7434119D50F0}"/>
    <cellStyle name="Neutral 14 5" xfId="32006" xr:uid="{426E894B-4F42-4835-9518-58FC406231FC}"/>
    <cellStyle name="Neutral 14 6" xfId="32007" xr:uid="{05F13AC4-0929-4460-BED0-74CA7EDB8185}"/>
    <cellStyle name="Neutral 14 7" xfId="32008" xr:uid="{E89FEA01-9314-4B04-9693-19C0B4FC50A8}"/>
    <cellStyle name="Neutral 15" xfId="32009" xr:uid="{5453C517-2C1D-4022-8470-78E75AFDB3DB}"/>
    <cellStyle name="Neutral 15 2" xfId="32010" xr:uid="{69F08DDD-1600-402D-9A05-07FF4BF68651}"/>
    <cellStyle name="Neutral 15 2 2" xfId="32011" xr:uid="{F6F48C45-CA0D-4F3F-BEFF-5F2C512BF130}"/>
    <cellStyle name="Neutral 15 3" xfId="32012" xr:uid="{C3C4F965-D1C0-4620-AFB9-242ADC86DA69}"/>
    <cellStyle name="Neutral 15 4" xfId="32013" xr:uid="{795F1673-D079-482F-B046-931F99F90722}"/>
    <cellStyle name="Neutral 15 5" xfId="32014" xr:uid="{E328F349-5F96-424F-812A-036B0B5B6348}"/>
    <cellStyle name="Neutral 15 6" xfId="32015" xr:uid="{12C0C26A-49B0-4C04-B610-24A9AC4B782B}"/>
    <cellStyle name="Neutral 15 7" xfId="32016" xr:uid="{756DE628-8A82-4D98-87E2-85B3EEE62BE2}"/>
    <cellStyle name="Neutral 16" xfId="32017" xr:uid="{428FC35D-6D0F-4B8C-980F-D7487290DE5B}"/>
    <cellStyle name="Neutral 16 2" xfId="32018" xr:uid="{48A8C5FA-9FC1-41E2-BDB0-797D8628BD8F}"/>
    <cellStyle name="Neutral 16 2 2" xfId="32019" xr:uid="{D7EB7D6E-C76C-48FE-A403-E60EEE07285D}"/>
    <cellStyle name="Neutral 16 3" xfId="32020" xr:uid="{F09F26BF-F77E-4202-AB2B-57A45383AD91}"/>
    <cellStyle name="Neutral 16 4" xfId="32021" xr:uid="{3E4CEC99-7122-43DD-A14E-98D221CB388E}"/>
    <cellStyle name="Neutral 16 5" xfId="32022" xr:uid="{8FA7857D-C6F4-4BF8-B3D1-4230A5FF1111}"/>
    <cellStyle name="Neutral 16 6" xfId="32023" xr:uid="{855BFBAB-02B5-4368-9F0C-C76AC1CB5A6D}"/>
    <cellStyle name="Neutral 16 7" xfId="32024" xr:uid="{BD8510E2-0BC5-469D-844A-988BA17F100F}"/>
    <cellStyle name="Neutral 17" xfId="32025" xr:uid="{FE5347A4-E262-441C-AE0A-E0C5D94D71DA}"/>
    <cellStyle name="Neutral 17 2" xfId="32026" xr:uid="{F1F77365-5D0C-478A-9131-D548334D7BBD}"/>
    <cellStyle name="Neutral 17 2 2" xfId="32027" xr:uid="{B24EC030-D9BE-4430-B49C-5EAA4D381DA9}"/>
    <cellStyle name="Neutral 17 3" xfId="32028" xr:uid="{784C7D27-0448-4299-B0B2-0546178607AB}"/>
    <cellStyle name="Neutral 17 4" xfId="32029" xr:uid="{8ED15958-5AB0-49AB-BBB8-292727115AAE}"/>
    <cellStyle name="Neutral 17 5" xfId="32030" xr:uid="{444FF6DB-9D90-49E8-99EA-EE47A9BAC637}"/>
    <cellStyle name="Neutral 17 6" xfId="32031" xr:uid="{09EAAE63-970C-483E-8773-A2A4D329114F}"/>
    <cellStyle name="Neutral 17 7" xfId="32032" xr:uid="{27863F9B-B35E-4224-B433-30BAFA949EBB}"/>
    <cellStyle name="Neutral 18" xfId="32033" xr:uid="{08018515-B568-4BE4-93A3-C2BC5D036138}"/>
    <cellStyle name="Neutral 18 2" xfId="32034" xr:uid="{F7CE747A-4960-4A46-986A-EB23C54B4089}"/>
    <cellStyle name="Neutral 18 2 2" xfId="32035" xr:uid="{82F423AC-B403-4A40-B349-4C9F7DD72213}"/>
    <cellStyle name="Neutral 18 3" xfId="32036" xr:uid="{B6A71D8A-DAE3-4C43-B836-E4E672E0F589}"/>
    <cellStyle name="Neutral 18 4" xfId="32037" xr:uid="{D1A7AFA3-983E-4EB0-9351-5A9F6D2D85E3}"/>
    <cellStyle name="Neutral 18 5" xfId="32038" xr:uid="{9ACA254B-BF41-43BE-B0EF-37D617F8DD0A}"/>
    <cellStyle name="Neutral 18 6" xfId="32039" xr:uid="{76722A56-52C9-4562-BEFF-FDE6BF14EBA6}"/>
    <cellStyle name="Neutral 18 7" xfId="32040" xr:uid="{0CA9719F-6E13-4F56-9A7B-159A2D5480DE}"/>
    <cellStyle name="Neutral 19" xfId="32041" xr:uid="{73EE09F8-6864-48C3-80D1-83010E1E65F2}"/>
    <cellStyle name="Neutral 19 2" xfId="32042" xr:uid="{ADBAB5ED-9866-4BA4-A190-C87D22DE8223}"/>
    <cellStyle name="Neutral 19 2 2" xfId="32043" xr:uid="{34919719-4C39-428C-A28A-AF83B540D68D}"/>
    <cellStyle name="Neutral 19 3" xfId="32044" xr:uid="{9DC02563-3AAE-4C98-9531-8C01FD9B93A7}"/>
    <cellStyle name="Neutral 19 4" xfId="32045" xr:uid="{1EF8841F-5BB4-4A88-9197-63453C5FD691}"/>
    <cellStyle name="Neutral 19 5" xfId="32046" xr:uid="{6E7204C7-8B35-4DCC-8794-EFA175560F3C}"/>
    <cellStyle name="Neutral 19 6" xfId="32047" xr:uid="{FF0684FB-8121-433C-864F-BAF55F59A8E0}"/>
    <cellStyle name="Neutral 19 7" xfId="32048" xr:uid="{B9B32726-9B6C-4D27-9790-224C11F7C844}"/>
    <cellStyle name="Neutral 2" xfId="406" xr:uid="{B05736E6-7865-4C9E-82A4-F2D9AB5532BC}"/>
    <cellStyle name="Neutral 2 10" xfId="32049" xr:uid="{F63B6CCD-178E-429D-ABEC-261DDB00BC53}"/>
    <cellStyle name="Neutral 2 11" xfId="37773" xr:uid="{1EDED2FF-F692-46F7-85D0-E9E27B8A0676}"/>
    <cellStyle name="Neutral 2 12" xfId="5299" xr:uid="{E3CBD8DE-14B3-4314-B055-40B6615CD240}"/>
    <cellStyle name="Neutral 2 13" xfId="4436" xr:uid="{51C22517-97D5-485F-A66B-52B99BC48D90}"/>
    <cellStyle name="Neutral 2 2" xfId="32050" xr:uid="{FF4CF662-4461-4B3E-BE5D-F2C2A969DE6E}"/>
    <cellStyle name="Neutral 2 2 2" xfId="32051" xr:uid="{2E53B4D6-E917-4390-8054-BD4838819A72}"/>
    <cellStyle name="Neutral 2 3" xfId="32052" xr:uid="{495C6103-2225-48F1-A26D-0D6F1A830EAE}"/>
    <cellStyle name="Neutral 2 4" xfId="32053" xr:uid="{3079A019-92B7-4BBC-85D5-30F8D6D6C105}"/>
    <cellStyle name="Neutral 2 5" xfId="32054" xr:uid="{C54F0F9F-7AA0-4F41-A22F-9C985095FC7B}"/>
    <cellStyle name="Neutral 2 6" xfId="32055" xr:uid="{9C298A97-E9F1-42C6-AA92-76BD2B1C6FFD}"/>
    <cellStyle name="Neutral 2 7" xfId="32056" xr:uid="{EA2B0C12-CB52-4CAB-94C3-89BC21C84C06}"/>
    <cellStyle name="Neutral 2 8" xfId="32057" xr:uid="{5F8B673E-646F-477F-8230-4E366E20BC1B}"/>
    <cellStyle name="Neutral 2 9" xfId="32058" xr:uid="{9743B68F-C5C3-4EB1-B413-AAC7AE70899A}"/>
    <cellStyle name="Neutral 20" xfId="32059" xr:uid="{CA3AE47A-FB06-441B-908D-E23612198F05}"/>
    <cellStyle name="Neutral 20 2" xfId="32060" xr:uid="{58ADE98C-5ADD-4335-92C3-4BB7A88256E8}"/>
    <cellStyle name="Neutral 20 2 2" xfId="32061" xr:uid="{8844F10F-98A6-4B2B-B63E-5BA70A14269E}"/>
    <cellStyle name="Neutral 20 3" xfId="32062" xr:uid="{44517D61-13F4-42F9-AFAE-FB4B9DE658F2}"/>
    <cellStyle name="Neutral 20 4" xfId="32063" xr:uid="{F7EE76BE-A978-4370-9D1D-E36BF007553F}"/>
    <cellStyle name="Neutral 20 5" xfId="32064" xr:uid="{03462350-EF48-4C93-A2C4-4D0CFE954D46}"/>
    <cellStyle name="Neutral 20 6" xfId="32065" xr:uid="{1641EBFB-E5E4-43CD-883B-876A7A25FB2B}"/>
    <cellStyle name="Neutral 20 7" xfId="32066" xr:uid="{1DA03EFC-6522-4B8C-8D31-30D46EA9D3CE}"/>
    <cellStyle name="Neutral 21" xfId="32067" xr:uid="{226F58BB-2D62-4523-959C-A90C41BCB2BE}"/>
    <cellStyle name="Neutral 21 2" xfId="32068" xr:uid="{21DAE4A4-F2EE-460B-8FD9-54A350AE53B2}"/>
    <cellStyle name="Neutral 21 2 2" xfId="32069" xr:uid="{7B27D90B-DC9D-44AD-AD8B-DB0924D1030B}"/>
    <cellStyle name="Neutral 21 3" xfId="32070" xr:uid="{A14ABB65-234A-45DD-86AC-50F460A9D0CF}"/>
    <cellStyle name="Neutral 21 4" xfId="32071" xr:uid="{C8C626E2-9978-466C-8543-EE4D689EDA8E}"/>
    <cellStyle name="Neutral 21 5" xfId="32072" xr:uid="{995E36C5-5D91-42AB-85B2-B40A9ECFEA83}"/>
    <cellStyle name="Neutral 21 6" xfId="32073" xr:uid="{8BDDECA3-2A39-4D6E-911D-90F52CD933E7}"/>
    <cellStyle name="Neutral 21 7" xfId="32074" xr:uid="{5864024E-66B9-4FDA-9E4F-82606925A35B}"/>
    <cellStyle name="Neutral 22" xfId="32075" xr:uid="{F9F119D5-70CD-4F09-8177-18414560F5CB}"/>
    <cellStyle name="Neutral 22 2" xfId="32076" xr:uid="{DDA6040A-A679-4345-A993-E5DC720E53FA}"/>
    <cellStyle name="Neutral 22 2 2" xfId="32077" xr:uid="{96D01D1A-B529-4D0B-8288-A7ED0FA71182}"/>
    <cellStyle name="Neutral 22 3" xfId="32078" xr:uid="{B43F3385-9248-4F61-9511-52E8367CDD41}"/>
    <cellStyle name="Neutral 22 4" xfId="32079" xr:uid="{7828C67A-2B86-4FBC-9C4A-7DBFF7FA67A5}"/>
    <cellStyle name="Neutral 22 5" xfId="32080" xr:uid="{DB1E59DD-9D4A-45ED-948D-85CD8B72DB41}"/>
    <cellStyle name="Neutral 22 6" xfId="32081" xr:uid="{CEAA7E17-A30E-45DA-BD85-D70EA79BE392}"/>
    <cellStyle name="Neutral 22 7" xfId="32082" xr:uid="{E7DA7C60-95D2-4C22-B4B1-5FAE0F691774}"/>
    <cellStyle name="Neutral 23" xfId="32083" xr:uid="{C9863EC9-8478-483B-AC74-A4F997F113C1}"/>
    <cellStyle name="Neutral 23 2" xfId="32084" xr:uid="{22BB6770-338A-4746-BC39-840550259E42}"/>
    <cellStyle name="Neutral 23 2 2" xfId="32085" xr:uid="{57F46CF5-0D4F-4A71-AFBB-CF1ED39FAC8D}"/>
    <cellStyle name="Neutral 23 3" xfId="32086" xr:uid="{A6CD4F66-84E2-4DC3-85C8-43C4FC63DF4F}"/>
    <cellStyle name="Neutral 23 4" xfId="32087" xr:uid="{31623D5C-E190-447B-85EC-483093B982D3}"/>
    <cellStyle name="Neutral 23 5" xfId="32088" xr:uid="{A2FA038E-6AA9-470B-A398-FA5078CE49AD}"/>
    <cellStyle name="Neutral 23 6" xfId="32089" xr:uid="{8AB6177D-FA44-4BF0-BDCF-CBDE47A4E2E8}"/>
    <cellStyle name="Neutral 23 7" xfId="32090" xr:uid="{EE6D1805-7716-4469-8DD7-CD87B23E5524}"/>
    <cellStyle name="Neutral 24" xfId="32091" xr:uid="{F95992D7-CCA3-4CB3-98EF-9CA20E762D96}"/>
    <cellStyle name="Neutral 24 2" xfId="32092" xr:uid="{9B674C15-A540-4645-B71A-5E075602298F}"/>
    <cellStyle name="Neutral 24 2 2" xfId="32093" xr:uid="{2F6CFA6F-F6DA-4093-A883-096331CE1EE8}"/>
    <cellStyle name="Neutral 24 3" xfId="32094" xr:uid="{CB217299-F8C5-4F4E-8DA3-2F9C2AECC920}"/>
    <cellStyle name="Neutral 24 4" xfId="32095" xr:uid="{7F530FA0-B3B5-4167-B44D-9828D9722574}"/>
    <cellStyle name="Neutral 24 5" xfId="32096" xr:uid="{FC602397-CF1F-42DD-A524-ABBFE2AC51DD}"/>
    <cellStyle name="Neutral 24 6" xfId="32097" xr:uid="{7C7E590B-35DF-4A14-820F-7C0542058F29}"/>
    <cellStyle name="Neutral 24 7" xfId="32098" xr:uid="{5EDE0431-5564-4DD1-81AC-093FEA9EA9BF}"/>
    <cellStyle name="Neutral 25" xfId="32099" xr:uid="{D6E67DC0-766A-41AE-AB1E-5F28A007F3B3}"/>
    <cellStyle name="Neutral 25 2" xfId="32100" xr:uid="{32CB5293-F1F8-4F11-A839-B05359DF0C69}"/>
    <cellStyle name="Neutral 25 2 2" xfId="32101" xr:uid="{65459CBC-B09F-4679-B98D-3DED6222F9BD}"/>
    <cellStyle name="Neutral 25 3" xfId="32102" xr:uid="{AF08D7D3-FAA5-4AC7-9AB6-F8D8C0494CB3}"/>
    <cellStyle name="Neutral 25 4" xfId="32103" xr:uid="{4BEEE28E-60B7-42F4-BF48-865D93538889}"/>
    <cellStyle name="Neutral 25 5" xfId="32104" xr:uid="{9E4C185F-CBE4-4FB2-BC02-49BFDF165D5B}"/>
    <cellStyle name="Neutral 25 6" xfId="32105" xr:uid="{E543DA4F-239B-48E5-BAE9-0C1D90BD457E}"/>
    <cellStyle name="Neutral 25 7" xfId="32106" xr:uid="{3C0E682D-E0C1-4E53-9260-D77A9231B461}"/>
    <cellStyle name="Neutral 26" xfId="32107" xr:uid="{020246DA-A977-422E-AD5D-DFF816E51A79}"/>
    <cellStyle name="Neutral 26 2" xfId="32108" xr:uid="{5B9A1C34-8A53-45FC-A35F-89C7275F901C}"/>
    <cellStyle name="Neutral 26 2 2" xfId="32109" xr:uid="{4E828E1B-1D22-4DE6-97A9-27ECD39B2E5A}"/>
    <cellStyle name="Neutral 26 3" xfId="32110" xr:uid="{2A8E539B-01B6-4A5C-8538-445ADA8D3047}"/>
    <cellStyle name="Neutral 26 4" xfId="32111" xr:uid="{51107052-E117-4E88-A7AD-E6F2614E5682}"/>
    <cellStyle name="Neutral 26 5" xfId="32112" xr:uid="{16AD1C98-7A95-4B34-B8BF-1A4B6B335FD6}"/>
    <cellStyle name="Neutral 26 6" xfId="32113" xr:uid="{02AA770D-C213-4E72-B778-3916F101B9A9}"/>
    <cellStyle name="Neutral 26 7" xfId="32114" xr:uid="{394AB06C-3B28-43C7-A088-C52E2DF8A3EC}"/>
    <cellStyle name="Neutral 27" xfId="32115" xr:uid="{078C9435-31A4-4E77-BBC3-E63E9301CAF8}"/>
    <cellStyle name="Neutral 27 2" xfId="32116" xr:uid="{EB53ACB0-E71C-4F9D-9633-233C6388F623}"/>
    <cellStyle name="Neutral 27 2 2" xfId="32117" xr:uid="{E5CD2902-0009-47C0-A465-4CD2F4ECABAA}"/>
    <cellStyle name="Neutral 27 3" xfId="32118" xr:uid="{9C065952-FFC7-4EA9-95AA-E64C9B0FF59D}"/>
    <cellStyle name="Neutral 27 4" xfId="32119" xr:uid="{8A6FCCCD-B083-4EBB-AD6B-B1870AFAE958}"/>
    <cellStyle name="Neutral 27 5" xfId="32120" xr:uid="{4B90B201-803D-4EA3-96DC-2D61667DFE3C}"/>
    <cellStyle name="Neutral 27 6" xfId="32121" xr:uid="{CAA24AF8-1312-4224-9D6B-172A4C248C5D}"/>
    <cellStyle name="Neutral 27 7" xfId="32122" xr:uid="{FDEBF325-7CB9-4B0D-9408-C548B58B85DA}"/>
    <cellStyle name="Neutral 28" xfId="32123" xr:uid="{548841D7-8AFE-47BE-B461-D765D9BA27A1}"/>
    <cellStyle name="Neutral 28 2" xfId="32124" xr:uid="{9A03916C-A939-4C99-A1C1-0F1C446DF6ED}"/>
    <cellStyle name="Neutral 28 2 2" xfId="32125" xr:uid="{87D93C78-1260-4D41-A2FE-3607231EDF4A}"/>
    <cellStyle name="Neutral 28 3" xfId="32126" xr:uid="{8A6BACDC-9C06-4FB6-BCA7-E48168B63592}"/>
    <cellStyle name="Neutral 28 4" xfId="32127" xr:uid="{2955765F-D41C-4CD5-B395-096B5EED8424}"/>
    <cellStyle name="Neutral 28 5" xfId="32128" xr:uid="{709E48D8-2EDD-488A-87E6-CC7177914458}"/>
    <cellStyle name="Neutral 28 6" xfId="32129" xr:uid="{3B1DFA8F-19A7-49DB-9BBC-1B2592405F15}"/>
    <cellStyle name="Neutral 28 7" xfId="32130" xr:uid="{D3FC951A-A126-442C-B0FB-02AC4807F7E5}"/>
    <cellStyle name="Neutral 29" xfId="32131" xr:uid="{0B14ECEC-8A24-40DB-814D-D71448EBDB7F}"/>
    <cellStyle name="Neutral 29 2" xfId="32132" xr:uid="{B4A88939-C397-4598-B949-1E3089872A72}"/>
    <cellStyle name="Neutral 29 2 2" xfId="32133" xr:uid="{4D5F10BB-F7C4-4820-BD28-959162F1FFFC}"/>
    <cellStyle name="Neutral 29 3" xfId="32134" xr:uid="{77F869A6-0AF9-4088-8B45-C4C3449667F5}"/>
    <cellStyle name="Neutral 29 4" xfId="32135" xr:uid="{8D824B07-40C4-4597-94B9-2B524B079FA5}"/>
    <cellStyle name="Neutral 29 5" xfId="32136" xr:uid="{090E0243-32B3-472C-B917-B3052ED58F02}"/>
    <cellStyle name="Neutral 29 6" xfId="32137" xr:uid="{11BDE9EE-1EF9-41FA-BD62-589FB910C186}"/>
    <cellStyle name="Neutral 29 7" xfId="32138" xr:uid="{D2271D98-275E-4281-9110-F7DB1B934C72}"/>
    <cellStyle name="Neutral 3" xfId="407" xr:uid="{E4784559-BC73-4B85-AF2A-DF0EF9C9C2CA}"/>
    <cellStyle name="Neutral 3 10" xfId="5489" xr:uid="{DC263483-40D5-4C0F-8C22-C64F72F1C885}"/>
    <cellStyle name="Neutral 3 2" xfId="32140" xr:uid="{22284C0C-D56A-4C84-8B04-4E062D1BA64D}"/>
    <cellStyle name="Neutral 3 2 2" xfId="32141" xr:uid="{E7D4D08B-9B36-46AD-A3A2-57F8FFF18CE1}"/>
    <cellStyle name="Neutral 3 3" xfId="32142" xr:uid="{FCC1AD6A-0276-4F65-9718-8D787BB0C2AF}"/>
    <cellStyle name="Neutral 3 4" xfId="32143" xr:uid="{C5B4C568-1CC0-41C2-97C8-399D8624A385}"/>
    <cellStyle name="Neutral 3 5" xfId="32144" xr:uid="{57D07808-DA66-4165-A5B3-EC0D578E304D}"/>
    <cellStyle name="Neutral 3 6" xfId="32145" xr:uid="{04B812FC-268A-436B-8229-97038B875BFB}"/>
    <cellStyle name="Neutral 3 7" xfId="32146" xr:uid="{40E48AAB-3A88-4B45-9825-F32DC360188D}"/>
    <cellStyle name="Neutral 3 8" xfId="32139" xr:uid="{5ABE8D6B-9DD0-4C6E-A981-12133E43C36F}"/>
    <cellStyle name="Neutral 3 9" xfId="38086" xr:uid="{14BC0C76-62D0-40D7-A0F9-73A542F1003D}"/>
    <cellStyle name="Neutral 30" xfId="32147" xr:uid="{003D0B30-3567-40A1-8EFC-2B3B69D2B590}"/>
    <cellStyle name="Neutral 30 2" xfId="32148" xr:uid="{01E5A9AC-8E92-4966-8340-E4DBD89DCAD0}"/>
    <cellStyle name="Neutral 30 2 2" xfId="32149" xr:uid="{E98C15AE-7CFD-4927-962C-7A113160FEB5}"/>
    <cellStyle name="Neutral 30 3" xfId="32150" xr:uid="{F3092E17-72DF-494F-A49D-655505A4E134}"/>
    <cellStyle name="Neutral 30 4" xfId="32151" xr:uid="{D7FAB3DD-883C-4766-8BBE-509C375BDF87}"/>
    <cellStyle name="Neutral 30 5" xfId="32152" xr:uid="{8C2C63FD-A8E7-4A18-9A5F-D0389859C471}"/>
    <cellStyle name="Neutral 30 6" xfId="32153" xr:uid="{73CC0C93-AECF-4603-A7F1-552B727AEFAE}"/>
    <cellStyle name="Neutral 30 7" xfId="32154" xr:uid="{F26293C7-E5D6-42BD-8D22-1C5BB00D0EEE}"/>
    <cellStyle name="Neutral 31" xfId="32155" xr:uid="{F719AC62-21CB-465F-94FC-8AEAB03AF386}"/>
    <cellStyle name="Neutral 31 2" xfId="32156" xr:uid="{9D52E8A8-6DBE-42C8-B2AF-7919554F0FF6}"/>
    <cellStyle name="Neutral 31 2 2" xfId="32157" xr:uid="{33402D7D-D01F-456F-8F9E-AD21D6356F25}"/>
    <cellStyle name="Neutral 31 3" xfId="32158" xr:uid="{FA7B1D49-CFEE-4C83-9AB9-458927EC138E}"/>
    <cellStyle name="Neutral 31 4" xfId="32159" xr:uid="{3D2C6DAC-E239-4A1F-95E5-55D231275066}"/>
    <cellStyle name="Neutral 31 5" xfId="32160" xr:uid="{92D334B5-8816-4CEA-A03D-81377B3BFE76}"/>
    <cellStyle name="Neutral 31 6" xfId="32161" xr:uid="{AA59F86A-4494-45C2-B7E5-A59E9C8582E5}"/>
    <cellStyle name="Neutral 31 7" xfId="32162" xr:uid="{14D6887F-C084-4376-AF20-C8B41CA7023C}"/>
    <cellStyle name="Neutral 32" xfId="32163" xr:uid="{57DB20DB-E11E-4ABB-BDE4-9CE9A8A98C28}"/>
    <cellStyle name="Neutral 32 2" xfId="32164" xr:uid="{3064BA76-1610-4684-B95B-EF245E9BD65A}"/>
    <cellStyle name="Neutral 32 2 2" xfId="32165" xr:uid="{79835559-EA68-4F19-BA97-DC41929D2552}"/>
    <cellStyle name="Neutral 32 3" xfId="32166" xr:uid="{7F1DD302-3356-441C-B4D4-A9852216CEBD}"/>
    <cellStyle name="Neutral 32 4" xfId="32167" xr:uid="{006C5658-F6BC-4C40-80EF-F987D216D6C6}"/>
    <cellStyle name="Neutral 32 5" xfId="32168" xr:uid="{D6105C6D-8887-4C2C-9B1D-2021997284A0}"/>
    <cellStyle name="Neutral 32 6" xfId="32169" xr:uid="{1B4B7394-0313-417A-973D-C7087EAFA2FA}"/>
    <cellStyle name="Neutral 32 7" xfId="32170" xr:uid="{0C58B4F7-4ED6-4DB3-81F5-53E4609BC19A}"/>
    <cellStyle name="Neutral 33" xfId="32171" xr:uid="{D4B209EF-A02F-4C4A-946C-304066F75A82}"/>
    <cellStyle name="Neutral 33 2" xfId="32172" xr:uid="{B2A2D127-2D80-4F82-86E3-009C5AD6F2E3}"/>
    <cellStyle name="Neutral 33 2 2" xfId="32173" xr:uid="{1BA2DAA3-9DA1-4876-AF0B-59671945C034}"/>
    <cellStyle name="Neutral 33 3" xfId="32174" xr:uid="{319C577B-A07B-401F-AE52-28084C6022A6}"/>
    <cellStyle name="Neutral 33 4" xfId="32175" xr:uid="{538D3787-C823-468A-BFD8-478A7F65169A}"/>
    <cellStyle name="Neutral 33 5" xfId="32176" xr:uid="{92B60DD0-99F4-43A3-91E4-830CC93D5EF9}"/>
    <cellStyle name="Neutral 33 6" xfId="32177" xr:uid="{ABD6D266-3B43-41FA-9A41-38E554F22F08}"/>
    <cellStyle name="Neutral 33 7" xfId="32178" xr:uid="{D09566A7-6A4D-40D7-8CB9-F2E85D605912}"/>
    <cellStyle name="Neutral 34" xfId="32179" xr:uid="{1B21FB42-5A33-4E04-B406-CFB13BCBBD28}"/>
    <cellStyle name="Neutral 34 2" xfId="32180" xr:uid="{0CCF5105-E58D-458C-A6A0-0248333FDB28}"/>
    <cellStyle name="Neutral 34 2 2" xfId="32181" xr:uid="{F3EDE5EF-FB45-4947-9AE3-FE4C65276BCA}"/>
    <cellStyle name="Neutral 34 3" xfId="32182" xr:uid="{E90CE3F4-5753-4BFF-B5F9-A2627AFDEC82}"/>
    <cellStyle name="Neutral 34 4" xfId="32183" xr:uid="{99A8658B-F6CC-41C3-ADBB-7D190EB01477}"/>
    <cellStyle name="Neutral 34 5" xfId="32184" xr:uid="{95087A26-3FDD-4CD7-BAC3-77732CD3199B}"/>
    <cellStyle name="Neutral 34 6" xfId="32185" xr:uid="{E2B17A50-6FEC-4319-A88F-398696C01A78}"/>
    <cellStyle name="Neutral 34 7" xfId="32186" xr:uid="{654278FC-709E-47AD-AD50-DD34B67375EB}"/>
    <cellStyle name="Neutral 35" xfId="32187" xr:uid="{3605E5BE-9468-42E2-90AC-FE6D7DF63A77}"/>
    <cellStyle name="Neutral 35 2" xfId="32188" xr:uid="{A042D531-1CE2-4F77-A0EE-4553E9ADCA29}"/>
    <cellStyle name="Neutral 35 2 2" xfId="32189" xr:uid="{B92A4629-3D0F-4F15-8875-279EA999F702}"/>
    <cellStyle name="Neutral 35 3" xfId="32190" xr:uid="{87D107D3-0766-4229-B9D3-514814933FEA}"/>
    <cellStyle name="Neutral 35 4" xfId="32191" xr:uid="{B6E564F3-36B1-4DF7-96A8-34B6617A847B}"/>
    <cellStyle name="Neutral 35 5" xfId="32192" xr:uid="{AA5EC953-BD57-4A6B-A001-E317809E73F6}"/>
    <cellStyle name="Neutral 35 6" xfId="32193" xr:uid="{4897F3CE-D1EB-4782-9F01-F36E345031A6}"/>
    <cellStyle name="Neutral 35 7" xfId="32194" xr:uid="{706D71CF-55AB-46D1-A9DF-5CD42B0534C6}"/>
    <cellStyle name="Neutral 36" xfId="32195" xr:uid="{6C6A7C41-3504-4100-9CF5-C8A4E2C43FB3}"/>
    <cellStyle name="Neutral 36 2" xfId="32196" xr:uid="{5BB3A8D9-E707-4685-B541-DBD4508CFECD}"/>
    <cellStyle name="Neutral 36 2 2" xfId="32197" xr:uid="{8B50BA07-B1FF-4C7D-B337-8231A24E0691}"/>
    <cellStyle name="Neutral 36 3" xfId="32198" xr:uid="{30EDCA7B-93A1-4A95-AC27-7DF144B10862}"/>
    <cellStyle name="Neutral 36 4" xfId="32199" xr:uid="{592C1035-BC77-4CBB-96A9-FACBDB58FAFA}"/>
    <cellStyle name="Neutral 36 5" xfId="32200" xr:uid="{71074585-ABFF-4AA7-90A4-DEB2CBBAA953}"/>
    <cellStyle name="Neutral 36 6" xfId="32201" xr:uid="{FD966712-5BBF-4D14-A40F-99C155A51541}"/>
    <cellStyle name="Neutral 36 7" xfId="32202" xr:uid="{63644B6E-4C28-4347-8AC1-4C5EEDC11039}"/>
    <cellStyle name="Neutral 37" xfId="32203" xr:uid="{86AADFF6-21E4-481C-BCC4-AC6D825C5B8A}"/>
    <cellStyle name="Neutral 37 2" xfId="32204" xr:uid="{98087B50-2556-4DE7-BBD5-3051E3943EE2}"/>
    <cellStyle name="Neutral 37 2 2" xfId="32205" xr:uid="{27F87DDD-83D5-4034-89CC-73E231B34579}"/>
    <cellStyle name="Neutral 37 3" xfId="32206" xr:uid="{0EE01C06-7F35-46FE-B22E-3E64DCDB5C69}"/>
    <cellStyle name="Neutral 37 4" xfId="32207" xr:uid="{09C35C90-6DCC-4A60-931C-52A03A03F393}"/>
    <cellStyle name="Neutral 37 5" xfId="32208" xr:uid="{39EFA6B6-2B29-44A3-B32C-B80ECE41A462}"/>
    <cellStyle name="Neutral 37 6" xfId="32209" xr:uid="{2C3935E6-FD17-46C8-9272-FED8B0150CEE}"/>
    <cellStyle name="Neutral 37 7" xfId="32210" xr:uid="{644B47E2-AEDF-4FF4-A1B7-9C7DAA00DDDC}"/>
    <cellStyle name="Neutral 38" xfId="32211" xr:uid="{6CE38153-9EF4-4A00-9D29-C321C772B3DC}"/>
    <cellStyle name="Neutral 38 2" xfId="32212" xr:uid="{A803A87F-20CE-4632-92A0-1F1BD04B1C44}"/>
    <cellStyle name="Neutral 38 2 2" xfId="32213" xr:uid="{0338935B-F012-49AE-9997-35C6EFB47B99}"/>
    <cellStyle name="Neutral 38 3" xfId="32214" xr:uid="{F68F6FD0-C6EC-4393-895A-9150A684C9A6}"/>
    <cellStyle name="Neutral 38 4" xfId="32215" xr:uid="{0224AE9A-2810-400E-9F52-A8EF4995D8D9}"/>
    <cellStyle name="Neutral 38 5" xfId="32216" xr:uid="{2DC64C52-7C8F-4B74-8C4D-06B5F424090E}"/>
    <cellStyle name="Neutral 38 6" xfId="32217" xr:uid="{393138BF-D99B-454A-BCE5-D01F4806868F}"/>
    <cellStyle name="Neutral 38 7" xfId="32218" xr:uid="{D52E57DD-CDD0-4034-ADEC-FBDBD5985899}"/>
    <cellStyle name="Neutral 39" xfId="32219" xr:uid="{1B553013-FE61-408B-93AA-A507A4CDD6A9}"/>
    <cellStyle name="Neutral 39 2" xfId="32220" xr:uid="{14FC3822-06B3-42E7-B2BF-E745679211D3}"/>
    <cellStyle name="Neutral 39 2 2" xfId="32221" xr:uid="{3953E44A-5870-42E1-A49C-D459FADDCB1E}"/>
    <cellStyle name="Neutral 39 3" xfId="32222" xr:uid="{0D1C6524-DC1B-4D9B-9E7D-A3D9C37515C9}"/>
    <cellStyle name="Neutral 39 4" xfId="32223" xr:uid="{F69D5200-4342-4979-B285-F51E904A0055}"/>
    <cellStyle name="Neutral 39 5" xfId="32224" xr:uid="{495AB062-7E2B-4FCA-A290-D5BCAB750018}"/>
    <cellStyle name="Neutral 39 6" xfId="32225" xr:uid="{408868C0-4689-4529-9695-2C61D22DEDA4}"/>
    <cellStyle name="Neutral 39 7" xfId="32226" xr:uid="{85081BDD-9B82-411D-B0A7-87C437433F20}"/>
    <cellStyle name="Neutral 4" xfId="408" xr:uid="{50505BE1-F709-4D1F-88D0-27C7212F6543}"/>
    <cellStyle name="Neutral 4 2" xfId="32228" xr:uid="{FA720A76-C779-46EA-8E0A-0585622A13DB}"/>
    <cellStyle name="Neutral 4 2 2" xfId="32229" xr:uid="{B19A4CC4-0FF8-4C94-82AB-3A122DB3722B}"/>
    <cellStyle name="Neutral 4 3" xfId="32230" xr:uid="{721787AE-2997-4388-9B17-8FA3E5367D8D}"/>
    <cellStyle name="Neutral 4 4" xfId="32231" xr:uid="{EB711164-9B7D-41B0-B4E9-5CB119ED0FA8}"/>
    <cellStyle name="Neutral 4 5" xfId="32232" xr:uid="{1E6D4CFB-C3DE-4643-8A60-CFF56CF7137F}"/>
    <cellStyle name="Neutral 4 6" xfId="32233" xr:uid="{03087F06-C9B9-4690-ACB9-5F4CAF0BE882}"/>
    <cellStyle name="Neutral 4 7" xfId="32234" xr:uid="{5DA3AEB8-2FEC-436B-9C2E-7C956D0472FD}"/>
    <cellStyle name="Neutral 4 8" xfId="32227" xr:uid="{50CCD843-FEB4-4E23-881C-964E6E98B5BB}"/>
    <cellStyle name="Neutral 4 9" xfId="5606" xr:uid="{DE6B02B3-9A4F-4FDE-BA7D-ED61E99349A6}"/>
    <cellStyle name="Neutral 40" xfId="32235" xr:uid="{8BDC0191-7F4D-41F7-BA76-1677C46467D3}"/>
    <cellStyle name="Neutral 40 2" xfId="32236" xr:uid="{75007215-EB4A-4099-8306-E6601449BD4E}"/>
    <cellStyle name="Neutral 40 2 2" xfId="32237" xr:uid="{E277818F-053F-41AF-B5F1-1FD2429D29C3}"/>
    <cellStyle name="Neutral 40 3" xfId="32238" xr:uid="{A66DF59C-3E7B-430E-8FF7-F315036AC2B2}"/>
    <cellStyle name="Neutral 40 4" xfId="32239" xr:uid="{82BF38D6-A36B-44D0-82A6-16A9409BDF82}"/>
    <cellStyle name="Neutral 40 5" xfId="32240" xr:uid="{6B9E6380-041E-4E92-8ADD-6CA2FB61B138}"/>
    <cellStyle name="Neutral 40 6" xfId="32241" xr:uid="{01F596CB-03E5-4641-BA79-6BA700B8108E}"/>
    <cellStyle name="Neutral 40 7" xfId="32242" xr:uid="{80D8D7E6-6E56-4D36-84DB-2D3CA26CED66}"/>
    <cellStyle name="Neutral 41" xfId="32243" xr:uid="{BCBDB2C2-27AF-49E5-835A-66BEB882A273}"/>
    <cellStyle name="Neutral 41 2" xfId="32244" xr:uid="{1E2E0172-D620-4D09-8934-ED9A44B8A390}"/>
    <cellStyle name="Neutral 41 2 2" xfId="32245" xr:uid="{E4A76A7F-E3D5-4237-8F1A-350EBC16CCD9}"/>
    <cellStyle name="Neutral 41 3" xfId="32246" xr:uid="{D2B928CF-3D48-49C7-87A5-435558534F4A}"/>
    <cellStyle name="Neutral 41 4" xfId="32247" xr:uid="{1C8862A2-C8C9-4A29-800B-A44D2E429B48}"/>
    <cellStyle name="Neutral 41 5" xfId="32248" xr:uid="{D292E9DE-CEC8-43CB-9900-C119D43611EC}"/>
    <cellStyle name="Neutral 41 6" xfId="32249" xr:uid="{A48E958A-6B90-4EC3-9CAC-BF4F09599586}"/>
    <cellStyle name="Neutral 41 7" xfId="32250" xr:uid="{2C81BCB5-5643-49C2-9705-EDCD531E78D5}"/>
    <cellStyle name="Neutral 42" xfId="32251" xr:uid="{27357758-ECCC-485B-9F5B-69EDE2FB2653}"/>
    <cellStyle name="Neutral 42 2" xfId="32252" xr:uid="{509A4625-BF96-4B9B-864B-BFC04AADB464}"/>
    <cellStyle name="Neutral 42 2 2" xfId="32253" xr:uid="{93A7FB1E-7142-4C25-ACC7-ADF7D92BB169}"/>
    <cellStyle name="Neutral 42 3" xfId="32254" xr:uid="{2A0A7424-3703-4F2E-9FC8-897F93EDC804}"/>
    <cellStyle name="Neutral 42 4" xfId="32255" xr:uid="{F8759944-44C6-4D2F-BA59-ADAD74D689E3}"/>
    <cellStyle name="Neutral 42 5" xfId="32256" xr:uid="{7B9D5E01-991A-4F1B-A1F1-E400CF4DA298}"/>
    <cellStyle name="Neutral 42 6" xfId="32257" xr:uid="{39C2FDC5-30E7-4081-8F2F-1BB36C02C9E5}"/>
    <cellStyle name="Neutral 42 7" xfId="32258" xr:uid="{A4640E85-3222-4BCC-9284-B0ACEA2D5EB5}"/>
    <cellStyle name="Neutral 43" xfId="32259" xr:uid="{6A31D32C-B4F6-4435-AC74-D38D47AC9EA2}"/>
    <cellStyle name="Neutral 43 2" xfId="32260" xr:uid="{3EE20EAC-DFF9-485D-99FE-D568D2EA8889}"/>
    <cellStyle name="Neutral 43 2 2" xfId="32261" xr:uid="{0D4C7508-418A-444F-BC20-FAD30F79D067}"/>
    <cellStyle name="Neutral 43 3" xfId="32262" xr:uid="{1C1C80B5-2EF0-44F5-93B2-11D8272C9920}"/>
    <cellStyle name="Neutral 43 4" xfId="32263" xr:uid="{50523EA6-D5E1-472C-9172-281638620392}"/>
    <cellStyle name="Neutral 43 5" xfId="32264" xr:uid="{C744F85E-6834-4D87-AC19-C0C819FB1B30}"/>
    <cellStyle name="Neutral 43 6" xfId="32265" xr:uid="{8F038BA6-74B5-4F20-A829-EDE10612A14E}"/>
    <cellStyle name="Neutral 43 7" xfId="32266" xr:uid="{73487653-D041-4D9D-AAAD-BDBC7B58D1D2}"/>
    <cellStyle name="Neutral 44" xfId="32267" xr:uid="{7447655D-2ECE-4D80-A134-EE8FB6CD005F}"/>
    <cellStyle name="Neutral 44 2" xfId="32268" xr:uid="{09F3A5C7-0B83-4BB0-B8F3-A249588D88D4}"/>
    <cellStyle name="Neutral 44 2 2" xfId="32269" xr:uid="{BEF607C9-FC40-4090-AC0B-34612B1E6201}"/>
    <cellStyle name="Neutral 44 3" xfId="32270" xr:uid="{A0C4933C-120D-4BBE-9155-1AA0C61A289E}"/>
    <cellStyle name="Neutral 44 4" xfId="32271" xr:uid="{054B2A22-41BE-44F3-BDCC-B9163D57184B}"/>
    <cellStyle name="Neutral 44 5" xfId="32272" xr:uid="{2D89EAD9-70E1-4E67-B04B-2D4030AA4F6F}"/>
    <cellStyle name="Neutral 44 6" xfId="32273" xr:uid="{EEA4AD95-F17A-4B12-BA2F-52B0C9CCE752}"/>
    <cellStyle name="Neutral 44 7" xfId="32274" xr:uid="{F888F800-B35C-4B3D-A226-66486736B684}"/>
    <cellStyle name="Neutral 45" xfId="32275" xr:uid="{5A8DF750-D554-4C0B-94D8-480263CF18E2}"/>
    <cellStyle name="Neutral 45 2" xfId="32276" xr:uid="{D2B054BF-6BC5-4971-B778-5828D690DEBF}"/>
    <cellStyle name="Neutral 45 2 2" xfId="32277" xr:uid="{451D2B39-D3B1-4AB1-8BAF-F9B9450F2A80}"/>
    <cellStyle name="Neutral 45 3" xfId="32278" xr:uid="{D5349807-0CF3-40E0-8870-92FB5B9FE656}"/>
    <cellStyle name="Neutral 45 4" xfId="32279" xr:uid="{4EE8AC50-B514-47D5-A01A-ABD83D13EEDE}"/>
    <cellStyle name="Neutral 45 5" xfId="32280" xr:uid="{3D13A588-9E46-408E-A92A-E9EBCA6BBAE7}"/>
    <cellStyle name="Neutral 45 6" xfId="32281" xr:uid="{3BB6DB3B-4A2C-4A9A-8E5F-277689758249}"/>
    <cellStyle name="Neutral 45 7" xfId="32282" xr:uid="{DD15DA1F-CC91-4366-B1E5-F584D8F63C78}"/>
    <cellStyle name="Neutral 46" xfId="32283" xr:uid="{3FCF66E8-A102-4E15-B909-40E82D3EAAA0}"/>
    <cellStyle name="Neutral 46 2" xfId="32284" xr:uid="{D9A2FCB4-DA77-4702-BAC0-02E9F1BFECCB}"/>
    <cellStyle name="Neutral 46 2 2" xfId="32285" xr:uid="{089ED68B-F453-47D7-B621-348C83223B01}"/>
    <cellStyle name="Neutral 46 3" xfId="32286" xr:uid="{28976880-C103-4F0E-B2F1-46902188E29D}"/>
    <cellStyle name="Neutral 46 4" xfId="32287" xr:uid="{2ACBABC4-1074-4D75-B704-89E5BCB02CC7}"/>
    <cellStyle name="Neutral 46 5" xfId="32288" xr:uid="{55DE2D6D-F371-422A-B5D8-B12FC8E1B2FA}"/>
    <cellStyle name="Neutral 46 6" xfId="32289" xr:uid="{C6968F42-3EF0-4EAF-A5BA-8D96F6DA5E56}"/>
    <cellStyle name="Neutral 46 7" xfId="32290" xr:uid="{7EEF9AB0-0936-45F8-9DB1-2BB9B67BEBAE}"/>
    <cellStyle name="Neutral 47" xfId="32291" xr:uid="{061A9E31-9ED0-470B-B1CF-E0527EB883B5}"/>
    <cellStyle name="Neutral 47 2" xfId="32292" xr:uid="{4A95B86E-0625-438A-9BDA-38DF3790600C}"/>
    <cellStyle name="Neutral 47 2 2" xfId="32293" xr:uid="{591D105C-1528-4990-BA0C-77C3EF4F013A}"/>
    <cellStyle name="Neutral 47 3" xfId="32294" xr:uid="{941F4521-02CB-4EC3-8389-E3096EE07D41}"/>
    <cellStyle name="Neutral 47 4" xfId="32295" xr:uid="{E9516A22-F3A0-494D-92D6-14800A8808A7}"/>
    <cellStyle name="Neutral 47 5" xfId="32296" xr:uid="{CB1B8433-2022-4909-8A4D-B3EEC3B21335}"/>
    <cellStyle name="Neutral 47 6" xfId="32297" xr:uid="{96805721-3E85-4C47-85DC-39C874D1CB29}"/>
    <cellStyle name="Neutral 47 7" xfId="32298" xr:uid="{FC57D300-851E-4E06-963F-F24604A4BD61}"/>
    <cellStyle name="Neutral 48" xfId="32299" xr:uid="{EA92B8D8-22A5-46DE-9E69-B3864D85D4E3}"/>
    <cellStyle name="Neutral 48 2" xfId="32300" xr:uid="{B78E0D59-010F-4E93-9F54-12B654392754}"/>
    <cellStyle name="Neutral 48 2 2" xfId="32301" xr:uid="{E27F5E25-4CFE-4203-A903-6E103A74A7F8}"/>
    <cellStyle name="Neutral 48 3" xfId="32302" xr:uid="{8545260F-58B7-44E3-A819-DE8C27B029A6}"/>
    <cellStyle name="Neutral 48 4" xfId="32303" xr:uid="{37AD6302-8DF1-44DA-B610-0AF2C15AA100}"/>
    <cellStyle name="Neutral 48 5" xfId="32304" xr:uid="{6FFB29E6-621E-4467-8D01-6CA8A4C96E90}"/>
    <cellStyle name="Neutral 48 6" xfId="32305" xr:uid="{BB6CD662-AA20-4101-AB28-9D8BD8889447}"/>
    <cellStyle name="Neutral 48 7" xfId="32306" xr:uid="{1ED9BE37-F784-4FA7-AF87-71A7DDC271E3}"/>
    <cellStyle name="Neutral 49" xfId="32307" xr:uid="{8310A245-7F22-4D67-9904-4ECE8224F2CB}"/>
    <cellStyle name="Neutral 49 2" xfId="32308" xr:uid="{C129ED8F-70BB-497F-A408-11602EB99279}"/>
    <cellStyle name="Neutral 49 2 2" xfId="32309" xr:uid="{FC56838F-697B-4DEA-B4CF-21A5AD968881}"/>
    <cellStyle name="Neutral 49 3" xfId="32310" xr:uid="{54D12104-0BFD-456E-B19C-1D921A60D197}"/>
    <cellStyle name="Neutral 49 4" xfId="32311" xr:uid="{9D1B9B43-6B85-45A7-A035-EDC2EF9A7B40}"/>
    <cellStyle name="Neutral 49 5" xfId="32312" xr:uid="{B361E999-3150-4CC0-AD09-289FD9A30933}"/>
    <cellStyle name="Neutral 49 6" xfId="32313" xr:uid="{8DC4E605-776C-4A62-9A94-D4DC1B1E472D}"/>
    <cellStyle name="Neutral 49 7" xfId="32314" xr:uid="{4B286F0A-B86C-498A-A79F-60A87B2AD9EF}"/>
    <cellStyle name="Neutral 5" xfId="549" xr:uid="{77E05368-61DF-4DF9-8526-A2E53AD55927}"/>
    <cellStyle name="Neutral 5 2" xfId="32316" xr:uid="{5697C9FC-58E9-4178-923C-BC2E88F34EFF}"/>
    <cellStyle name="Neutral 5 2 2" xfId="32317" xr:uid="{5B6C2A42-3F3A-493C-8BB9-6F49ADCE3878}"/>
    <cellStyle name="Neutral 5 3" xfId="32318" xr:uid="{6609E901-2022-4947-9AFB-17B4ED7256A4}"/>
    <cellStyle name="Neutral 5 4" xfId="32319" xr:uid="{0D22FF18-9420-4B1A-BA76-EC76C4243EA7}"/>
    <cellStyle name="Neutral 5 5" xfId="32320" xr:uid="{297E3232-50DA-467F-B5AC-B8EAD6BDEE32}"/>
    <cellStyle name="Neutral 5 6" xfId="32321" xr:uid="{574E6457-6EE0-4E59-A857-C40864ABC8A9}"/>
    <cellStyle name="Neutral 5 7" xfId="32322" xr:uid="{73CB23E4-DE62-487F-A251-552697C20695}"/>
    <cellStyle name="Neutral 5 8" xfId="32315" xr:uid="{71C5D0EF-BE82-4010-AC7A-50F1F3BB0E37}"/>
    <cellStyle name="Neutral 50" xfId="32323" xr:uid="{90FC1D46-F9B2-45A9-B173-07946EA52F0E}"/>
    <cellStyle name="Neutral 50 2" xfId="32324" xr:uid="{FA168CE9-96E2-4E2D-8D8E-5E92D1D92FAF}"/>
    <cellStyle name="Neutral 50 2 2" xfId="32325" xr:uid="{D312F217-ECEF-43DF-85AC-5F9734A39733}"/>
    <cellStyle name="Neutral 50 3" xfId="32326" xr:uid="{7B1BF857-6F64-456A-A17D-F309DE99FA0A}"/>
    <cellStyle name="Neutral 50 4" xfId="32327" xr:uid="{948B0597-DA11-4AC8-ACBD-52E86886DF24}"/>
    <cellStyle name="Neutral 50 5" xfId="32328" xr:uid="{C49F0471-12CE-414F-BBA6-0A4373340D48}"/>
    <cellStyle name="Neutral 50 6" xfId="32329" xr:uid="{88A62A42-F894-4C10-AB69-3E349112B696}"/>
    <cellStyle name="Neutral 50 7" xfId="32330" xr:uid="{E8E676E0-E5B0-46EE-A563-0F6A3BAD47B5}"/>
    <cellStyle name="Neutral 51" xfId="32331" xr:uid="{1C181405-7DAB-45F1-9475-E2ED199D6E22}"/>
    <cellStyle name="Neutral 51 2" xfId="32332" xr:uid="{A9EC6B6F-E8F3-4D0D-A6CD-40753D58D620}"/>
    <cellStyle name="Neutral 51 2 2" xfId="32333" xr:uid="{3821BC4B-E6DB-4C93-8FD2-74FC24E65AA2}"/>
    <cellStyle name="Neutral 51 3" xfId="32334" xr:uid="{6BDFD2B8-0EED-49AD-9872-08FA7AF768C2}"/>
    <cellStyle name="Neutral 51 4" xfId="32335" xr:uid="{7408C136-30A4-4A2A-B37E-255D7B1ED3DC}"/>
    <cellStyle name="Neutral 51 5" xfId="32336" xr:uid="{FEF183CC-215C-403C-BD54-9B0341DDF561}"/>
    <cellStyle name="Neutral 51 6" xfId="32337" xr:uid="{530BEB95-44B3-4A66-8F13-2D762BBA358F}"/>
    <cellStyle name="Neutral 51 7" xfId="32338" xr:uid="{A5B8ABB4-1A95-4DF4-8D66-F1DC828DDFE2}"/>
    <cellStyle name="Neutral 52" xfId="32339" xr:uid="{3329059D-4B71-46CD-B70A-4195CD837D23}"/>
    <cellStyle name="Neutral 52 2" xfId="32340" xr:uid="{A796A445-EEF1-48FA-9A05-C8EC48959268}"/>
    <cellStyle name="Neutral 52 2 2" xfId="32341" xr:uid="{02932227-E476-49F7-9EF5-DF9C971A1E6E}"/>
    <cellStyle name="Neutral 52 3" xfId="32342" xr:uid="{8C38CA49-FECF-4924-9426-4CD4B8C6E866}"/>
    <cellStyle name="Neutral 52 4" xfId="32343" xr:uid="{25CC0EF1-AA49-4CE8-B9B6-47C152A0249E}"/>
    <cellStyle name="Neutral 52 5" xfId="32344" xr:uid="{F2CAF2EE-9436-4986-8AF7-191B53E3D8DE}"/>
    <cellStyle name="Neutral 52 6" xfId="32345" xr:uid="{FEFE0CD3-DC6B-4305-9E8A-19A46A13EA5D}"/>
    <cellStyle name="Neutral 52 7" xfId="32346" xr:uid="{4E834E37-7296-4914-B185-C462454098F7}"/>
    <cellStyle name="Neutral 53" xfId="32347" xr:uid="{A8BEC6F6-1279-42DB-9D91-0B30015D8706}"/>
    <cellStyle name="Neutral 53 2" xfId="32348" xr:uid="{D1383C94-9AE4-4471-9BDF-8BF7FC31C6DE}"/>
    <cellStyle name="Neutral 53 2 2" xfId="32349" xr:uid="{585B9324-F13F-4BCF-BD51-457AF63EFF17}"/>
    <cellStyle name="Neutral 53 3" xfId="32350" xr:uid="{821146F1-97AF-4168-85DA-910F70AC1AA4}"/>
    <cellStyle name="Neutral 53 4" xfId="32351" xr:uid="{03956287-F23C-4219-9F47-223F2F73955D}"/>
    <cellStyle name="Neutral 53 5" xfId="32352" xr:uid="{55510931-41D5-4B7B-A1C5-444C6F2FAE09}"/>
    <cellStyle name="Neutral 53 6" xfId="32353" xr:uid="{C227D2A0-6C15-4CBD-BF7E-8792F0F75308}"/>
    <cellStyle name="Neutral 53 7" xfId="32354" xr:uid="{89CE0505-3157-4582-9E64-8C9991DFD65A}"/>
    <cellStyle name="Neutral 54" xfId="32355" xr:uid="{763E2F96-172B-461A-BF8C-D988E5E971C0}"/>
    <cellStyle name="Neutral 54 2" xfId="32356" xr:uid="{457E6606-4C2C-40D6-B794-29DB14B7E15E}"/>
    <cellStyle name="Neutral 54 2 2" xfId="32357" xr:uid="{235492D6-A193-45D9-A7EC-E1AF2017EC49}"/>
    <cellStyle name="Neutral 54 3" xfId="32358" xr:uid="{54B47F47-E58A-4173-A9DC-7307620A902F}"/>
    <cellStyle name="Neutral 54 4" xfId="32359" xr:uid="{2E8875FE-F10B-4AC7-BD9B-BFBD71A830CB}"/>
    <cellStyle name="Neutral 54 5" xfId="32360" xr:uid="{90AC8E6A-1C66-4C47-9BC8-2391C079343D}"/>
    <cellStyle name="Neutral 54 6" xfId="32361" xr:uid="{91A664F1-A809-4B14-A0E8-707E758BA2F0}"/>
    <cellStyle name="Neutral 54 7" xfId="32362" xr:uid="{93490805-9D02-45D6-AFD9-F7FEEAA5C2B2}"/>
    <cellStyle name="Neutral 55" xfId="32363" xr:uid="{9DFE4480-4C23-4497-9472-E319C1B9538C}"/>
    <cellStyle name="Neutral 55 2" xfId="32364" xr:uid="{7E040A23-A1FC-4251-BDD5-9FF0DE287C54}"/>
    <cellStyle name="Neutral 55 3" xfId="32365" xr:uid="{BEC4BD78-A019-4E3B-A69C-0A65CC89F93C}"/>
    <cellStyle name="Neutral 55 4" xfId="32366" xr:uid="{E4CBA61B-2FBD-434D-90D4-78FF5D51CA96}"/>
    <cellStyle name="Neutral 55 5" xfId="32367" xr:uid="{EF2B3730-256C-44EF-B6BB-B63D11A4D935}"/>
    <cellStyle name="Neutral 55 6" xfId="32368" xr:uid="{BC5C4958-D698-4B75-A912-49D30E97DB04}"/>
    <cellStyle name="Neutral 55 7" xfId="32369" xr:uid="{CA74D2C1-432E-41C7-BD39-A88ABD80F30C}"/>
    <cellStyle name="Neutral 56" xfId="32370" xr:uid="{B7BB5C53-1612-43D7-90F7-7CB0AB00288A}"/>
    <cellStyle name="Neutral 56 2" xfId="32371" xr:uid="{D1D24C8C-65E4-4701-8C3D-D2D9A1C25278}"/>
    <cellStyle name="Neutral 57" xfId="32372" xr:uid="{BBD88794-1BF9-42FA-A4B7-C882F863E8D5}"/>
    <cellStyle name="Neutral 58" xfId="32373" xr:uid="{0A7289D4-D4AD-4A31-AA7D-BAE06CA80638}"/>
    <cellStyle name="Neutral 59" xfId="32374" xr:uid="{D00B5BDC-9021-42AD-BB7E-A5FF0F1BE54C}"/>
    <cellStyle name="Neutral 6" xfId="32375" xr:uid="{3EB66CA0-8B1F-41FE-A790-2519957F3911}"/>
    <cellStyle name="Neutral 6 2" xfId="32376" xr:uid="{CB5500F1-FCE4-401B-AF7B-895252581EAA}"/>
    <cellStyle name="Neutral 6 2 2" xfId="32377" xr:uid="{DCEE665C-DD82-4366-858F-7B014B17BA5C}"/>
    <cellStyle name="Neutral 6 3" xfId="32378" xr:uid="{99E30242-713C-4754-8AAC-33F39439CFC5}"/>
    <cellStyle name="Neutral 6 4" xfId="32379" xr:uid="{D91B685C-A06B-4BA0-A3C3-1D3BFA1541BF}"/>
    <cellStyle name="Neutral 6 5" xfId="32380" xr:uid="{D0A9C1C9-642C-448D-B2B2-6D9C0B9F9733}"/>
    <cellStyle name="Neutral 6 6" xfId="32381" xr:uid="{F2D54E8D-4166-41BE-8BA1-4A4B5E726A03}"/>
    <cellStyle name="Neutral 6 7" xfId="32382" xr:uid="{51E3694D-0401-4FC7-940A-A35CFC5FDDFB}"/>
    <cellStyle name="Neutral 60" xfId="32383" xr:uid="{3ABA8305-CD0F-4B7C-A1B2-FB44B48FEDFF}"/>
    <cellStyle name="Neutral 61" xfId="32384" xr:uid="{9E05CE70-7553-4D66-BF06-F215D813EE55}"/>
    <cellStyle name="Neutral 62" xfId="32385" xr:uid="{590AE27D-5ACC-47E3-901D-A779742438C0}"/>
    <cellStyle name="Neutral 62 2" xfId="32386" xr:uid="{BCC12FCF-1BC2-4FDB-B526-AD45574AA83B}"/>
    <cellStyle name="Neutral 62 3" xfId="32387" xr:uid="{7CB81119-F12F-4797-B86B-9904776F2BEC}"/>
    <cellStyle name="Neutral 62 4" xfId="32388" xr:uid="{477DDA66-DC3D-4096-B645-BB0C81D16BF2}"/>
    <cellStyle name="Neutral 62 5" xfId="32389" xr:uid="{71C929CA-50CC-4DFC-BEF2-151114F09A8D}"/>
    <cellStyle name="Neutral 62 6" xfId="32390" xr:uid="{74B3F175-C3D9-4459-B5DE-B46C09C06521}"/>
    <cellStyle name="Neutral 63" xfId="32391" xr:uid="{3CA4CDFF-994C-473B-8B21-51C617442093}"/>
    <cellStyle name="Neutral 63 2" xfId="32392" xr:uid="{CA3F9BFA-82FF-4A6D-BADC-2D18085533F5}"/>
    <cellStyle name="Neutral 63 3" xfId="32393" xr:uid="{868983E9-D2D7-41C3-B965-EFA76874CE14}"/>
    <cellStyle name="Neutral 63 4" xfId="32394" xr:uid="{DF783B2A-DDD3-4C1B-B46F-534EF477AC05}"/>
    <cellStyle name="Neutral 63 5" xfId="32395" xr:uid="{3DE131F5-0CEF-439B-9528-4D901E47941E}"/>
    <cellStyle name="Neutral 63 6" xfId="32396" xr:uid="{A786CB53-91CD-463D-89A8-AC28341CBA6A}"/>
    <cellStyle name="Neutral 64" xfId="32397" xr:uid="{2A396F5D-74D1-404C-BC1A-C794C7E513B4}"/>
    <cellStyle name="Neutral 65" xfId="32398" xr:uid="{9D901B88-D4D3-44B5-88E8-978568A5ADC0}"/>
    <cellStyle name="Neutral 66" xfId="32399" xr:uid="{A87985B4-181A-469B-BEEC-F9FC467B3A12}"/>
    <cellStyle name="Neutral 67" xfId="32400" xr:uid="{04DCBB1C-FEAA-4A47-B42D-986DA27FFE4D}"/>
    <cellStyle name="Neutral 68" xfId="32401" xr:uid="{4471B54E-7C9B-4A5E-9258-08F35BC89DA5}"/>
    <cellStyle name="Neutral 69" xfId="32402" xr:uid="{D1BB7978-C30F-4B22-B79E-5FDE95A5CF40}"/>
    <cellStyle name="Neutral 7" xfId="32403" xr:uid="{13FC4EC2-5A75-4DCA-8973-74B635BEB7A9}"/>
    <cellStyle name="Neutral 7 2" xfId="32404" xr:uid="{4EB7C453-538A-44A9-84A1-10F3EB4EACBE}"/>
    <cellStyle name="Neutral 7 2 2" xfId="32405" xr:uid="{C22D417D-EEC6-463E-94BD-8B962CEF989E}"/>
    <cellStyle name="Neutral 7 3" xfId="32406" xr:uid="{4D725AD4-65FB-4BAB-A42D-4905CF69C0CC}"/>
    <cellStyle name="Neutral 7 4" xfId="32407" xr:uid="{BA4C1F35-97C8-4E62-BB07-C8B9F39BE6D5}"/>
    <cellStyle name="Neutral 7 5" xfId="32408" xr:uid="{7EF61CD1-4E88-4BEB-BF9E-C73A7EB5FAE9}"/>
    <cellStyle name="Neutral 7 6" xfId="32409" xr:uid="{1589C183-6969-4AD6-9AAF-00CD9102D73D}"/>
    <cellStyle name="Neutral 7 7" xfId="32410" xr:uid="{1C4A2150-F957-4E72-A06A-ACA4E5F3F072}"/>
    <cellStyle name="Neutral 70" xfId="32411" xr:uid="{4787B972-D26F-4E15-AD5D-DE5D74CFBA96}"/>
    <cellStyle name="Neutral 71" xfId="32412" xr:uid="{CF623FF0-5865-40D3-A4AE-1B0021C84FE6}"/>
    <cellStyle name="Neutral 8" xfId="32413" xr:uid="{64C34E28-BFFA-4F7D-BBF1-DD32A857A8A3}"/>
    <cellStyle name="Neutral 8 2" xfId="32414" xr:uid="{4499D827-3085-4D94-A1D4-6FD1F31F7EE5}"/>
    <cellStyle name="Neutral 8 2 2" xfId="32415" xr:uid="{1E26CE14-04B1-41E1-8A42-AC871DBC8A24}"/>
    <cellStyle name="Neutral 8 3" xfId="32416" xr:uid="{A27A1573-4CA3-46A9-B7BE-9C638465A8EF}"/>
    <cellStyle name="Neutral 8 4" xfId="32417" xr:uid="{075D3602-DD10-43F0-8C0A-B4156EFBDD2A}"/>
    <cellStyle name="Neutral 8 5" xfId="32418" xr:uid="{5A553630-E259-4AF2-BF4B-C63F6E7B74BF}"/>
    <cellStyle name="Neutral 8 6" xfId="32419" xr:uid="{FB23CEFB-842F-4397-89E8-D4ACCF6799F7}"/>
    <cellStyle name="Neutral 8 7" xfId="32420" xr:uid="{7427CC97-F5D4-4C4A-91FF-693889B408BB}"/>
    <cellStyle name="Neutral 9" xfId="32421" xr:uid="{70701DED-49B0-46E1-8B3D-64F10AE53C7C}"/>
    <cellStyle name="Neutral 9 2" xfId="32422" xr:uid="{9558F933-8274-449E-81BD-18A09E7140DE}"/>
    <cellStyle name="Neutral 9 2 2" xfId="32423" xr:uid="{2D301598-CD81-424B-B43D-ABC31F89F1F4}"/>
    <cellStyle name="Neutral 9 3" xfId="32424" xr:uid="{0D852B81-9AE6-446F-99EB-F28C54B93CEE}"/>
    <cellStyle name="Neutral 9 4" xfId="32425" xr:uid="{4B1EC5BF-7E2E-40FD-9070-BC5251B74708}"/>
    <cellStyle name="Neutral 9 5" xfId="32426" xr:uid="{310D57B6-339C-43E3-9694-20F8C1893145}"/>
    <cellStyle name="Neutral 9 6" xfId="32427" xr:uid="{FB996F14-941D-4360-9017-FED5ECE8FAB7}"/>
    <cellStyle name="Neutral 9 7" xfId="32428" xr:uid="{A7FE7E15-C415-4DBA-8E6A-784B73C880A5}"/>
    <cellStyle name="no dec" xfId="409" xr:uid="{207E981A-F27B-4C19-9E34-CD8B3672F334}"/>
    <cellStyle name="Nor}al" xfId="32429" xr:uid="{81182CEB-EB1E-447D-A8FA-8678E4082DFB}"/>
    <cellStyle name="norma" xfId="410" xr:uid="{8334D496-AA74-411D-8245-1BF9643CF460}"/>
    <cellStyle name="Normal" xfId="0" builtinId="0"/>
    <cellStyle name="Normal - Stile6" xfId="32430" xr:uid="{C5EE5FB5-F430-4BE8-ABE7-7DB56A212353}"/>
    <cellStyle name="Normal - Stile7" xfId="32431" xr:uid="{BBD06C38-C530-41BD-A2CA-2FBFF91DFD13}"/>
    <cellStyle name="Normal - Stile7 2" xfId="32432" xr:uid="{A4AB2321-8252-4411-8CC9-04AEF03244E9}"/>
    <cellStyle name="Normal - Stile8" xfId="32433" xr:uid="{0985A51C-D26E-4175-9578-CF6E6C3C2AED}"/>
    <cellStyle name="Normal - Stile8 2" xfId="32434" xr:uid="{0E2BCD4D-2329-4C81-A90F-722478DA609C}"/>
    <cellStyle name="Normal - Style1" xfId="411" xr:uid="{E390F822-29D4-4C55-ABA9-8F31BDD9935A}"/>
    <cellStyle name="Normal - Style1 2" xfId="412" xr:uid="{4A00AC11-0C1B-463F-A80D-7B6FC84C6EA7}"/>
    <cellStyle name="Normal - Style1 2 2" xfId="2140" xr:uid="{23CD26C9-772B-453F-9EFB-87127B025922}"/>
    <cellStyle name="Normal - Style1 2 2 2" xfId="32435" xr:uid="{770B7B1D-5E65-481F-B80C-F03486D6C5DD}"/>
    <cellStyle name="Normal - Style1 2 3" xfId="5036" xr:uid="{E0C2FCE8-BCE1-4004-9D09-EFD954156160}"/>
    <cellStyle name="Normal - Style1 2 4" xfId="4777" xr:uid="{183F2A63-2E75-4655-9EA1-3DE37A5F6955}"/>
    <cellStyle name="Normal - Style1 3" xfId="1966" xr:uid="{32D736D1-8DF7-4F5E-888A-995629D0BF07}"/>
    <cellStyle name="Normal - Style1 3 2" xfId="32436" xr:uid="{36044E0D-2E5E-4E02-BD54-01D7E07C0BD6}"/>
    <cellStyle name="Normal - Style5" xfId="1967" xr:uid="{C4023507-BB62-43B9-A3C4-E308CD344DFC}"/>
    <cellStyle name="Normal 10" xfId="73" xr:uid="{6C114FEA-6DFE-4D72-982F-41EFA83B5A2E}"/>
    <cellStyle name="Normal 10 10" xfId="37842" xr:uid="{FD0C1193-5A30-47CA-BDB1-CE44C9F12846}"/>
    <cellStyle name="Normal 10 2" xfId="74" xr:uid="{E0042D77-8D20-4077-96F6-7CAC0C3103A3}"/>
    <cellStyle name="Normal 10 2 2" xfId="2142" xr:uid="{E33265E0-A685-46C9-A8DC-E0889E866F81}"/>
    <cellStyle name="Normal 10 2 2 2" xfId="2143" xr:uid="{7ADAD20D-7116-4942-B830-0E1D0FB8A9C9}"/>
    <cellStyle name="Normal 10 2 2 2 2" xfId="2452" xr:uid="{8E4603F5-76AF-47EA-B515-0531F9679958}"/>
    <cellStyle name="Normal 10 2 2 2 2 2" xfId="3150" xr:uid="{C152CAB3-2634-4008-B292-DBE3F63855CD}"/>
    <cellStyle name="Normal 10 2 2 2 3" xfId="3151" xr:uid="{5D1146E6-7B07-41AE-BCEC-C96206E11BE2}"/>
    <cellStyle name="Normal 10 2 2 2 4" xfId="32438" xr:uid="{EC7B8AD0-B88C-432C-B96F-66491F0C5F73}"/>
    <cellStyle name="Normal 10 2 2 3" xfId="2451" xr:uid="{10B8E507-7EE0-42FC-9D7B-5BF79B8BB7A2}"/>
    <cellStyle name="Normal 10 2 2 3 2" xfId="3152" xr:uid="{16DD42E2-0AE4-4BC2-8452-2B63E1F9921A}"/>
    <cellStyle name="Normal 10 2 2 3 3" xfId="32439" xr:uid="{B413E084-09F7-44F6-A3AB-26CB3D309CE3}"/>
    <cellStyle name="Normal 10 2 2 4" xfId="3153" xr:uid="{524F2FFE-64F3-4D3B-A8A5-D5D5BF35F9B0}"/>
    <cellStyle name="Normal 10 2 2 4 2" xfId="32440" xr:uid="{0ECB6412-CE0C-4149-9573-303419BDDDF8}"/>
    <cellStyle name="Normal 10 2 2 5" xfId="32441" xr:uid="{1E3F72CB-0114-41A1-A0F5-346DA5D6B420}"/>
    <cellStyle name="Normal 10 2 2 6" xfId="32442" xr:uid="{38DB7AAF-728C-435E-886D-27F1694D2835}"/>
    <cellStyle name="Normal 10 2 2 7" xfId="32437" xr:uid="{D98EF284-2156-4EB9-8236-F80BF188BA45}"/>
    <cellStyle name="Normal 10 2 3" xfId="2144" xr:uid="{1044FAA4-2C43-4D0E-8C3B-7255E4CF591D}"/>
    <cellStyle name="Normal 10 2 3 2" xfId="2453" xr:uid="{EB50AEB9-850D-442A-8A75-98C1BD3CF127}"/>
    <cellStyle name="Normal 10 2 3 2 2" xfId="3154" xr:uid="{388C081D-E408-48DD-A5F3-A6C50CA7C4D0}"/>
    <cellStyle name="Normal 10 2 3 2 3" xfId="32444" xr:uid="{EAAAC720-D6FC-4006-A00D-D2372A91DD63}"/>
    <cellStyle name="Normal 10 2 3 3" xfId="3155" xr:uid="{49070E96-372D-444C-BDD7-753EB8BDC94B}"/>
    <cellStyle name="Normal 10 2 3 4" xfId="32443" xr:uid="{87383837-02D8-46CC-983B-387CEDD08627}"/>
    <cellStyle name="Normal 10 2 4" xfId="64" xr:uid="{86735BF4-571B-48B9-AC3F-0D973930B8C1}"/>
    <cellStyle name="Normal 10 2 4 2" xfId="3156" xr:uid="{CC1DEC1B-B999-48AF-8FBD-14418EBE4375}"/>
    <cellStyle name="Normal 10 2 4 2 2" xfId="32445" xr:uid="{171E057D-7B84-478D-910D-3355B9B686D2}"/>
    <cellStyle name="Normal 10 2 4 2 3" xfId="37937" xr:uid="{742B31A5-2C78-4028-AF10-F3497E221B9B}"/>
    <cellStyle name="Normal 10 2 4 3" xfId="4826" xr:uid="{0758F1A4-647E-4DF6-A67F-4127C3DEEAEC}"/>
    <cellStyle name="Normal 10 2 4 4" xfId="2450" xr:uid="{EF9C5777-F3DF-4CEE-A2ED-7E951F19645A}"/>
    <cellStyle name="Normal 10 2 5" xfId="2676" xr:uid="{F2AF1A40-76AC-4113-9663-C9949833A4AC}"/>
    <cellStyle name="Normal 10 2 5 2" xfId="32446" xr:uid="{265D64B5-F745-4EE1-9B2C-61D14214EFB5}"/>
    <cellStyle name="Normal 10 2 6" xfId="3157" xr:uid="{9D008D4B-6E11-4399-A8AD-7D65A68E4125}"/>
    <cellStyle name="Normal 10 2 6 2" xfId="32447" xr:uid="{5A697E5D-FFF5-441F-A0FA-F1FEB1855C07}"/>
    <cellStyle name="Normal 10 2 7" xfId="2141" xr:uid="{2DCEBD59-A9FA-438E-AB2F-3C94F383DB0D}"/>
    <cellStyle name="Normal 10 2 7 2" xfId="32448" xr:uid="{1733E018-7CC9-44CC-B0C4-F68B70830EA4}"/>
    <cellStyle name="Normal 10 2 8" xfId="5921" xr:uid="{F0FFE7C2-C5A7-413F-9470-C9BF0B97E85D}"/>
    <cellStyle name="Normal 10 2 9" xfId="37870" xr:uid="{B857E800-B31D-4B69-B6AE-D030AC303362}"/>
    <cellStyle name="Normal 10 3" xfId="413" xr:uid="{DDFA4720-4B00-4444-AE18-2CB61CE4EF80}"/>
    <cellStyle name="Normal 10 3 2" xfId="2146" xr:uid="{78638A47-8891-4B59-9FDF-6AE4C888DD06}"/>
    <cellStyle name="Normal 10 3 2 2" xfId="2455" xr:uid="{1FE5DE0D-ACDA-4F49-B7B1-EAA1033ACA2B}"/>
    <cellStyle name="Normal 10 3 2 2 2" xfId="3158" xr:uid="{BA1BCE50-46EE-419B-8E63-79A3F5730EF8}"/>
    <cellStyle name="Normal 10 3 2 3" xfId="3159" xr:uid="{C9DD32C8-891E-4F29-A701-E0B9A554BDB9}"/>
    <cellStyle name="Normal 10 3 2 4" xfId="32449" xr:uid="{70B940A4-6C7F-425A-A59E-9A9490D5B051}"/>
    <cellStyle name="Normal 10 3 3" xfId="2454" xr:uid="{9D53D36A-7E2E-466C-BA23-CEC373CD643D}"/>
    <cellStyle name="Normal 10 3 3 2" xfId="3160" xr:uid="{28DE847E-9677-4414-A5F3-235421800A07}"/>
    <cellStyle name="Normal 10 3 3 3" xfId="32450" xr:uid="{B54300F9-94C3-4422-8049-AB769C985747}"/>
    <cellStyle name="Normal 10 3 4" xfId="3161" xr:uid="{6EF9A04E-3CE5-4914-9571-BC4B91B6C8D2}"/>
    <cellStyle name="Normal 10 3 4 2" xfId="32451" xr:uid="{B08833FB-0B57-4328-A586-B30B5F0F90DF}"/>
    <cellStyle name="Normal 10 3 5" xfId="2145" xr:uid="{CFF4567D-E022-413F-A63F-2967CFE74E55}"/>
    <cellStyle name="Normal 10 3 5 2" xfId="32452" xr:uid="{5CB44014-9A72-4896-9330-F28E962BA069}"/>
    <cellStyle name="Normal 10 3 6" xfId="32453" xr:uid="{427706E1-6388-47F1-AAE7-69690F368D55}"/>
    <cellStyle name="Normal 10 4" xfId="2147" xr:uid="{A0AD1B9F-0C0B-46B6-A6CA-8ECB874F176B}"/>
    <cellStyle name="Normal 10 4 2" xfId="2148" xr:uid="{2D3240C4-7092-4202-98A9-B7E3D08719C1}"/>
    <cellStyle name="Normal 10 4 2 2" xfId="32455" xr:uid="{D142FD55-847A-41A1-8B24-D49EDE0EB6E6}"/>
    <cellStyle name="Normal 10 4 3" xfId="78" xr:uid="{F9CC9633-14BA-4AB5-810D-6813238BB186}"/>
    <cellStyle name="Normal 10 4 3 2" xfId="32456" xr:uid="{A43F780D-49B7-4AFC-99DE-133F400430D0}"/>
    <cellStyle name="Normal 10 4 4" xfId="32454" xr:uid="{DE4754A0-A725-4453-AE44-2526E8BEF3DA}"/>
    <cellStyle name="Normal 10 5" xfId="2149" xr:uid="{39EB4428-33C5-416D-A54C-5601395253A7}"/>
    <cellStyle name="Normal 10 5 2" xfId="2456" xr:uid="{0FE2BC51-26EC-47FE-8500-036F5D45D2FB}"/>
    <cellStyle name="Normal 10 5 2 2" xfId="3162" xr:uid="{7B3A7961-83D7-4547-8ACC-7927B46D69D8}"/>
    <cellStyle name="Normal 10 5 3" xfId="3163" xr:uid="{743D2742-CDD1-4177-95B3-857E2C98815B}"/>
    <cellStyle name="Normal 10 5 4" xfId="32457" xr:uid="{429FBA0E-7668-4B7B-B1CE-386D27ABC37C}"/>
    <cellStyle name="Normal 10 6" xfId="2326" xr:uid="{D23472A7-C072-4CEF-931F-A16053976BC4}"/>
    <cellStyle name="Normal 10 6 2" xfId="3164" xr:uid="{CE158D76-5DAD-4338-AC5A-E26F58AB13FB}"/>
    <cellStyle name="Normal 10 6 3" xfId="32458" xr:uid="{B0D3A8E9-3B84-421F-888D-49C47C97E38F}"/>
    <cellStyle name="Normal 10 7" xfId="3165" xr:uid="{88B29D86-0554-4EE0-97E0-AFC859816271}"/>
    <cellStyle name="Normal 10 7 2" xfId="32459" xr:uid="{940A238C-8990-4649-B3C4-2C2CEC25D389}"/>
    <cellStyle name="Normal 10 8" xfId="3543" xr:uid="{B52F9615-B981-48A2-BC34-DF2253B23F30}"/>
    <cellStyle name="Normal 10 8 2" xfId="32460" xr:uid="{43F0F0D5-62C0-42CD-9C92-E26FA239FF20}"/>
    <cellStyle name="Normal 10 9" xfId="1968" xr:uid="{23A1C8B5-8C50-4E86-97E1-43912AD4424B}"/>
    <cellStyle name="Normal 10 9 2" xfId="32461" xr:uid="{C19D5DCC-F816-45F4-BCA8-BE906DF12E80}"/>
    <cellStyle name="Normal 10_BL-KPMG" xfId="32462" xr:uid="{204A2D3D-FB4B-470E-B244-CD777D9C073F}"/>
    <cellStyle name="Normal 100" xfId="4613" xr:uid="{3ECDECF2-D8E5-4BB0-9691-9149575E4A53}"/>
    <cellStyle name="Normal 100 2" xfId="32463" xr:uid="{3DBF1DCA-661E-44E4-9389-5A3E818248FF}"/>
    <cellStyle name="Normal 100 2 2" xfId="32464" xr:uid="{E798907F-4A19-4624-8DD7-1B8775C27F37}"/>
    <cellStyle name="Normal 100 3" xfId="32465" xr:uid="{3FF15987-7C8E-40BA-AE8D-DF372FFEDE82}"/>
    <cellStyle name="Normal 100 4" xfId="32466" xr:uid="{4E4D723A-97FF-40E4-82D5-E722255B5998}"/>
    <cellStyle name="Normal 100 5" xfId="32467" xr:uid="{0B7045F6-33E0-4B07-9882-98F9369A6B96}"/>
    <cellStyle name="Normal 100 6" xfId="32468" xr:uid="{03560001-D211-4535-9E79-7534BDE94A4B}"/>
    <cellStyle name="Normal 100 7" xfId="32469" xr:uid="{0D536FFB-9EDF-4797-AD2B-8A282A793FD4}"/>
    <cellStyle name="Normal 101" xfId="32470" xr:uid="{75A155FD-27F4-44E5-944C-A164A5817C58}"/>
    <cellStyle name="Normal 101 2" xfId="32471" xr:uid="{DE5224A9-286C-44DF-9634-2B5E7638980A}"/>
    <cellStyle name="Normal 101 2 2" xfId="32472" xr:uid="{6A1D39D3-8C27-47C7-BE96-D8FF68F0E571}"/>
    <cellStyle name="Normal 101 3" xfId="32473" xr:uid="{EC00AF9A-7149-466E-9BBB-EE347C11BFCA}"/>
    <cellStyle name="Normal 101 4" xfId="32474" xr:uid="{00050FDD-9CF4-49EA-A20B-2BF0655F46E9}"/>
    <cellStyle name="Normal 101 5" xfId="32475" xr:uid="{9780AC1D-B900-41B5-ADB4-FFF74F67299D}"/>
    <cellStyle name="Normal 101 6" xfId="32476" xr:uid="{BCCD44A3-384D-481F-BF5E-4FF3BE03BE0D}"/>
    <cellStyle name="Normal 101 7" xfId="32477" xr:uid="{1E014C54-735F-4657-B906-CEF96CABDF13}"/>
    <cellStyle name="Normal 102" xfId="32478" xr:uid="{8617C19F-BB5B-4A92-B1A9-65EA649BA115}"/>
    <cellStyle name="Normal 102 2" xfId="32479" xr:uid="{81B01AD9-D21B-4446-BB2E-AB00F9244F29}"/>
    <cellStyle name="Normal 102 2 2" xfId="32480" xr:uid="{16C9E20B-A846-4260-B0D2-080408DEBE39}"/>
    <cellStyle name="Normal 102 3" xfId="32481" xr:uid="{75BF039F-D131-476C-A5EF-37F856A8476E}"/>
    <cellStyle name="Normal 102 4" xfId="32482" xr:uid="{5B2E684D-21D8-41E4-8BD9-29A10DD8A72A}"/>
    <cellStyle name="Normal 102 5" xfId="32483" xr:uid="{6736F5A8-E630-4F8C-90BF-84B26FE27DE7}"/>
    <cellStyle name="Normal 102 6" xfId="32484" xr:uid="{6176B7F5-7141-4CFB-BCE3-465D69D9DE9F}"/>
    <cellStyle name="Normal 102 7" xfId="32485" xr:uid="{3E2CD1DA-482D-491E-AB53-FDEC67FF2778}"/>
    <cellStyle name="Normal 103" xfId="32486" xr:uid="{CE095653-AE33-4BC5-A790-D684DFCB891C}"/>
    <cellStyle name="Normal 103 2" xfId="32487" xr:uid="{89152A6B-90E7-4802-B75C-2A71C25C1C02}"/>
    <cellStyle name="Normal 103 2 2" xfId="32488" xr:uid="{4AC611A8-C17C-439E-BE0A-21BF8A501CC9}"/>
    <cellStyle name="Normal 103 3" xfId="32489" xr:uid="{049682B0-7D6C-49DB-9D23-D9170BBB8F3A}"/>
    <cellStyle name="Normal 103 4" xfId="32490" xr:uid="{77435FB0-C766-43D5-9427-F51608429DEC}"/>
    <cellStyle name="Normal 103 5" xfId="32491" xr:uid="{1886C5C1-1C54-4B66-86A0-D382AEB8BDED}"/>
    <cellStyle name="Normal 103 6" xfId="32492" xr:uid="{817ED079-A95A-4B20-9237-12C68B25459E}"/>
    <cellStyle name="Normal 103 7" xfId="32493" xr:uid="{A1870290-CF86-4E63-8924-7AB94DEB61E2}"/>
    <cellStyle name="Normal 104" xfId="32494" xr:uid="{728C2E63-FF3A-4D4D-A637-B6E6BF250755}"/>
    <cellStyle name="Normal 104 2" xfId="32495" xr:uid="{E1B715EE-01B5-4227-87C9-C031892A6973}"/>
    <cellStyle name="Normal 104 2 2" xfId="32496" xr:uid="{8DF44512-1431-48EF-A79E-A2436A3DCC90}"/>
    <cellStyle name="Normal 104 3" xfId="32497" xr:uid="{FE6632BF-5958-452F-B702-7F65279C78FC}"/>
    <cellStyle name="Normal 104 4" xfId="32498" xr:uid="{8ADD3EC9-CEE5-4EF7-9F1B-C8EF3C436CDE}"/>
    <cellStyle name="Normal 104 5" xfId="32499" xr:uid="{90D44EDD-4B48-45AA-BF82-15913BAB3761}"/>
    <cellStyle name="Normal 104 6" xfId="32500" xr:uid="{460F8C68-5D69-4A20-83BF-D46AEFC8A86B}"/>
    <cellStyle name="Normal 104 7" xfId="32501" xr:uid="{C3891929-746C-4BB9-90E7-68AD0EA8E712}"/>
    <cellStyle name="Normal 105" xfId="32502" xr:uid="{FB878295-0302-4C2E-A618-D95C39AECE59}"/>
    <cellStyle name="Normal 105 2" xfId="32503" xr:uid="{8F122B98-D5E2-4DC7-A5CA-6848F24E8C7D}"/>
    <cellStyle name="Normal 105 2 2" xfId="32504" xr:uid="{8D99BBA0-7212-4222-A1B7-49B8584CF4D9}"/>
    <cellStyle name="Normal 105 3" xfId="32505" xr:uid="{D1A9B785-BE58-4B7D-9AC3-8D7145DB0578}"/>
    <cellStyle name="Normal 105 4" xfId="32506" xr:uid="{5C6CA193-B910-4BEB-A5CB-7F41C5AD5986}"/>
    <cellStyle name="Normal 106" xfId="32507" xr:uid="{18D2D0DE-E168-4A46-95C2-D25B4FEA2813}"/>
    <cellStyle name="Normal 106 2" xfId="32508" xr:uid="{3F2BAF38-5682-4044-AC39-B72452DF991A}"/>
    <cellStyle name="Normal 106 2 2" xfId="32509" xr:uid="{1BAAC22A-6680-40A1-86FC-A05B56F7C4D1}"/>
    <cellStyle name="Normal 106 3" xfId="32510" xr:uid="{2A4CBA73-6E62-43A8-B726-7DC94DEE153D}"/>
    <cellStyle name="Normal 106 4" xfId="32511" xr:uid="{28BD8278-0677-4493-94C4-16022091BA1A}"/>
    <cellStyle name="Normal 107" xfId="32512" xr:uid="{7644C224-77E2-49F9-9093-60AC0CE4053A}"/>
    <cellStyle name="Normal 107 2" xfId="32513" xr:uid="{CB3A91C2-671F-47A2-B279-900D7D0CC8BF}"/>
    <cellStyle name="Normal 107 2 2" xfId="32514" xr:uid="{A37B0BB2-E207-4562-A790-D83D52BE9844}"/>
    <cellStyle name="Normal 107 3" xfId="32515" xr:uid="{8CC8761B-DD4A-456C-ABC3-CAC69AF6A65E}"/>
    <cellStyle name="Normal 107 4" xfId="32516" xr:uid="{6D883ABC-FAB2-4D79-97D4-414053B0E1C2}"/>
    <cellStyle name="Normal 108" xfId="32517" xr:uid="{D118DBE6-89EF-4F37-AB41-A6DDC663F469}"/>
    <cellStyle name="Normal 108 2" xfId="32518" xr:uid="{6D0433EA-58D2-4452-A974-A78FBC81B442}"/>
    <cellStyle name="Normal 108 2 2" xfId="32519" xr:uid="{F0DF0073-136B-41D2-9E41-3B5A4EDBAF2F}"/>
    <cellStyle name="Normal 108 3" xfId="32520" xr:uid="{24112944-F85B-4C29-91B8-053373A4B1B5}"/>
    <cellStyle name="Normal 108 4" xfId="32521" xr:uid="{41154D60-0472-482C-B860-7DA7F9825E81}"/>
    <cellStyle name="Normal 109" xfId="32522" xr:uid="{9DAA5E19-4A4F-4A95-A648-E274FFA5467C}"/>
    <cellStyle name="Normal 109 2" xfId="32523" xr:uid="{14AE44A5-1195-47BE-B01C-097BD16D59E7}"/>
    <cellStyle name="Normal 109 2 2" xfId="32524" xr:uid="{BE2EC824-6259-419E-BF28-AAF99E90259E}"/>
    <cellStyle name="Normal 109 3" xfId="32525" xr:uid="{FADC0490-8D72-49B4-9B07-A1D72D9D43BB}"/>
    <cellStyle name="Normal 109 4" xfId="32526" xr:uid="{C7CF96F9-B81B-4FCD-AE5F-420B8AC859BC}"/>
    <cellStyle name="Normal 11" xfId="414" xr:uid="{D6705280-54A8-4478-B58C-6AE36C606A4A}"/>
    <cellStyle name="Normal 11 10" xfId="5315" xr:uid="{A9FC7A91-39BF-45C6-B94D-1C7DB85F35BE}"/>
    <cellStyle name="Normal 11 11" xfId="37843" xr:uid="{6BE824A4-5219-4779-8B14-5E4BF91D564B}"/>
    <cellStyle name="Normal 11 12" xfId="38199" xr:uid="{AD9C19B6-0F44-40EA-BEC0-9B9006ABFA68}"/>
    <cellStyle name="Normal 11 13" xfId="38423" xr:uid="{918D3176-9693-402C-9D65-647E912B56A8}"/>
    <cellStyle name="Normal 11 2" xfId="415" xr:uid="{8D501004-AC67-4651-93AB-730529C77A7B}"/>
    <cellStyle name="Normal 11 2 2" xfId="716" xr:uid="{0E102B46-0F2E-4FB0-B663-E24F431518B9}"/>
    <cellStyle name="Normal 11 2 2 2" xfId="4037" xr:uid="{CBF99E23-4524-4EC4-BD0C-5745113E5560}"/>
    <cellStyle name="Normal 11 2 2 2 2" xfId="4626" xr:uid="{DF61EFF9-98EF-464F-852F-DDACCE3CAD0A}"/>
    <cellStyle name="Normal 11 2 2 2 2 2" xfId="7122" xr:uid="{1D4B8D87-1B7B-46D1-8894-D3D061835D47}"/>
    <cellStyle name="Normal 11 2 2 2 3" xfId="5141" xr:uid="{B588F7C4-6B57-4AAB-9CD0-AA6533BE897F}"/>
    <cellStyle name="Normal 11 2 2 3" xfId="4646" xr:uid="{DCDD51F6-6F12-4DDC-9446-27F0E78A73F2}"/>
    <cellStyle name="Normal 11 2 2 3 2" xfId="32527" xr:uid="{F89C06A3-D5A1-435F-9455-2F000AB8C29F}"/>
    <cellStyle name="Normal 11 2 2 4" xfId="4713" xr:uid="{47C8C90E-B123-429C-928B-AA8F63F33CFF}"/>
    <cellStyle name="Normal 11 2 2 4 2" xfId="32528" xr:uid="{FA6D7596-9FB5-4875-883E-4272D3638195}"/>
    <cellStyle name="Normal 11 2 2 5" xfId="4612" xr:uid="{9716C3D8-3CC9-4812-AA67-74AEEF6FD267}"/>
    <cellStyle name="Normal 11 2 2 5 2" xfId="32529" xr:uid="{E2AB2122-AD35-490B-8A3B-E9A81B021D5A}"/>
    <cellStyle name="Normal 11 2 2 6" xfId="32530" xr:uid="{44965924-4307-4908-BE63-5CD2B220ABD9}"/>
    <cellStyle name="Normal 11 2 2 7" xfId="6309" xr:uid="{9E8B7C7E-1639-4A3E-B7D9-19B292AD3BC8}"/>
    <cellStyle name="Normal 11 2 2 8" xfId="4927" xr:uid="{BDCF238E-0D10-4A8A-9B03-54D4714AC8CB}"/>
    <cellStyle name="Normal 11 2 3" xfId="3657" xr:uid="{506E78E4-4DA5-450C-A433-062ADF43E5F0}"/>
    <cellStyle name="Normal 11 2 3 2" xfId="32531" xr:uid="{53BC6DFD-8E8C-46AF-B4C2-5890E779322F}"/>
    <cellStyle name="Normal 11 2 3 3" xfId="6745" xr:uid="{94B6E977-063D-4140-AB43-336AAD02552E}"/>
    <cellStyle name="Normal 11 2 4" xfId="715" xr:uid="{69133CDA-4BE6-47AB-A16D-EEA77F66568A}"/>
    <cellStyle name="Normal 11 2 4 2" xfId="32532" xr:uid="{C0A6A094-7F17-42C8-AD45-861DDC7FD94C}"/>
    <cellStyle name="Normal 11 2 5" xfId="32533" xr:uid="{5249E022-1726-419E-A09E-3E27D5DB0933}"/>
    <cellStyle name="Normal 11 2 6" xfId="32534" xr:uid="{A5C89AE7-4AC4-4F88-854A-E3C6C270CACB}"/>
    <cellStyle name="Normal 11 2 7" xfId="32535" xr:uid="{8012F2D0-22B9-4550-8395-9B2E8DD561B0}"/>
    <cellStyle name="Normal 11 2 8" xfId="5402" xr:uid="{A5F0E92F-3663-4B14-AFD2-FD6339288953}"/>
    <cellStyle name="Normal 11 3" xfId="416" xr:uid="{16054C0C-3633-4244-8EDF-2031B3961F14}"/>
    <cellStyle name="Normal 11 3 2" xfId="718" xr:uid="{1426E803-0908-4FEA-9F6E-66F8767806D6}"/>
    <cellStyle name="Normal 11 3 2 2" xfId="4038" xr:uid="{7C0D51F8-7282-4EA4-86DA-552BA66829A3}"/>
    <cellStyle name="Normal 11 3 2 2 2" xfId="7123" xr:uid="{79B8B3D5-8627-4C8F-9AB2-F7F47F0779D6}"/>
    <cellStyle name="Normal 11 3 2 3" xfId="6310" xr:uid="{D8FA35B5-90BC-4DB1-8DB5-E475A93B9147}"/>
    <cellStyle name="Normal 11 3 3" xfId="3658" xr:uid="{D1328601-E47A-42DF-9A53-EB83CFA9CE31}"/>
    <cellStyle name="Normal 11 3 3 2" xfId="6746" xr:uid="{C77C3454-2172-449E-A292-6DB685F5BF95}"/>
    <cellStyle name="Normal 11 3 4" xfId="717" xr:uid="{712EC955-8015-493E-B509-DCEFEF4970AD}"/>
    <cellStyle name="Normal 11 3 4 2" xfId="32536" xr:uid="{976E1578-95FA-43E0-86FC-483261AC21D3}"/>
    <cellStyle name="Normal 11 3 5" xfId="32537" xr:uid="{20820484-F0E0-4B75-BC56-5564B4AF91D6}"/>
    <cellStyle name="Normal 11 3 6" xfId="32538" xr:uid="{113CA3E6-C372-4E4D-B01C-B1908D676E54}"/>
    <cellStyle name="Normal 11 3 7" xfId="5922" xr:uid="{E17DCF01-9156-49B7-85A4-37CF640AD924}"/>
    <cellStyle name="Normal 11 4" xfId="719" xr:uid="{50E1AA39-6774-4F0C-8BBA-6CD9CF95320F}"/>
    <cellStyle name="Normal 11 4 2" xfId="32539" xr:uid="{94AFB2F0-5363-46D2-AFF1-FCE3824BA376}"/>
    <cellStyle name="Normal 11 5" xfId="720" xr:uid="{01F707EA-D028-4D11-8CCC-DB7D15393C3B}"/>
    <cellStyle name="Normal 11 5 2" xfId="4036" xr:uid="{CC6EA8A3-02F0-4855-A6C3-AF184ACDF635}"/>
    <cellStyle name="Normal 11 5 2 2" xfId="7121" xr:uid="{3C221D72-980F-4AD3-840E-AE7B8280E12C}"/>
    <cellStyle name="Normal 11 5 3" xfId="6308" xr:uid="{C0B49634-DB2F-4BE1-B243-F31C433EE08E}"/>
    <cellStyle name="Normal 11 6" xfId="2677" xr:uid="{5E62390E-D088-499E-BE77-7676F8DB0226}"/>
    <cellStyle name="Normal 11 6 2" xfId="6744" xr:uid="{CA77F879-26F3-4ECF-86F5-3BECAC173697}"/>
    <cellStyle name="Normal 11 7" xfId="3656" xr:uid="{2AA9A8F9-D646-4625-A41C-26F9A770EC7A}"/>
    <cellStyle name="Normal 11 7 2" xfId="32540" xr:uid="{D41BCC8E-BFD1-44B5-B144-0A35071DFCD6}"/>
    <cellStyle name="Normal 11 8" xfId="32541" xr:uid="{8CF291B5-5775-4973-93B4-73F08A3481EE}"/>
    <cellStyle name="Normal 11 9" xfId="32542" xr:uid="{410F21B1-C68D-42B3-90C0-1978FB871236}"/>
    <cellStyle name="Normal 11_BL-KPMG" xfId="32543" xr:uid="{DF76A9B8-A7B7-4741-BC8E-C0F5B035127B}"/>
    <cellStyle name="Normal 110" xfId="32544" xr:uid="{08E391EA-AB3E-413E-946B-47BCE65DDD47}"/>
    <cellStyle name="Normal 110 2" xfId="32545" xr:uid="{FE584AE9-BDF0-4055-98D3-AC53071945FE}"/>
    <cellStyle name="Normal 110 2 2" xfId="32546" xr:uid="{573E2B19-548C-4744-B665-649D452F006B}"/>
    <cellStyle name="Normal 110 3" xfId="32547" xr:uid="{0C463155-DD8B-42FC-B901-52A95EA1F145}"/>
    <cellStyle name="Normal 110 4" xfId="32548" xr:uid="{3D7A79D0-084C-4867-9F3A-2557FEC63C56}"/>
    <cellStyle name="Normal 111" xfId="32549" xr:uid="{0ED70CA1-7365-4E21-967D-E07CA15665E4}"/>
    <cellStyle name="Normal 111 2" xfId="32550" xr:uid="{823707F6-EC56-4F04-A718-2F42B67F5528}"/>
    <cellStyle name="Normal 111 2 2" xfId="32551" xr:uid="{8FECA5BC-46C2-4181-B877-4B8A7750FD3F}"/>
    <cellStyle name="Normal 111 3" xfId="32552" xr:uid="{05965526-BE4A-4800-8488-BA329907BA59}"/>
    <cellStyle name="Normal 111 4" xfId="32553" xr:uid="{16205E52-7D9A-4CDB-84BC-D3126AA84916}"/>
    <cellStyle name="Normal 112" xfId="32554" xr:uid="{B91DD2D6-302A-4AC7-BC2B-2FB61997F60A}"/>
    <cellStyle name="Normal 112 2" xfId="32555" xr:uid="{08A9882D-86FD-4BC2-96A6-57C90FFA7C48}"/>
    <cellStyle name="Normal 112 2 2" xfId="32556" xr:uid="{B9991DE1-A9B6-4F06-B859-5ECA5AA35378}"/>
    <cellStyle name="Normal 112 3" xfId="32557" xr:uid="{C2D27D2B-D2FB-4171-84D8-C2465128EE4B}"/>
    <cellStyle name="Normal 112 4" xfId="32558" xr:uid="{2009B18B-5DA1-4049-83FB-5700A7E621AE}"/>
    <cellStyle name="Normal 113" xfId="32559" xr:uid="{3778AFA9-896F-443E-924E-FB4D85E8E166}"/>
    <cellStyle name="Normal 113 2" xfId="32560" xr:uid="{764BA9FC-3873-4DE7-851D-37B6AAB42984}"/>
    <cellStyle name="Normal 113 2 2" xfId="32561" xr:uid="{8A27E882-276C-4F26-81AD-23A0C52667F3}"/>
    <cellStyle name="Normal 113 3" xfId="32562" xr:uid="{3BA08808-8F69-4B21-90BE-FD46814188A3}"/>
    <cellStyle name="Normal 113 4" xfId="32563" xr:uid="{DDCE3475-4E2C-4A50-85C8-591EE7A0BCA1}"/>
    <cellStyle name="Normal 114" xfId="32564" xr:uid="{DDA74E8C-50AC-4F48-B5B8-E14B8F9F1C23}"/>
    <cellStyle name="Normal 114 2" xfId="32565" xr:uid="{B3425F56-7FDF-439D-89E8-7975A0720283}"/>
    <cellStyle name="Normal 114 2 2" xfId="32566" xr:uid="{CFC8CF32-F39C-4D77-9671-B2A083ACDF6E}"/>
    <cellStyle name="Normal 114 3" xfId="32567" xr:uid="{2DB9A83A-C457-4992-A38E-144472C171D5}"/>
    <cellStyle name="Normal 114 4" xfId="32568" xr:uid="{0E081B4E-0857-4A86-A3C5-F90E93D845B3}"/>
    <cellStyle name="Normal 115" xfId="32569" xr:uid="{2F3D9DFA-AE5D-4112-93DD-731259D77BE7}"/>
    <cellStyle name="Normal 115 2" xfId="32570" xr:uid="{DDA30CB3-D709-46C7-A5E6-D4DC1F8D36EE}"/>
    <cellStyle name="Normal 115 2 2" xfId="32571" xr:uid="{339D7E7A-3C10-4646-B288-4482767461CE}"/>
    <cellStyle name="Normal 115 3" xfId="32572" xr:uid="{5B3E8278-FAEB-4653-8584-0D4F52C55902}"/>
    <cellStyle name="Normal 115 4" xfId="32573" xr:uid="{7764E7C8-E096-4573-ADA6-A1A5BD9BAC05}"/>
    <cellStyle name="Normal 116" xfId="32574" xr:uid="{7B8F51E2-8F6A-40D2-B909-6F9E0AEAC31F}"/>
    <cellStyle name="Normal 116 2" xfId="32575" xr:uid="{7222A503-A7A8-4AA0-9530-3F30E2E6DA8B}"/>
    <cellStyle name="Normal 116 2 2" xfId="32576" xr:uid="{01000BFA-6C33-4B67-9F27-A4140DF57C15}"/>
    <cellStyle name="Normal 116 3" xfId="32577" xr:uid="{BB267D72-3815-41CC-9C5C-08BB0DAB3354}"/>
    <cellStyle name="Normal 116 4" xfId="32578" xr:uid="{2857870E-050E-4F03-A9ED-33753FD096D9}"/>
    <cellStyle name="Normal 117" xfId="32579" xr:uid="{BA846E45-4C96-4324-8AAD-D8147E05AFF4}"/>
    <cellStyle name="Normal 117 2" xfId="32580" xr:uid="{908933D4-2289-40B7-8A35-16FD0FE3B4EA}"/>
    <cellStyle name="Normal 117 2 2" xfId="32581" xr:uid="{09960504-AC8A-4530-AD73-25930D4CBFBC}"/>
    <cellStyle name="Normal 117 3" xfId="32582" xr:uid="{6D00E567-16A7-45B8-83C1-8BB2329AAEF3}"/>
    <cellStyle name="Normal 117 4" xfId="32583" xr:uid="{2AE1254A-3711-4769-A97D-F8AD135893BC}"/>
    <cellStyle name="Normal 118" xfId="32584" xr:uid="{82483667-A99A-484F-9560-97B96C54C2C8}"/>
    <cellStyle name="Normal 118 2" xfId="32585" xr:uid="{323E6FFE-3A3B-4616-8F02-B03F150F89ED}"/>
    <cellStyle name="Normal 118 2 2" xfId="32586" xr:uid="{AD718211-FE8B-4850-939E-29D1B1EC59F6}"/>
    <cellStyle name="Normal 118 3" xfId="32587" xr:uid="{B01A0FE6-BA18-434C-AC01-5BA16EAA2CC5}"/>
    <cellStyle name="Normal 118 4" xfId="32588" xr:uid="{04E92811-6EAE-4582-B5B3-7F042099F8A2}"/>
    <cellStyle name="Normal 119" xfId="32589" xr:uid="{6CBB7D39-A8C3-4DA4-9753-FD62D6B86976}"/>
    <cellStyle name="Normal 119 2" xfId="32590" xr:uid="{CA2AD09F-0931-4239-BD45-D966ACF11205}"/>
    <cellStyle name="Normal 119 2 2" xfId="32591" xr:uid="{08CED3E6-6EC0-4AFB-AE4F-103FC674A436}"/>
    <cellStyle name="Normal 119 3" xfId="32592" xr:uid="{7D391FD4-DE5C-459C-8420-105BA82B3BDF}"/>
    <cellStyle name="Normal 119 4" xfId="32593" xr:uid="{E36A3018-4200-4216-8E49-2AC494561784}"/>
    <cellStyle name="Normal 12" xfId="417" xr:uid="{9F847BE3-B3F3-47B6-AE5C-CAE28C9710A2}"/>
    <cellStyle name="Normal 12 10" xfId="37869" xr:uid="{99DCA723-0F63-4F38-B873-E88CB93BEBFC}"/>
    <cellStyle name="Normal 12 2" xfId="418" xr:uid="{BAACDE31-EB49-4E5A-88AE-17131FDA2245}"/>
    <cellStyle name="Normal 12 2 2" xfId="722" xr:uid="{E9D504D9-4B6A-4729-9CEB-E9DDC4B2ED43}"/>
    <cellStyle name="Normal 12 2 2 2" xfId="4040" xr:uid="{F39E90BA-19C2-4BA7-B0DB-D82787AC0BF1}"/>
    <cellStyle name="Normal 12 2 2 2 2" xfId="7125" xr:uid="{DF397F7F-FF7F-4EE3-98AC-F612149997EA}"/>
    <cellStyle name="Normal 12 2 2 3" xfId="6312" xr:uid="{F7EE1A1D-0E4B-42ED-89C0-1F880A16763B}"/>
    <cellStyle name="Normal 12 2 3" xfId="3660" xr:uid="{A1EF1121-0E52-4DB4-AE64-2F236425B4ED}"/>
    <cellStyle name="Normal 12 2 3 2" xfId="6748" xr:uid="{CE669A2A-E379-4733-ADA0-827317D31EA8}"/>
    <cellStyle name="Normal 12 2 4" xfId="721" xr:uid="{8B89BCFB-E47F-47E2-B1DA-84AF518D8465}"/>
    <cellStyle name="Normal 12 2 4 2" xfId="32594" xr:uid="{12F701D0-D4F0-4DB3-9C98-F8D0BA8EAE2D}"/>
    <cellStyle name="Normal 12 2 5" xfId="32595" xr:uid="{F2D10256-CE1F-4AB2-BD29-8EA34EF065FA}"/>
    <cellStyle name="Normal 12 2 6" xfId="32596" xr:uid="{0D7175CA-472F-41BB-9219-FD5BF7FB4165}"/>
    <cellStyle name="Normal 12 2 7" xfId="32597" xr:uid="{333209B2-8E24-421F-9C7A-80C1672E30A3}"/>
    <cellStyle name="Normal 12 2 8" xfId="5392" xr:uid="{764B18BD-8B78-4335-8DEA-78F390421445}"/>
    <cellStyle name="Normal 12 3" xfId="419" xr:uid="{0A7C62CD-CB7D-4D60-A5D1-68158DB7EBFF}"/>
    <cellStyle name="Normal 12 3 2" xfId="724" xr:uid="{0F48DB70-0376-42E3-B1E3-F0ED865ABFDF}"/>
    <cellStyle name="Normal 12 3 2 2" xfId="4041" xr:uid="{A8E00F01-8001-4679-B45A-3481FE49FB9D}"/>
    <cellStyle name="Normal 12 3 2 2 2" xfId="7126" xr:uid="{4B8F6C9A-F810-4BB5-80D0-9A5C63B26DA9}"/>
    <cellStyle name="Normal 12 3 2 3" xfId="6313" xr:uid="{145B2875-BED9-4A58-9A48-BC3C4E2C931B}"/>
    <cellStyle name="Normal 12 3 3" xfId="3661" xr:uid="{56970BCE-F99C-435A-A38A-C8B475C33439}"/>
    <cellStyle name="Normal 12 3 3 2" xfId="6749" xr:uid="{4E1B2A38-05CD-4358-8A46-36A30659E161}"/>
    <cellStyle name="Normal 12 3 4" xfId="723" xr:uid="{0F2BB064-2272-4039-ADC0-26A1A0713E5B}"/>
    <cellStyle name="Normal 12 4" xfId="725" xr:uid="{9D119E61-3B77-4362-84DE-69B806C92FCA}"/>
    <cellStyle name="Normal 12 5" xfId="726" xr:uid="{05235D9D-EA26-451D-987B-C98F754E8C3E}"/>
    <cellStyle name="Normal 12 5 2" xfId="4039" xr:uid="{487C1BD9-2429-46D0-8CA1-75BB952314AD}"/>
    <cellStyle name="Normal 12 5 2 2" xfId="7124" xr:uid="{76401F24-0EFA-4793-B1E9-3FA1F113E9AF}"/>
    <cellStyle name="Normal 12 5 3" xfId="6311" xr:uid="{4C17B032-9847-4C7F-A37F-E071672CDAA7}"/>
    <cellStyle name="Normal 12 6" xfId="2678" xr:uid="{D98AA438-FD48-40FC-85D9-D7B9B63FE000}"/>
    <cellStyle name="Normal 12 6 2" xfId="6747" xr:uid="{4D3E991C-25FA-49E7-B6C4-CAB09A42C0B4}"/>
    <cellStyle name="Normal 12 7" xfId="3544" xr:uid="{7C8C3D4D-26BE-4DCB-A9E4-D3E37E56A90E}"/>
    <cellStyle name="Normal 12 7 2" xfId="32598" xr:uid="{D3613D25-DEEB-48C8-82D2-9614EB032318}"/>
    <cellStyle name="Normal 12 8" xfId="3659" xr:uid="{EDF746D6-C615-458D-BBA5-E5390E8EC754}"/>
    <cellStyle name="Normal 12 8 2" xfId="32599" xr:uid="{EFDEC3E6-3190-47A9-BF61-53B138AF5B63}"/>
    <cellStyle name="Normal 12 9" xfId="5282" xr:uid="{56E2BB65-98C8-41A9-BD47-11164B3BDE93}"/>
    <cellStyle name="Normal 120" xfId="32600" xr:uid="{2E9E4B07-27E4-4FA4-9486-439E1CDEFBB7}"/>
    <cellStyle name="Normal 120 2" xfId="32601" xr:uid="{798926F7-3373-40B9-984F-A0AD42DF4BD8}"/>
    <cellStyle name="Normal 120 2 2" xfId="32602" xr:uid="{FCCAF3B3-8ABB-47BA-8552-3AA7F39FF810}"/>
    <cellStyle name="Normal 120 3" xfId="32603" xr:uid="{D549852B-78A4-47F1-9E34-CBF69AFC63C4}"/>
    <cellStyle name="Normal 120 4" xfId="32604" xr:uid="{A625D8F6-DD15-4030-A842-0213E2B163D2}"/>
    <cellStyle name="Normal 121" xfId="32605" xr:uid="{D9FC450E-9FD9-47AB-B448-9C9E78F00403}"/>
    <cellStyle name="Normal 121 2" xfId="32606" xr:uid="{77F0422A-F9CD-450B-A9AD-3B461B604A83}"/>
    <cellStyle name="Normal 121 2 2" xfId="32607" xr:uid="{41CC4583-059F-4834-B25F-629C0C0D6163}"/>
    <cellStyle name="Normal 121 3" xfId="32608" xr:uid="{538A5840-A622-4AB3-AB41-04CCC2E3678B}"/>
    <cellStyle name="Normal 121 4" xfId="32609" xr:uid="{E997580F-D425-48EC-93DF-B94FAEB65F3C}"/>
    <cellStyle name="Normal 122" xfId="32610" xr:uid="{8A699E58-D11E-43C6-B7B8-ED231E0035B3}"/>
    <cellStyle name="Normal 122 2" xfId="32611" xr:uid="{E2456F01-6674-4B3C-9F08-A855E29FE09F}"/>
    <cellStyle name="Normal 122 2 2" xfId="32612" xr:uid="{08DF6E33-C3D2-4BA0-A5BB-EE09ECFA59C7}"/>
    <cellStyle name="Normal 122 3" xfId="32613" xr:uid="{0D941628-4DF7-430C-B8CA-17FD4FD07553}"/>
    <cellStyle name="Normal 122 4" xfId="32614" xr:uid="{91153E77-5D74-41FA-8FBD-2D9C40D4D48F}"/>
    <cellStyle name="Normal 123" xfId="32615" xr:uid="{E5B88E93-841B-422B-9EAF-D2DCB8C3F4D2}"/>
    <cellStyle name="Normal 123 2" xfId="32616" xr:uid="{386D5EC0-D334-4677-B826-2C678296D11A}"/>
    <cellStyle name="Normal 123 2 2" xfId="32617" xr:uid="{12CAD868-BD49-43B6-8E54-80857F943AF8}"/>
    <cellStyle name="Normal 123 3" xfId="32618" xr:uid="{E855C1C5-B528-4E79-AD9D-7CC4FB4E32A5}"/>
    <cellStyle name="Normal 123 4" xfId="32619" xr:uid="{32348D0E-A433-4BA6-9986-A41DE2244818}"/>
    <cellStyle name="Normal 124" xfId="32620" xr:uid="{075A3E42-2A84-42B0-85B1-227619B2A1F1}"/>
    <cellStyle name="Normal 124 2" xfId="32621" xr:uid="{EE8AA587-70C9-43EE-9017-2B15CFD57F86}"/>
    <cellStyle name="Normal 124 2 2" xfId="32622" xr:uid="{14127D8F-8A74-447D-9DD0-556EA6E6F57B}"/>
    <cellStyle name="Normal 124 3" xfId="32623" xr:uid="{A4961A34-BE22-4192-982C-C59EB54F6837}"/>
    <cellStyle name="Normal 124 4" xfId="32624" xr:uid="{5A74877E-4A03-475B-860B-75901ED630E3}"/>
    <cellStyle name="Normal 125" xfId="32625" xr:uid="{5B9FB5EB-4925-4C59-BD51-422DFB9D560C}"/>
    <cellStyle name="Normal 125 2" xfId="32626" xr:uid="{DAA3F307-B1AE-4B05-A632-164FA852514B}"/>
    <cellStyle name="Normal 125 2 2" xfId="32627" xr:uid="{10B92616-F02C-4EF1-BF76-8FE46DB37143}"/>
    <cellStyle name="Normal 125 3" xfId="32628" xr:uid="{96C93BB4-4961-4654-821C-3E994C524A38}"/>
    <cellStyle name="Normal 125 4" xfId="32629" xr:uid="{0B313104-5AA9-4CC4-B83F-1C995F6F7513}"/>
    <cellStyle name="Normal 126" xfId="32630" xr:uid="{68D29C77-A371-4E1F-87F6-4D4940B3C9A1}"/>
    <cellStyle name="Normal 126 2" xfId="32631" xr:uid="{D80B05FE-F326-4C71-BC3F-F37D60F4ECB3}"/>
    <cellStyle name="Normal 126 2 2" xfId="32632" xr:uid="{7A1DD344-31CC-4F02-8DD4-D3506F3B0BBF}"/>
    <cellStyle name="Normal 126 3" xfId="32633" xr:uid="{619FF562-D755-45CE-89B0-D5C17C72C1FC}"/>
    <cellStyle name="Normal 126 4" xfId="32634" xr:uid="{063527FE-3032-4732-AB24-FD0A0FA6729F}"/>
    <cellStyle name="Normal 127" xfId="32635" xr:uid="{A13603B8-0AFE-43A7-B1FB-773DC15CF7C7}"/>
    <cellStyle name="Normal 127 2" xfId="32636" xr:uid="{013A4921-4CAA-44C5-829A-793DF5998936}"/>
    <cellStyle name="Normal 127 2 2" xfId="32637" xr:uid="{A55D051C-BCE1-4834-8EA2-DCD5C8E0D1D3}"/>
    <cellStyle name="Normal 127 3" xfId="32638" xr:uid="{7BB34770-37AC-435B-9F24-698C20348DD4}"/>
    <cellStyle name="Normal 127 4" xfId="32639" xr:uid="{A6ADF53D-1A5E-4BEC-A085-CF4C0D5DE469}"/>
    <cellStyle name="Normal 128" xfId="32640" xr:uid="{2CB0BF21-4090-4C2D-9783-892F6BA1C77F}"/>
    <cellStyle name="Normal 128 2" xfId="32641" xr:uid="{C37B3FBF-E5AE-4167-99CF-D2DEFC9A0882}"/>
    <cellStyle name="Normal 128 2 2" xfId="5277" xr:uid="{575C35A0-03DB-4424-A0A4-37DEABAE838D}"/>
    <cellStyle name="Normal 128 2 2 2" xfId="5284" xr:uid="{D1A022D9-8322-4AD8-8110-799478012712}"/>
    <cellStyle name="Normal 128 2 2 2 2" xfId="5342" xr:uid="{A53DF25A-D1C8-4FD9-B62E-E3B3CA41EA46}"/>
    <cellStyle name="Normal 128 2 2 2 2 2" xfId="5428" xr:uid="{03FDE127-6D78-4081-885E-40DC68953DD6}"/>
    <cellStyle name="Normal 128 2 2 2 3" xfId="5347" xr:uid="{2716CE96-B63E-44F3-8F14-2D93D05C38EF}"/>
    <cellStyle name="Normal 128 2 2 2 3 2" xfId="5432" xr:uid="{CEB7F505-FFE4-4EFC-A352-BFD3B4229999}"/>
    <cellStyle name="Normal 128 2 2 2 4" xfId="5394" xr:uid="{C7045851-D7A4-4050-9439-8575DC25F4B3}"/>
    <cellStyle name="Normal 128 2 2 2 5" xfId="37879" xr:uid="{995D3512-0905-4876-926F-F6826BC5D19A}"/>
    <cellStyle name="Normal 128 2 2 3" xfId="5387" xr:uid="{6E60350B-2571-4A0C-80CB-E5D02F21A957}"/>
    <cellStyle name="Normal 128 2 2 3 2" xfId="5811" xr:uid="{5CDC43E0-97DE-4901-97C2-DAEE1100BC72}"/>
    <cellStyle name="Normal 128 2 2 4" xfId="5286" xr:uid="{43B9DB00-A1C7-4B74-B695-7AAB243E9460}"/>
    <cellStyle name="Normal 128 2 2 4 2" xfId="5318" xr:uid="{E4CA092A-2FC9-4F14-94B4-3C4DED76856B}"/>
    <cellStyle name="Normal 128 2 2 4 2 2" xfId="5405" xr:uid="{F1203AC5-CA53-4240-8D84-1313FF54668A}"/>
    <cellStyle name="Normal 128 2 2 4 3" xfId="5396" xr:uid="{89980D47-EC0E-4F93-A2B6-37A6EFE12517}"/>
    <cellStyle name="Normal 128 2 2 5" xfId="5703" xr:uid="{62C188B7-B4EB-4BD7-9137-D95742213E6D}"/>
    <cellStyle name="Normal 128 2 2 6" xfId="32642" xr:uid="{788EAD22-E62A-4C1E-AF1C-1511E41FE208}"/>
    <cellStyle name="Normal 128 2 2 7" xfId="37928" xr:uid="{37492A08-4E37-4ADC-8B82-FD53D8D714DB}"/>
    <cellStyle name="Normal 128 3" xfId="32643" xr:uid="{AE21F208-918B-464E-BCA9-0ADD90E2B5FC}"/>
    <cellStyle name="Normal 128 4" xfId="32644" xr:uid="{7DFD2CA2-9C0A-40E0-AE77-63E44746899F}"/>
    <cellStyle name="Normal 129" xfId="32645" xr:uid="{09091F26-CEFB-482C-9660-E7E4F05B63D6}"/>
    <cellStyle name="Normal 129 2" xfId="32646" xr:uid="{7BB50929-B4FB-4607-8169-A43F4B3A95AE}"/>
    <cellStyle name="Normal 129 2 2" xfId="32647" xr:uid="{EF2C3291-07F4-4DC1-823A-DF8BAE6BFCD8}"/>
    <cellStyle name="Normal 129 3" xfId="32648" xr:uid="{C472EE98-666A-428C-8BB8-D3C06115D970}"/>
    <cellStyle name="Normal 129 4" xfId="32649" xr:uid="{8C12CB9F-3AAA-4C8F-9E96-9D567D4A2ABD}"/>
    <cellStyle name="Normal 13" xfId="420" xr:uid="{501F4864-EF7F-482C-86B7-64509DCBC5FE}"/>
    <cellStyle name="Normal 13 10" xfId="5923" xr:uid="{69A2A8B9-1A63-4103-B10F-E8418711C1A3}"/>
    <cellStyle name="Normal 13 11" xfId="5319" xr:uid="{16DD063D-4E24-40D5-87C1-FF1C580DB619}"/>
    <cellStyle name="Normal 13 12" xfId="38080" xr:uid="{9441C823-19FF-48B4-9A30-B251948F785E}"/>
    <cellStyle name="Normal 13 2" xfId="421" xr:uid="{A6776FF1-5802-4D41-A3E6-32198B5A5FBB}"/>
    <cellStyle name="Normal 13 2 10" xfId="5821" xr:uid="{423EDF83-454E-4AEF-9587-65FA51824C70}"/>
    <cellStyle name="Normal 13 2 11" xfId="4754" xr:uid="{6DA35A5C-0294-4637-B201-DE64850A461B}"/>
    <cellStyle name="Normal 13 2 2" xfId="32651" xr:uid="{837646D9-35B8-4CC4-8FA2-FA4DA3A20DDB}"/>
    <cellStyle name="Normal 13 2 2 2" xfId="32652" xr:uid="{58C9A554-5678-4A88-AF70-AFD8B89DB855}"/>
    <cellStyle name="Normal 13 2 2 3" xfId="32653" xr:uid="{25BA13CD-9C03-462C-874F-595C2BD685E8}"/>
    <cellStyle name="Normal 13 2 2 4" xfId="32654" xr:uid="{B6A8001C-9F95-486F-854E-D6EA943E2097}"/>
    <cellStyle name="Normal 13 2 2 5" xfId="32655" xr:uid="{324CCB7C-069D-494F-87DB-B1BCAC8D15F9}"/>
    <cellStyle name="Normal 13 2 2 6" xfId="32656" xr:uid="{D0328823-4560-4EAE-8BAE-8800D7D6E14C}"/>
    <cellStyle name="Normal 13 2 3" xfId="32657" xr:uid="{CDB38452-4317-4FE5-980F-65470F7A101E}"/>
    <cellStyle name="Normal 13 2 3 2" xfId="32658" xr:uid="{44601014-3A47-465E-BF27-6DA3E75D6641}"/>
    <cellStyle name="Normal 13 2 4" xfId="32659" xr:uid="{B381D657-7FEA-40EB-A30A-E5C98EE780BA}"/>
    <cellStyle name="Normal 13 2 5" xfId="32660" xr:uid="{774651BE-54B6-4839-AD9B-0BD916B127B1}"/>
    <cellStyle name="Normal 13 2 6" xfId="32661" xr:uid="{1BF3FC36-2048-49B5-ADA9-4832156AEC2E}"/>
    <cellStyle name="Normal 13 2 7" xfId="32662" xr:uid="{AFB0F493-812B-4F49-AD42-07EBD78FAD3D}"/>
    <cellStyle name="Normal 13 2 8" xfId="32663" xr:uid="{21975957-2FD5-4700-BE22-AC892F140F99}"/>
    <cellStyle name="Normal 13 2 9" xfId="32650" xr:uid="{E900A706-CAF1-44E7-B473-FD94BF871C75}"/>
    <cellStyle name="Normal 13 3" xfId="5596" xr:uid="{DD5E11D4-4744-4DDE-8050-975E60D5EFD4}"/>
    <cellStyle name="Normal 13 3 2" xfId="32665" xr:uid="{366C1AE5-A2C6-41D8-8EAF-65D6A9DC13DD}"/>
    <cellStyle name="Normal 13 3 3" xfId="32666" xr:uid="{26F702AF-A1DC-4DAC-9D6F-1AFDE23D2786}"/>
    <cellStyle name="Normal 13 3 4" xfId="32667" xr:uid="{EC8E5ECC-8B0A-4540-95DB-AC3F15DD5142}"/>
    <cellStyle name="Normal 13 3 5" xfId="32668" xr:uid="{DCAAF2D0-0681-4B2C-A5F3-AA6F520B80AB}"/>
    <cellStyle name="Normal 13 3 6" xfId="32669" xr:uid="{DE0C1552-760A-424C-94D0-442674CC2444}"/>
    <cellStyle name="Normal 13 3 7" xfId="32664" xr:uid="{CC3CB4CD-42D2-4E56-B571-1EE30DEC7B48}"/>
    <cellStyle name="Normal 13 4" xfId="32670" xr:uid="{F57CF05E-BD6B-4C72-8A32-0819F3D02169}"/>
    <cellStyle name="Normal 13 4 2" xfId="32671" xr:uid="{03D53E9B-1267-4348-8EF2-138FE6213B5A}"/>
    <cellStyle name="Normal 13 5" xfId="32672" xr:uid="{6213B3C9-1DBF-44C1-BB7D-34A88EFA32FC}"/>
    <cellStyle name="Normal 13 6" xfId="32673" xr:uid="{206D0667-7833-4A98-A7A7-46AAAB77BB4C}"/>
    <cellStyle name="Normal 13 7" xfId="32674" xr:uid="{333A9522-42C6-4054-A635-5B305584F017}"/>
    <cellStyle name="Normal 13 8" xfId="32675" xr:uid="{D5188F27-7B69-4E0D-8880-2B9F1E6E6A5F}"/>
    <cellStyle name="Normal 13 9" xfId="32676" xr:uid="{63C7C514-8E0F-4A57-B23C-941371A60DAF}"/>
    <cellStyle name="Normal 13_BL-KPMG" xfId="32677" xr:uid="{F8FEAB15-C19F-42D9-B41E-31B7BE26BAAC}"/>
    <cellStyle name="Normal 130" xfId="32678" xr:uid="{A70430A0-2608-48F3-AFEB-A77B9A98A634}"/>
    <cellStyle name="Normal 130 2" xfId="32679" xr:uid="{DB39F909-836C-4246-9D97-7577E78E0B6A}"/>
    <cellStyle name="Normal 130 2 2" xfId="32680" xr:uid="{880A485C-3BD8-48DA-8E60-19BCC7CC55AF}"/>
    <cellStyle name="Normal 130 3" xfId="32681" xr:uid="{C13FAAC6-8AC7-45CC-BC3B-4F7D5C489EEE}"/>
    <cellStyle name="Normal 130 4" xfId="32682" xr:uid="{5DD78ED3-FF6D-44DA-8292-ADA963908B14}"/>
    <cellStyle name="Normal 131" xfId="5454" xr:uid="{B3B5CEA1-0A50-40CF-AD17-59698BE873EA}"/>
    <cellStyle name="Normal 131 2" xfId="5544" xr:uid="{88FB5E86-8841-478C-B5F8-FF230B288A36}"/>
    <cellStyle name="Normal 131 2 2" xfId="5767" xr:uid="{C3293D33-2F5A-4802-98E1-91CDDF9247E1}"/>
    <cellStyle name="Normal 131 2 2 2" xfId="32685" xr:uid="{D28FCCE6-3C81-41D3-8315-9CC99E3A3F0F}"/>
    <cellStyle name="Normal 131 2 3" xfId="32684" xr:uid="{E362D566-F8CD-42D6-B3AC-6B16CF573E03}"/>
    <cellStyle name="Normal 131 3" xfId="5587" xr:uid="{EFF286DA-F859-4EB8-95FB-EE1DF19C3EB6}"/>
    <cellStyle name="Normal 131 3 2" xfId="5812" xr:uid="{480BE176-FBF2-4D93-B85B-305E2C9C74FF}"/>
    <cellStyle name="Normal 131 3 3" xfId="32686" xr:uid="{65B9E586-D044-468C-AD7E-8521510366A0}"/>
    <cellStyle name="Normal 131 4" xfId="5651" xr:uid="{CF9BA962-BDC1-41ED-B207-984CDD29F93E}"/>
    <cellStyle name="Normal 131 4 2" xfId="5855" xr:uid="{765779DD-40E7-4C40-91CE-6082F434C142}"/>
    <cellStyle name="Normal 131 4 3" xfId="32687" xr:uid="{BBC90C30-476A-41AA-B87F-925F4C85DF79}"/>
    <cellStyle name="Normal 131 5" xfId="5704" xr:uid="{BCF5B6D7-1003-43EF-93B6-532C163B0670}"/>
    <cellStyle name="Normal 131 6" xfId="32683" xr:uid="{670A4F60-C696-4C9E-8053-BF9F4419C9D8}"/>
    <cellStyle name="Normal 132" xfId="32688" xr:uid="{E20AE637-EF32-4A23-9620-0C0555D52403}"/>
    <cellStyle name="Normal 132 2" xfId="32689" xr:uid="{6A95B994-060A-4183-92B7-B2113423550B}"/>
    <cellStyle name="Normal 132 2 2" xfId="32690" xr:uid="{5A50C5C8-AD41-4D56-8F84-63264BC0B9D8}"/>
    <cellStyle name="Normal 132 3" xfId="32691" xr:uid="{F484A02D-E085-497C-B980-02AF795E58A3}"/>
    <cellStyle name="Normal 132 4" xfId="32692" xr:uid="{1453D6E0-D145-4E50-8944-92B178B48061}"/>
    <cellStyle name="Normal 133" xfId="32693" xr:uid="{72D97799-1BB7-47E0-96BC-F2C5FC79F98B}"/>
    <cellStyle name="Normal 133 2" xfId="32694" xr:uid="{0E02EBAB-71FB-4E0E-A91F-4201391512FB}"/>
    <cellStyle name="Normal 133 2 2" xfId="32695" xr:uid="{BB346505-5E96-4614-9FA0-C4CCCFF0B38E}"/>
    <cellStyle name="Normal 133 3" xfId="32696" xr:uid="{2CC9ED6A-7D56-497F-B129-3BDFDDDE1C4E}"/>
    <cellStyle name="Normal 133 4" xfId="32697" xr:uid="{10A06E4B-0EE8-4E0C-A1A0-79C931673796}"/>
    <cellStyle name="Normal 134" xfId="32698" xr:uid="{7931C653-44F8-4159-A6D2-A070FC7BC7CA}"/>
    <cellStyle name="Normal 134 2" xfId="32699" xr:uid="{B40CC72D-875B-441E-93BD-8348A2DE7766}"/>
    <cellStyle name="Normal 134 2 2" xfId="32700" xr:uid="{9276E5BD-6CE0-4E92-B272-4E5D04BB3C3F}"/>
    <cellStyle name="Normal 134 3" xfId="32701" xr:uid="{D827692B-DD38-472A-A49D-BDFA9A11C225}"/>
    <cellStyle name="Normal 134 4" xfId="32702" xr:uid="{35521792-EA43-49B5-9F42-AE89DB9B61E0}"/>
    <cellStyle name="Normal 135" xfId="32703" xr:uid="{20B3C9EB-E455-4A27-A045-BE741A913A7A}"/>
    <cellStyle name="Normal 135 2" xfId="32704" xr:uid="{09769F7D-7C26-41D3-95A5-5F55105BC4D1}"/>
    <cellStyle name="Normal 135 2 2" xfId="32705" xr:uid="{38FFFCDD-EF6F-4F33-BEDE-28ED22C547BA}"/>
    <cellStyle name="Normal 135 3" xfId="32706" xr:uid="{8EFD974F-42E0-4DE3-A24B-E41E0697B26C}"/>
    <cellStyle name="Normal 135 4" xfId="32707" xr:uid="{9274D7E4-71BE-4EB1-80BD-2D1EA4FD952B}"/>
    <cellStyle name="Normal 136" xfId="32708" xr:uid="{E75133A1-066E-461A-B22F-EE994B9227D5}"/>
    <cellStyle name="Normal 136 2" xfId="32709" xr:uid="{4F76655D-9A27-4024-AFD2-56ABF374EE31}"/>
    <cellStyle name="Normal 136 2 2" xfId="32710" xr:uid="{82303651-620E-4C9C-B4E7-4229BDA1DAA5}"/>
    <cellStyle name="Normal 136 3" xfId="32711" xr:uid="{558403B6-1049-440D-84D0-4539E0F2FA95}"/>
    <cellStyle name="Normal 136 4" xfId="32712" xr:uid="{43CB5C62-AF8F-45D7-A32A-1DEECEDBF26A}"/>
    <cellStyle name="Normal 137" xfId="32713" xr:uid="{DC8DDF82-6A7E-4F15-B488-4FF51E473444}"/>
    <cellStyle name="Normal 137 2" xfId="32714" xr:uid="{7AC26636-52BE-4089-9064-5E186C1A6A9A}"/>
    <cellStyle name="Normal 137 2 2" xfId="32715" xr:uid="{8901C8D2-7C63-467F-AE1C-E667759A6858}"/>
    <cellStyle name="Normal 137 3" xfId="32716" xr:uid="{B1D0EE5A-94E6-43A8-951B-6BA2051FA072}"/>
    <cellStyle name="Normal 137 4" xfId="32717" xr:uid="{F9467641-D1BA-4E8F-AAAA-70F5469C72D4}"/>
    <cellStyle name="Normal 138" xfId="32718" xr:uid="{CE3DE5C1-BBC1-4E74-8F0C-91148D8AF95C}"/>
    <cellStyle name="Normal 138 2" xfId="32719" xr:uid="{69344F56-DEA2-4020-A2AB-A8AC412957C3}"/>
    <cellStyle name="Normal 138 2 2" xfId="32720" xr:uid="{AB0F96FF-1C38-4DBD-A54C-B2B5EF54450C}"/>
    <cellStyle name="Normal 138 3" xfId="32721" xr:uid="{326A19DD-DCF3-4CFA-9E63-DF5E40B22A6A}"/>
    <cellStyle name="Normal 138 4" xfId="32722" xr:uid="{6EABD23C-C226-4647-A048-5CC9C6D93765}"/>
    <cellStyle name="Normal 139" xfId="32723" xr:uid="{857288E7-37C7-4EF5-BFA4-FB5C6122E7C1}"/>
    <cellStyle name="Normal 139 2" xfId="32724" xr:uid="{725378AA-75AC-4E7A-A588-A6BA2A99F2EC}"/>
    <cellStyle name="Normal 139 2 2" xfId="32725" xr:uid="{6C8AA770-E75C-41DE-86D5-DD9D8D0CD275}"/>
    <cellStyle name="Normal 139 3" xfId="32726" xr:uid="{334178AD-81A2-45B7-90BD-C930C9405014}"/>
    <cellStyle name="Normal 139 4" xfId="32727" xr:uid="{A6C1EC3E-8743-4A44-B22B-6673ED53F913}"/>
    <cellStyle name="Normal 139 5" xfId="32728" xr:uid="{93F70A63-F6CD-4A71-8499-A946370E7B65}"/>
    <cellStyle name="Normal 139 6" xfId="32729" xr:uid="{0DBAB872-8652-427C-80A2-5D3F50442249}"/>
    <cellStyle name="Normal 139 7" xfId="32730" xr:uid="{3253B92D-4152-41DD-B2E9-D97328F5E712}"/>
    <cellStyle name="Normal 14" xfId="422" xr:uid="{86B89239-9773-44EC-AF66-901BF21F8138}"/>
    <cellStyle name="Normal 14 10" xfId="32731" xr:uid="{6E9C157C-EF26-4C8E-85D4-7DCE86135635}"/>
    <cellStyle name="Normal 14 11" xfId="32732" xr:uid="{89F19582-87CF-415D-BCFA-30EDDF8647AF}"/>
    <cellStyle name="Normal 14 12" xfId="32733" xr:uid="{C3C50A33-5B09-4817-A021-435ECB7EB967}"/>
    <cellStyle name="Normal 14 13" xfId="32734" xr:uid="{94CA3FA0-F842-4987-A8B6-7F95DB0A5E6E}"/>
    <cellStyle name="Normal 14 14" xfId="5924" xr:uid="{DECD2082-BDF7-44A2-8970-B54239E805F9}"/>
    <cellStyle name="Normal 14 15" xfId="5320" xr:uid="{8830A3E6-F842-4DF3-97FC-367038CA0A0F}"/>
    <cellStyle name="Normal 14 2" xfId="423" xr:uid="{1D26EF8F-E139-4832-9949-67177FC16236}"/>
    <cellStyle name="Normal 14 2 10" xfId="32736" xr:uid="{208C0F1F-E617-498D-B143-C06DF635BF25}"/>
    <cellStyle name="Normal 14 2 11" xfId="32735" xr:uid="{19E4312D-ACA5-4366-B484-E22E79511444}"/>
    <cellStyle name="Normal 14 2 12" xfId="5406" xr:uid="{2A9A16CE-DCC5-4470-B5D6-DD1359BA00CF}"/>
    <cellStyle name="Normal 14 2 13" xfId="5127" xr:uid="{F073BDCE-2F07-4576-871F-4048DBF9AFAD}"/>
    <cellStyle name="Normal 14 2 14" xfId="37906" xr:uid="{21A536A6-2BC5-4317-B29E-0FC195BF52B2}"/>
    <cellStyle name="Normal 14 2 15" xfId="37898" xr:uid="{AAC18E82-C526-45F5-AC23-DD4565A26B1E}"/>
    <cellStyle name="Normal 14 2 16" xfId="37998" xr:uid="{FB364480-20B1-4C36-91D8-81F4117B4E6F}"/>
    <cellStyle name="Normal 14 2 17" xfId="38099" xr:uid="{E1F47F21-304F-457A-A969-C75CC589C6D0}"/>
    <cellStyle name="Normal 14 2 18" xfId="4762" xr:uid="{B3A8BF61-809D-4D14-9490-2BB3315A0ECF}"/>
    <cellStyle name="Normal 14 2 2" xfId="3545" xr:uid="{9034BB99-0AC4-44EF-AEB3-75F2C0107E44}"/>
    <cellStyle name="Normal 14 2 2 2" xfId="32738" xr:uid="{6366B5BA-532D-4222-A753-177B38BD8830}"/>
    <cellStyle name="Normal 14 2 2 3" xfId="32739" xr:uid="{B0230042-0127-46D0-9EE0-2E784FD6B8F8}"/>
    <cellStyle name="Normal 14 2 2 4" xfId="32740" xr:uid="{86EF103C-EF2A-4AD6-9B0A-389247FA0246}"/>
    <cellStyle name="Normal 14 2 2 5" xfId="32741" xr:uid="{87BE39C6-DB00-443F-8476-F4C60922C20B}"/>
    <cellStyle name="Normal 14 2 2 6" xfId="32742" xr:uid="{D8893681-28B8-45F4-B395-7857CB691504}"/>
    <cellStyle name="Normal 14 2 2 7" xfId="32743" xr:uid="{D7A7F3ED-F702-466A-96AE-D995F7B142A5}"/>
    <cellStyle name="Normal 14 2 2 8" xfId="32744" xr:uid="{D568F27C-CDE0-452B-97DF-875AC62F9AF7}"/>
    <cellStyle name="Normal 14 2 2 9" xfId="32737" xr:uid="{59E012B1-CD17-4BC5-8DE7-A6FB85A60DDE}"/>
    <cellStyle name="Normal 14 2 3" xfId="32745" xr:uid="{951B9DAB-087D-42EA-B143-A044F68676DD}"/>
    <cellStyle name="Normal 14 2 3 2" xfId="32746" xr:uid="{1D8572E1-5D1A-4B3B-ACC3-CF8D51C40003}"/>
    <cellStyle name="Normal 14 2 4" xfId="32747" xr:uid="{9971C1DA-1105-4883-8459-4A78FF30AAA3}"/>
    <cellStyle name="Normal 14 2 5" xfId="32748" xr:uid="{9081E26B-9137-4850-97F7-479AF86A7244}"/>
    <cellStyle name="Normal 14 2 6" xfId="32749" xr:uid="{4D6770AC-A091-46B2-98B1-32A5AEA0A4E7}"/>
    <cellStyle name="Normal 14 2 7" xfId="32750" xr:uid="{66F63DCB-F07A-459C-9CD7-EC403BB15CE3}"/>
    <cellStyle name="Normal 14 2 8" xfId="32751" xr:uid="{960EA279-6683-4F28-9937-0B750517969A}"/>
    <cellStyle name="Normal 14 2 9" xfId="32752" xr:uid="{03A9423D-924A-4733-9EB7-E57498527F72}"/>
    <cellStyle name="Normal 14 3" xfId="1969" xr:uid="{B3A6EE83-5A20-4ED7-B81E-0AD7460975C5}"/>
    <cellStyle name="Normal 14 3 2" xfId="32754" xr:uid="{03FC2775-51A9-4116-8A8C-9F3C7142CF96}"/>
    <cellStyle name="Normal 14 3 3" xfId="32755" xr:uid="{C6DBBC33-8F0D-457B-9AE8-30039E6A1E79}"/>
    <cellStyle name="Normal 14 3 4" xfId="32756" xr:uid="{5B877A3A-EEF7-4D3F-B07F-F49B78C46185}"/>
    <cellStyle name="Normal 14 3 5" xfId="32757" xr:uid="{EDBBC669-2C4A-4CA4-AD75-43B222E10900}"/>
    <cellStyle name="Normal 14 3 6" xfId="32758" xr:uid="{4136706B-8C43-4C6E-96CF-051E0B24E663}"/>
    <cellStyle name="Normal 14 3 7" xfId="32753" xr:uid="{7DB120D0-24A8-4E6A-A730-7CA9BBBB757E}"/>
    <cellStyle name="Normal 14 3 8" xfId="5670" xr:uid="{942B9382-8AD5-4B6E-824F-4A22C3289428}"/>
    <cellStyle name="Normal 14 4" xfId="612" xr:uid="{B94F6C9A-F748-4E0D-A3A3-D150B46DEC6D}"/>
    <cellStyle name="Normal 14 4 2" xfId="32760" xr:uid="{E96C32E2-32DD-4BBF-8A50-B5EF5F59302E}"/>
    <cellStyle name="Normal 14 4 3" xfId="32759" xr:uid="{15116ED0-E3E6-4CC2-8B87-85DF2AF9F5FF}"/>
    <cellStyle name="Normal 14 5" xfId="32761" xr:uid="{874FCC56-08CD-48A0-9A87-8B98DCEADAF2}"/>
    <cellStyle name="Normal 14 6" xfId="32762" xr:uid="{37EC70D0-1659-4AB4-9D92-C334F85E391E}"/>
    <cellStyle name="Normal 14 6 2" xfId="32763" xr:uid="{2699105E-FBD6-4EA0-BEE3-4753A11D6726}"/>
    <cellStyle name="Normal 14 7" xfId="32764" xr:uid="{1CD63AC5-F004-478F-BE04-21EB9E2C0DE1}"/>
    <cellStyle name="Normal 14 7 2" xfId="32765" xr:uid="{8ABC3454-A76A-45F7-A13F-8F844CC7907A}"/>
    <cellStyle name="Normal 14 8" xfId="32766" xr:uid="{FFF045E4-3B6D-43D6-9C81-D9A2A0C025B5}"/>
    <cellStyle name="Normal 14 8 2" xfId="32767" xr:uid="{4484D741-F9E4-4D9B-B653-A7CA4C4F40DD}"/>
    <cellStyle name="Normal 14 9" xfId="32768" xr:uid="{F98DEADC-80F7-4786-B4B1-3E648D8EA022}"/>
    <cellStyle name="Normal 14_BL-KPMG" xfId="32769" xr:uid="{9E60F171-95BD-48A9-B64A-D5481492F0B4}"/>
    <cellStyle name="Normal 140" xfId="32770" xr:uid="{D5965C65-C5A0-48CA-BE5F-FAF3E2CB8722}"/>
    <cellStyle name="Normal 140 2" xfId="32771" xr:uid="{3C3DD1F9-5AB4-486C-9327-AAC48CFC9384}"/>
    <cellStyle name="Normal 141" xfId="32772" xr:uid="{71A7162C-05DE-4A4D-8138-5F5F5F6426EC}"/>
    <cellStyle name="Normal 141 2" xfId="32773" xr:uid="{F0D1AB4C-6CEA-47F4-BC85-DE9A54D4CD35}"/>
    <cellStyle name="Normal 142" xfId="32774" xr:uid="{284C40A9-E9A3-4E8B-B147-FF8365C11DE1}"/>
    <cellStyle name="Normal 142 2" xfId="32775" xr:uid="{CA796E96-5177-48E8-9827-9682FE4DC960}"/>
    <cellStyle name="Normal 143" xfId="32776" xr:uid="{E7AE35BF-1332-44D6-8006-5AD9EF64E1C9}"/>
    <cellStyle name="Normal 143 2" xfId="32777" xr:uid="{ABB6CE79-97D6-4FF0-8C55-7447F1E08C95}"/>
    <cellStyle name="Normal 144" xfId="32778" xr:uid="{49A9D878-D6E7-4DD7-A890-C7DEAC23B39A}"/>
    <cellStyle name="Normal 144 2" xfId="32779" xr:uid="{3AC4C475-9423-40FD-8ED0-006D6ADC67D8}"/>
    <cellStyle name="Normal 145" xfId="32780" xr:uid="{5D1CEA3E-AD4B-4B9B-9DF9-55182589B291}"/>
    <cellStyle name="Normal 145 2" xfId="32781" xr:uid="{A44F6AE5-5E87-43B6-BE4C-4CBC50859153}"/>
    <cellStyle name="Normal 146" xfId="32782" xr:uid="{19CA5501-A559-4CDD-806A-563498E41D8E}"/>
    <cellStyle name="Normal 146 2" xfId="32783" xr:uid="{77694520-F265-4A95-8149-D75758A66D94}"/>
    <cellStyle name="Normal 147" xfId="32784" xr:uid="{EAC6F0C3-5979-4222-93D6-57155657431B}"/>
    <cellStyle name="Normal 147 2" xfId="32785" xr:uid="{33A6D1CE-5860-4BED-8247-E5FC6215DC78}"/>
    <cellStyle name="Normal 148" xfId="32786" xr:uid="{3581FCCA-1A5B-485D-98D2-40723DC43E2A}"/>
    <cellStyle name="Normal 148 2" xfId="32787" xr:uid="{59B9B138-55D5-4309-BA30-CBA6211FEC77}"/>
    <cellStyle name="Normal 149" xfId="32788" xr:uid="{A3904C44-60A9-41E2-8DAD-8AF1577F94BD}"/>
    <cellStyle name="Normal 149 2" xfId="32789" xr:uid="{685CD43A-593B-4D67-BB50-49FBB812BD71}"/>
    <cellStyle name="Normal 15" xfId="424" xr:uid="{9E828255-9CFA-4200-92DA-20B6B848C755}"/>
    <cellStyle name="Normal 15 10" xfId="5925" xr:uid="{56C28E47-2220-45C3-A78B-AEB283167ED5}"/>
    <cellStyle name="Normal 15 11" xfId="5345" xr:uid="{2069A4F2-BF7D-4065-A902-4F0D838F382D}"/>
    <cellStyle name="Normal 15 2" xfId="425" xr:uid="{E8BF12A5-8076-4DEE-98BD-D5A9BAF62947}"/>
    <cellStyle name="Normal 15 2 10" xfId="32790" xr:uid="{E69EC929-72E6-4754-8F0B-CCD683594E67}"/>
    <cellStyle name="Normal 15 2 11" xfId="5431" xr:uid="{4DA66828-74A6-4A97-B710-A5A5C173B954}"/>
    <cellStyle name="Normal 15 2 12" xfId="5128" xr:uid="{98C93548-4AC3-4B66-84B6-CD35146E8381}"/>
    <cellStyle name="Normal 15 2 13" xfId="37907" xr:uid="{8673E97C-A615-4054-9AEE-3ADA1251AC60}"/>
    <cellStyle name="Normal 15 2 14" xfId="38000" xr:uid="{234CAACF-B284-44B9-94F5-01FC69187DA8}"/>
    <cellStyle name="Normal 15 2 15" xfId="38104" xr:uid="{C67C541C-97BE-4162-9069-81D4B4CA6AD3}"/>
    <cellStyle name="Normal 15 2 2" xfId="3546" xr:uid="{4A9B80BC-13C6-4B19-80EA-3E17C0C4C399}"/>
    <cellStyle name="Normal 15 2 2 10" xfId="4766" xr:uid="{5F967CF4-373B-452A-9279-147E29239163}"/>
    <cellStyle name="Normal 15 2 2 2" xfId="32792" xr:uid="{6DDC3B44-D173-44EE-BCDA-AED571EFEE39}"/>
    <cellStyle name="Normal 15 2 2 3" xfId="32793" xr:uid="{CED83CCE-A9A2-407C-91CC-2437ADAE686C}"/>
    <cellStyle name="Normal 15 2 2 4" xfId="32794" xr:uid="{F3B48019-592C-4599-A60A-DABC45A8F4C9}"/>
    <cellStyle name="Normal 15 2 2 5" xfId="32795" xr:uid="{E17AF7D6-EB35-4E38-B5D2-47D8A3D27768}"/>
    <cellStyle name="Normal 15 2 2 6" xfId="32796" xr:uid="{786D1487-7D98-4A37-B433-2AB8460BC518}"/>
    <cellStyle name="Normal 15 2 2 7" xfId="32797" xr:uid="{D60104E4-3826-433C-88EA-8BACB0055711}"/>
    <cellStyle name="Normal 15 2 2 8" xfId="32798" xr:uid="{E95D6895-CA4F-47FE-9697-06F53E88FAFC}"/>
    <cellStyle name="Normal 15 2 2 9" xfId="32791" xr:uid="{6C2B209A-CC4C-4C91-9B40-15C286B26EF9}"/>
    <cellStyle name="Normal 15 2 3" xfId="32799" xr:uid="{1A8EC427-8572-450C-BCC6-4DF00AC8BD20}"/>
    <cellStyle name="Normal 15 2 3 2" xfId="32800" xr:uid="{C7A77A9C-0B44-4C60-985A-35581C783632}"/>
    <cellStyle name="Normal 15 2 4" xfId="32801" xr:uid="{A5B13121-9000-4C21-8F74-06410DA77362}"/>
    <cellStyle name="Normal 15 2 5" xfId="32802" xr:uid="{024E70F2-5B6E-481A-85A3-EF81E27EA41C}"/>
    <cellStyle name="Normal 15 2 6" xfId="32803" xr:uid="{07C94CB9-437E-4DE9-BCF7-0A31F81C9FB5}"/>
    <cellStyle name="Normal 15 2 7" xfId="32804" xr:uid="{B4B42E72-88FA-453B-8D43-AE1FA57FB4ED}"/>
    <cellStyle name="Normal 15 2 8" xfId="32805" xr:uid="{0A678508-26EC-4798-9395-DB7231119F6A}"/>
    <cellStyle name="Normal 15 2 9" xfId="32806" xr:uid="{B2AB1D71-AA86-4F7C-BD29-1A5E38908A3B}"/>
    <cellStyle name="Normal 15 3" xfId="1970" xr:uid="{54C58143-4240-461C-AB87-BF4EB656109B}"/>
    <cellStyle name="Normal 15 3 2" xfId="32808" xr:uid="{19DB0150-E2EF-4C6E-99E3-D9BB17FEDD88}"/>
    <cellStyle name="Normal 15 3 3" xfId="32809" xr:uid="{89F86443-F612-4F62-9B25-48AC213FBB94}"/>
    <cellStyle name="Normal 15 3 4" xfId="32810" xr:uid="{5C3790F7-D4B7-4C9C-9343-3D623A7C3580}"/>
    <cellStyle name="Normal 15 3 5" xfId="32811" xr:uid="{A7E4BC7B-6C12-478C-A5C9-3CE1B1BD3D86}"/>
    <cellStyle name="Normal 15 3 6" xfId="32812" xr:uid="{1C4BD2C0-25BA-49EB-B868-9E2414969B54}"/>
    <cellStyle name="Normal 15 3 7" xfId="32807" xr:uid="{DBA27624-0266-4DBC-9904-8919B5BEAF60}"/>
    <cellStyle name="Normal 15 4" xfId="613" xr:uid="{DD0B11A6-673A-442A-AB32-742EF9F6CA84}"/>
    <cellStyle name="Normal 15 4 2" xfId="32814" xr:uid="{0782BC11-310A-46C1-9607-1C92BBEEEA37}"/>
    <cellStyle name="Normal 15 4 3" xfId="32813" xr:uid="{937DE8E8-8CF9-4493-BD0D-D57C25F78E7A}"/>
    <cellStyle name="Normal 15 5" xfId="32815" xr:uid="{BC0F0C88-8A1C-4A78-AFE0-CEF8FCBD2C39}"/>
    <cellStyle name="Normal 15 6" xfId="32816" xr:uid="{2D584D1B-3DDF-4818-A182-0E0D7498E083}"/>
    <cellStyle name="Normal 15 7" xfId="32817" xr:uid="{A3E947BA-F89F-4B29-9CCD-287FBBE3234A}"/>
    <cellStyle name="Normal 15 8" xfId="32818" xr:uid="{162D47C2-2EBC-45F6-A827-3E4474FA3762}"/>
    <cellStyle name="Normal 15 9" xfId="32819" xr:uid="{7F33EA20-0E05-4C97-8F67-A622CF6C5092}"/>
    <cellStyle name="Normal 15_BL-KPMG" xfId="32820" xr:uid="{6047632B-EF0F-4423-9502-79863299AFA6}"/>
    <cellStyle name="Normal 150" xfId="32821" xr:uid="{FA5A7A74-2AF1-48B6-8F5F-25F07F7F6D22}"/>
    <cellStyle name="Normal 150 2" xfId="32822" xr:uid="{95C445B4-AAC9-4EFB-AC0A-031CFEB51E0A}"/>
    <cellStyle name="Normal 151" xfId="32823" xr:uid="{4C5DB5F3-F1F2-4BDE-A193-75D035E45DD7}"/>
    <cellStyle name="Normal 151 2" xfId="32824" xr:uid="{E5EFF8DB-BA54-4A40-93F6-A4A01C278410}"/>
    <cellStyle name="Normal 152" xfId="32825" xr:uid="{B5CA15B5-C7F6-4E89-9E15-3079A7A7E16A}"/>
    <cellStyle name="Normal 152 2" xfId="32826" xr:uid="{EFB0D412-E844-4890-B2BA-CD779FB0E96E}"/>
    <cellStyle name="Normal 153" xfId="32827" xr:uid="{45D84FAE-1AA0-4E6D-9577-33A5AEDFDA6A}"/>
    <cellStyle name="Normal 153 2" xfId="32828" xr:uid="{6791064C-8B59-4210-8849-45E44EE9A465}"/>
    <cellStyle name="Normal 154" xfId="32829" xr:uid="{50B68041-F2AE-4A35-A621-D32D7C76E1E3}"/>
    <cellStyle name="Normal 154 2" xfId="32830" xr:uid="{D310C5DF-7C81-455D-B40C-27D3C8A8386F}"/>
    <cellStyle name="Normal 155" xfId="32831" xr:uid="{87358095-349B-439E-9E95-A032A85C5E67}"/>
    <cellStyle name="Normal 155 2" xfId="32832" xr:uid="{1B9C6A08-E6FF-4E7B-967E-104C0EBEA36A}"/>
    <cellStyle name="Normal 156" xfId="32833" xr:uid="{3B7192AA-D36E-4493-A1CC-1710CC0B407D}"/>
    <cellStyle name="Normal 156 2" xfId="32834" xr:uid="{C68013CC-4631-41BE-B3F5-F836339011C7}"/>
    <cellStyle name="Normal 157" xfId="32835" xr:uid="{5F9B02DF-B837-45BE-9666-9233D435B8DC}"/>
    <cellStyle name="Normal 157 2" xfId="32836" xr:uid="{790E1B46-D855-4F3A-987F-8B0BF62D72C2}"/>
    <cellStyle name="Normal 158" xfId="32837" xr:uid="{A3218166-7791-413F-9BB4-BEEBFF02C933}"/>
    <cellStyle name="Normal 158 2" xfId="32838" xr:uid="{E7610F63-33A1-436B-B057-7B58843CDBBE}"/>
    <cellStyle name="Normal 159" xfId="32839" xr:uid="{5CE588CD-8479-42DE-8285-82EC210F62DE}"/>
    <cellStyle name="Normal 159 2" xfId="32840" xr:uid="{C8F17742-0B3B-45B3-81D6-A9B4A22C7C40}"/>
    <cellStyle name="Normal 16" xfId="426" xr:uid="{CA267770-F810-4097-A5A9-CED719962A3D}"/>
    <cellStyle name="Normal 16 10" xfId="32841" xr:uid="{4D2D1F1A-6E5B-4641-AA61-7FBBCE3B2780}"/>
    <cellStyle name="Normal 16 11" xfId="5926" xr:uid="{17FE299E-425A-45D7-9DC7-03A178657EF2}"/>
    <cellStyle name="Normal 16 12" xfId="5350" xr:uid="{CB091AF9-D4F4-4DB6-9AE5-2B9A6675F7E7}"/>
    <cellStyle name="Normal 16 13" xfId="4874" xr:uid="{CE60487B-F469-46DE-AEC9-86FFEF69E861}"/>
    <cellStyle name="Normal 16 2" xfId="427" xr:uid="{EF248800-C1DF-4D13-B1AB-B12AD4727C1F}"/>
    <cellStyle name="Normal 16 2 10" xfId="32842" xr:uid="{1045799F-9747-4078-8237-1682CFE8A669}"/>
    <cellStyle name="Normal 16 2 11" xfId="5373" xr:uid="{D28072CE-2DF4-4588-AC97-B02918D431E9}"/>
    <cellStyle name="Normal 16 2 12" xfId="5129" xr:uid="{76913C43-A3D8-4D38-9529-BC1AA7CBD192}"/>
    <cellStyle name="Normal 16 2 13" xfId="37908" xr:uid="{FBDF2651-0C7B-4045-893F-413A86F8AC48}"/>
    <cellStyle name="Normal 16 2 14" xfId="38001" xr:uid="{5AA9152A-9AC1-4AD3-AF70-BB733E07CE0F}"/>
    <cellStyle name="Normal 16 2 15" xfId="38105" xr:uid="{A7A310F9-1AAE-4840-AFB7-CE5C6BB28E07}"/>
    <cellStyle name="Normal 16 2 2" xfId="3547" xr:uid="{B84F57DB-EA87-41FF-8114-C57718E092DF}"/>
    <cellStyle name="Normal 16 2 2 2" xfId="32844" xr:uid="{8D1B3F96-DE90-4521-B762-40464207ECBF}"/>
    <cellStyle name="Normal 16 2 2 3" xfId="32845" xr:uid="{37EF4C68-9EF5-4442-AF23-AE75E91BFAD8}"/>
    <cellStyle name="Normal 16 2 2 4" xfId="32846" xr:uid="{F5F45AFA-F073-4FB8-BB51-DB306FF479E8}"/>
    <cellStyle name="Normal 16 2 2 5" xfId="32847" xr:uid="{120029A2-93B1-4F39-BD40-25EE31A2E406}"/>
    <cellStyle name="Normal 16 2 2 6" xfId="32848" xr:uid="{28F85EAE-6A03-4B35-8257-A4AB35C64B60}"/>
    <cellStyle name="Normal 16 2 2 7" xfId="32849" xr:uid="{8C69C753-3785-4BD0-86FB-66A1E77DE8FE}"/>
    <cellStyle name="Normal 16 2 2 8" xfId="32850" xr:uid="{8A72B1CA-80F7-4925-9988-6D214474E043}"/>
    <cellStyle name="Normal 16 2 2 9" xfId="32843" xr:uid="{22AEAC06-5B4C-43BD-BA16-E822E9D2CE0A}"/>
    <cellStyle name="Normal 16 2 3" xfId="4640" xr:uid="{079BC44A-1D15-4817-986C-2BC45DBB8E5B}"/>
    <cellStyle name="Normal 16 2 3 2" xfId="32852" xr:uid="{79CB034A-1B23-4F15-964A-6FB9F0C8CB21}"/>
    <cellStyle name="Normal 16 2 3 3" xfId="32851" xr:uid="{55BA8370-5486-425B-A0AB-4DFFEE3A13CB}"/>
    <cellStyle name="Normal 16 2 4" xfId="32853" xr:uid="{88BB97DD-2D10-4356-8DEA-00E8300C5E1F}"/>
    <cellStyle name="Normal 16 2 5" xfId="32854" xr:uid="{E131E10A-AE1C-41D4-84D4-4E2ECDDCAD2F}"/>
    <cellStyle name="Normal 16 2 6" xfId="32855" xr:uid="{C953EC6E-E5EF-47B0-83DA-EE8C15A6880F}"/>
    <cellStyle name="Normal 16 2 7" xfId="32856" xr:uid="{EEF88CB0-74DF-4198-951B-708ACC78AE6A}"/>
    <cellStyle name="Normal 16 2 8" xfId="32857" xr:uid="{5BBE200A-B509-49E0-8E79-7D65C82F0E11}"/>
    <cellStyle name="Normal 16 2 9" xfId="32858" xr:uid="{2503B5A6-9DF2-49E3-85F8-F99D13712498}"/>
    <cellStyle name="Normal 16 3" xfId="1971" xr:uid="{61991374-64AB-46CC-A29B-06C0CC93C179}"/>
    <cellStyle name="Normal 16 3 2" xfId="32860" xr:uid="{61E45827-DD15-4A3B-9C65-8C1A1F21E260}"/>
    <cellStyle name="Normal 16 3 3" xfId="32861" xr:uid="{9ACDBB78-9860-46E0-8DF6-2F06A8D3A8CC}"/>
    <cellStyle name="Normal 16 3 4" xfId="32862" xr:uid="{1837FE6B-95F1-4577-8C18-AE62BCD59CBB}"/>
    <cellStyle name="Normal 16 3 5" xfId="32863" xr:uid="{A36E1B66-5CF5-45F7-9A21-FEEAFEBC19C4}"/>
    <cellStyle name="Normal 16 3 6" xfId="32864" xr:uid="{B3290406-6BBE-4572-A83F-A62287698D53}"/>
    <cellStyle name="Normal 16 3 7" xfId="32859" xr:uid="{BE32A9C5-BC38-4F9C-BA24-316E857887A1}"/>
    <cellStyle name="Normal 16 3 8" xfId="4989" xr:uid="{15F28B81-EA07-40AD-B731-5D128DD13EAC}"/>
    <cellStyle name="Normal 16 3 9" xfId="4670" xr:uid="{6F569F0A-5792-485D-A68A-4F065B52481F}"/>
    <cellStyle name="Normal 16 4" xfId="614" xr:uid="{2286814A-5D9B-4A76-AAA3-208FECA8EBBC}"/>
    <cellStyle name="Normal 16 4 2" xfId="32866" xr:uid="{6C1F1927-0282-4218-85C8-FF99C1905042}"/>
    <cellStyle name="Normal 16 4 3" xfId="32865" xr:uid="{FB325673-906D-4E89-B4B0-A54DEC301218}"/>
    <cellStyle name="Normal 16 5" xfId="32867" xr:uid="{6F34BF01-923F-4892-8E3D-9C971AD9DFB8}"/>
    <cellStyle name="Normal 16 6" xfId="32868" xr:uid="{57204D91-1BF5-4CD1-A960-900403FB7126}"/>
    <cellStyle name="Normal 16 7" xfId="32869" xr:uid="{7710CEBE-F8C3-4D98-B80F-F555794C372C}"/>
    <cellStyle name="Normal 16 8" xfId="32870" xr:uid="{C054C3B4-10CA-4499-BDE9-5709E8FCD42D}"/>
    <cellStyle name="Normal 16 9" xfId="32871" xr:uid="{750981F1-C1C6-4057-9F50-DF0B82FE029B}"/>
    <cellStyle name="Normal 16_BL-KPMG" xfId="32872" xr:uid="{7B454099-CBF0-4CC3-A026-B6E78983096D}"/>
    <cellStyle name="Normal 160" xfId="32873" xr:uid="{E5DA02D9-2814-4956-A968-DB5031AE5418}"/>
    <cellStyle name="Normal 160 2" xfId="32874" xr:uid="{F0B077B5-E7DC-40CC-9882-47F99D467583}"/>
    <cellStyle name="Normal 161" xfId="32875" xr:uid="{FD6644BC-F571-472F-9394-1AEE58B9D4E9}"/>
    <cellStyle name="Normal 161 2" xfId="32876" xr:uid="{E36F70FA-F0D3-472C-87F2-7C3C092B863A}"/>
    <cellStyle name="Normal 162" xfId="32877" xr:uid="{37C0C427-0F29-4BFF-8103-005FD2D68695}"/>
    <cellStyle name="Normal 162 2" xfId="32878" xr:uid="{77AF8D07-351C-42D6-8D45-FE2E34A7C812}"/>
    <cellStyle name="Normal 163" xfId="32879" xr:uid="{521EC299-B95F-40D8-A27A-BE393879C30D}"/>
    <cellStyle name="Normal 163 2" xfId="32880" xr:uid="{92FD134F-E2E8-4DD2-8D92-B592D9994BB0}"/>
    <cellStyle name="Normal 164" xfId="32881" xr:uid="{30CD11CA-E9FB-429F-B303-77444DB85A26}"/>
    <cellStyle name="Normal 164 2" xfId="32882" xr:uid="{51E755E5-5BB2-4854-AA30-3E17175BC3F1}"/>
    <cellStyle name="Normal 165" xfId="32883" xr:uid="{F66B050D-9FFA-41CF-A9BE-CDD828AAB834}"/>
    <cellStyle name="Normal 165 2" xfId="32884" xr:uid="{5DFF828F-347E-4B32-AF8F-B13FECF94663}"/>
    <cellStyle name="Normal 166" xfId="32885" xr:uid="{4B2A56D8-7B1D-46DC-AD81-BFB06E6E9D50}"/>
    <cellStyle name="Normal 166 2" xfId="32886" xr:uid="{3D7E9338-7593-46C5-B279-780F80C4BC2F}"/>
    <cellStyle name="Normal 167" xfId="32887" xr:uid="{EE7F4AB5-A25E-4ED0-A9FC-C2A690B6CFBF}"/>
    <cellStyle name="Normal 167 2" xfId="32888" xr:uid="{40AD7893-63D0-4221-9CF3-09D71D779948}"/>
    <cellStyle name="Normal 168" xfId="32889" xr:uid="{3EEBEAC9-3939-41BC-B854-A68091C7D84C}"/>
    <cellStyle name="Normal 168 2" xfId="32890" xr:uid="{BD8940D4-EE66-43AE-AD42-5436FFC6A50E}"/>
    <cellStyle name="Normal 169" xfId="32891" xr:uid="{BACE9070-AF6D-46DA-9998-71E7DE82A01A}"/>
    <cellStyle name="Normal 169 2" xfId="32892" xr:uid="{07F6A9DD-E3C4-4996-AA55-DC908BD760CB}"/>
    <cellStyle name="Normal 17" xfId="428" xr:uid="{2ED0A24D-7F4B-4DD2-B19B-6B3E4140EC81}"/>
    <cellStyle name="Normal 17 10" xfId="5354" xr:uid="{FB3D17F5-EE1D-423A-BAD5-4C1A2E3C7003}"/>
    <cellStyle name="Normal 17 2" xfId="429" xr:uid="{7D0831E2-9896-448A-BEF5-B4733BB33D11}"/>
    <cellStyle name="Normal 17 2 2" xfId="3548" xr:uid="{923177E5-6C97-4F90-A0A1-E29DA5A90828}"/>
    <cellStyle name="Normal 17 2 2 2" xfId="32894" xr:uid="{95940866-4CE0-4BF9-8B13-A7B313DE5FD7}"/>
    <cellStyle name="Normal 17 2 3" xfId="32895" xr:uid="{0A5DA0CA-4468-4008-9128-A95C6A22335F}"/>
    <cellStyle name="Normal 17 2 4" xfId="32896" xr:uid="{D854C7C2-4969-4A58-83C5-CDFAEC7B9EF1}"/>
    <cellStyle name="Normal 17 2 5" xfId="32897" xr:uid="{0B7497DD-362E-456F-A1A9-35C7A3E12A0C}"/>
    <cellStyle name="Normal 17 2 6" xfId="32898" xr:uid="{4CB21DCF-3E04-498C-B2AB-AAD1FD514761}"/>
    <cellStyle name="Normal 17 2 7" xfId="32893" xr:uid="{705BCA98-FFAD-47A2-B601-AEFB124CA7D0}"/>
    <cellStyle name="Normal 17 3" xfId="1972" xr:uid="{7CBFEED4-61B2-4989-B346-DB712D926807}"/>
    <cellStyle name="Normal 17 3 2" xfId="32900" xr:uid="{9DAD9F39-F3CC-4D19-B054-1D69BCA33BA4}"/>
    <cellStyle name="Normal 17 3 3" xfId="32899" xr:uid="{3889E016-A10D-45D7-82DB-FF1EBE0A3E75}"/>
    <cellStyle name="Normal 17 4" xfId="615" xr:uid="{C5CC1344-EA31-4616-AA33-D8CE247E381B}"/>
    <cellStyle name="Normal 17 4 2" xfId="32901" xr:uid="{EE99755A-1877-4103-86AB-D721808E056B}"/>
    <cellStyle name="Normal 17 5" xfId="32902" xr:uid="{907F786B-12BC-4852-AE39-F5D4232AE8CE}"/>
    <cellStyle name="Normal 17 6" xfId="32903" xr:uid="{72FF5EC2-A2AA-4DC0-A1DC-4CD19E3A868B}"/>
    <cellStyle name="Normal 17 7" xfId="32904" xr:uid="{55DC6BCC-E8DC-4F84-9C75-A1226100212E}"/>
    <cellStyle name="Normal 17 8" xfId="32905" xr:uid="{3D6E8361-89EE-40F3-9DE5-03559AEDAA2B}"/>
    <cellStyle name="Normal 17 9" xfId="5927" xr:uid="{6C7E749C-6204-4B9A-9EF1-4CBF1DDB6776}"/>
    <cellStyle name="Normal 170" xfId="32906" xr:uid="{EB308EA5-E7D5-44DF-8AF4-FD03B6FB2A5B}"/>
    <cellStyle name="Normal 170 2" xfId="32907" xr:uid="{9AF8D90C-B3D9-46E0-AFE6-742DA0D8C52E}"/>
    <cellStyle name="Normal 171" xfId="32908" xr:uid="{4D53A62B-ED14-4890-805D-460C3195A9B0}"/>
    <cellStyle name="Normal 171 2" xfId="32909" xr:uid="{4A82BD31-51EF-469F-BAEB-D06E4447EE6C}"/>
    <cellStyle name="Normal 172" xfId="32910" xr:uid="{C18CCEDC-86E5-40BF-A3D1-88470E7BC966}"/>
    <cellStyle name="Normal 172 2" xfId="32911" xr:uid="{EF705AC8-FA84-48A0-96F2-B8DA8DEF564D}"/>
    <cellStyle name="Normal 173" xfId="32912" xr:uid="{B31F1D7E-EE09-41B6-A528-4A2A435FB2E6}"/>
    <cellStyle name="Normal 173 2" xfId="32913" xr:uid="{673C1070-A6E1-4750-8C84-4201BE9A3E6F}"/>
    <cellStyle name="Normal 174" xfId="32914" xr:uid="{62C55994-5ADA-46D9-865E-7AB3FE8A11A7}"/>
    <cellStyle name="Normal 174 2" xfId="32915" xr:uid="{E6271A52-BD33-43D6-A95C-4BDF71EB818E}"/>
    <cellStyle name="Normal 175" xfId="32916" xr:uid="{2F1283AF-6E37-4470-95DB-1BB56382C3F1}"/>
    <cellStyle name="Normal 175 2" xfId="32917" xr:uid="{8FC932CD-B885-452D-BF04-1F7233B64436}"/>
    <cellStyle name="Normal 176" xfId="32918" xr:uid="{7588A620-7162-4A69-9701-E0C8749C5355}"/>
    <cellStyle name="Normal 176 2" xfId="32919" xr:uid="{32047DDC-560F-44A5-B96C-31E5B453E553}"/>
    <cellStyle name="Normal 176 3" xfId="32920" xr:uid="{93F1965B-D8AA-4AAA-94D2-92FC0CDC65BE}"/>
    <cellStyle name="Normal 176 4" xfId="32921" xr:uid="{65FFE813-BC7A-44B0-A663-DFAC432FF6AA}"/>
    <cellStyle name="Normal 176 5" xfId="32922" xr:uid="{02E720E2-66EC-4212-B27E-1DA068001210}"/>
    <cellStyle name="Normal 176 6" xfId="32923" xr:uid="{B6C2EA8C-F79F-413F-8F5C-EE09924039EF}"/>
    <cellStyle name="Normal 176 7" xfId="32924" xr:uid="{623AB66E-5367-4368-A840-70ACBDC06C66}"/>
    <cellStyle name="Normal 177" xfId="32925" xr:uid="{05840CD5-E9EE-4208-8549-DD5F0AF1576A}"/>
    <cellStyle name="Normal 177 2" xfId="32926" xr:uid="{A870B52E-B514-4FB7-8B95-7B29D57A46EB}"/>
    <cellStyle name="Normal 177 2 2" xfId="32927" xr:uid="{856DA581-CAA4-4690-8DDC-ABE7B43D0AD0}"/>
    <cellStyle name="Normal 177 3" xfId="32928" xr:uid="{1956628F-5759-40A7-AF71-5399123F8A1B}"/>
    <cellStyle name="Normal 177 3 2" xfId="32929" xr:uid="{062F8DD2-F596-4C77-B8B9-9B23D727F733}"/>
    <cellStyle name="Normal 177 4" xfId="32930" xr:uid="{6A8CA194-3285-449B-8C45-E4AEF84DF06D}"/>
    <cellStyle name="Normal 178" xfId="32931" xr:uid="{D85A6CEC-FA06-4D75-817A-18A1822E535F}"/>
    <cellStyle name="Normal 178 2" xfId="32932" xr:uid="{2ED16B4E-C2A0-436B-B3A1-860F82D08B4A}"/>
    <cellStyle name="Normal 178 2 2" xfId="32933" xr:uid="{8637682D-CFCC-4657-858C-0226795D6314}"/>
    <cellStyle name="Normal 178 2 2 2" xfId="32934" xr:uid="{3480DAE8-71AB-4AE1-88F8-DBE827B4991B}"/>
    <cellStyle name="Normal 178 3" xfId="32935" xr:uid="{5425AADA-6727-4AAE-931A-E1B47DA501A9}"/>
    <cellStyle name="Normal 179" xfId="32936" xr:uid="{E9C1E068-0C17-46F7-B1BE-5DBF6AAC5CD1}"/>
    <cellStyle name="Normal 179 2" xfId="32937" xr:uid="{E0A1BDFA-763F-4995-910F-14461536308D}"/>
    <cellStyle name="Normal 18" xfId="430" xr:uid="{CA02B9EA-206B-400B-99DF-13D7E7F5B5FE}"/>
    <cellStyle name="Normal 18 2" xfId="431" xr:uid="{A58BDB96-02AE-460C-82FE-19FD65BC499B}"/>
    <cellStyle name="Normal 18 2 2" xfId="3562" xr:uid="{3F05241C-24C3-4266-86B5-CEB2F5B660AB}"/>
    <cellStyle name="Normal 18 2 2 2" xfId="32939" xr:uid="{4DEC171E-200D-4A4F-8807-AD93561D11BD}"/>
    <cellStyle name="Normal 18 2 3" xfId="32940" xr:uid="{CBFBA062-2A5F-4984-A844-48DAF66BF7B1}"/>
    <cellStyle name="Normal 18 2 4" xfId="32941" xr:uid="{4B7527B6-CAB8-4213-9A59-E3F684C9C9BA}"/>
    <cellStyle name="Normal 18 2 5" xfId="32942" xr:uid="{73F7294D-1EFC-4D35-990E-DE392FC621D0}"/>
    <cellStyle name="Normal 18 2 6" xfId="32943" xr:uid="{B5815812-ED19-4EAE-AD45-C8D6039B4910}"/>
    <cellStyle name="Normal 18 2 7" xfId="32938" xr:uid="{52A584EA-44C5-42DE-8653-ABEF813B65F9}"/>
    <cellStyle name="Normal 18 2 8" xfId="5130" xr:uid="{9D0877C9-2988-48A9-932D-B483D6957905}"/>
    <cellStyle name="Normal 18 2 9" xfId="4490" xr:uid="{AE530AC9-D5B6-4553-9BFF-AA0ED7A70ACD}"/>
    <cellStyle name="Normal 18 3" xfId="1973" xr:uid="{BDB0AC8A-A4F5-425C-AD1F-BF7FFA1CB325}"/>
    <cellStyle name="Normal 18 3 2" xfId="32945" xr:uid="{64ECE1DA-ACFF-4D14-A554-ED388A884883}"/>
    <cellStyle name="Normal 18 3 3" xfId="32944" xr:uid="{95C472AF-E380-4F4A-B053-320D54C42671}"/>
    <cellStyle name="Normal 18 3 4" xfId="4990" xr:uid="{D9591A36-215E-4A01-B9FA-2407F31E6925}"/>
    <cellStyle name="Normal 18 3 5" xfId="4605" xr:uid="{799A46F7-F874-4632-930B-DE431B5BA0E6}"/>
    <cellStyle name="Normal 18 4" xfId="621" xr:uid="{6A9A6015-3A8C-42A8-B459-C23B7050DBE9}"/>
    <cellStyle name="Normal 18 4 2" xfId="32946" xr:uid="{A6B91379-5BC7-4768-9127-3D83F55CB495}"/>
    <cellStyle name="Normal 18 5" xfId="32947" xr:uid="{DCDC779F-7B1E-49B7-AB5C-9CFE78B04BCD}"/>
    <cellStyle name="Normal 18 6" xfId="32948" xr:uid="{E3DF5F93-6D10-4C65-B7E2-DB5C33350EE1}"/>
    <cellStyle name="Normal 18 7" xfId="32949" xr:uid="{D73BDFE7-6062-4DEF-87BC-BEB1DB7997D2}"/>
    <cellStyle name="Normal 18 8" xfId="32950" xr:uid="{AB67B11B-5FB7-40B1-B233-C2342697D8F2}"/>
    <cellStyle name="Normal 18 9" xfId="4876" xr:uid="{199B9506-7DE0-4B35-B24D-05BEDC7E56F9}"/>
    <cellStyle name="Normal 180" xfId="32951" xr:uid="{F59606D5-47C0-4800-9AEF-35A13E61A8DC}"/>
    <cellStyle name="Normal 180 2" xfId="32952" xr:uid="{1D90001F-8F89-47EB-9D98-D16B4481A6C0}"/>
    <cellStyle name="Normal 181" xfId="32953" xr:uid="{1A46327C-F82A-4592-9390-C7FB99743619}"/>
    <cellStyle name="Normal 181 2" xfId="32954" xr:uid="{FA9BD1F0-F00F-45EB-995A-D1BB068E3C0E}"/>
    <cellStyle name="Normal 181 3" xfId="32955" xr:uid="{2CF051F7-A512-4AFF-BAA2-94C523C204E1}"/>
    <cellStyle name="Normal 181 4" xfId="32956" xr:uid="{7670D340-A73F-4AFD-B716-0B1150984EDB}"/>
    <cellStyle name="Normal 181 5" xfId="32957" xr:uid="{603C21FA-0720-4524-B5DE-CCD8BB83C353}"/>
    <cellStyle name="Normal 181 6" xfId="32958" xr:uid="{529A0FBF-6B6B-45C3-8C3A-91B384953C3C}"/>
    <cellStyle name="Normal 182" xfId="32959" xr:uid="{7C620BD9-8248-4C2A-87C2-793F2CFD3C24}"/>
    <cellStyle name="Normal 182 2" xfId="32960" xr:uid="{6B8E497B-960C-4449-B7CF-141DEF56EA45}"/>
    <cellStyle name="Normal 182 3" xfId="32961" xr:uid="{73DCD3B4-E064-4488-ABD1-E1FA62E9A031}"/>
    <cellStyle name="Normal 182 4" xfId="32962" xr:uid="{EFCFD4F8-E049-49D8-A3FE-E254BCB2693C}"/>
    <cellStyle name="Normal 182 5" xfId="32963" xr:uid="{53702E29-92B5-4E01-9F33-803DA875E6F9}"/>
    <cellStyle name="Normal 182 6" xfId="32964" xr:uid="{30968C24-6022-4F18-B075-84AE3BE9C2E7}"/>
    <cellStyle name="Normal 183" xfId="32965" xr:uid="{A6551649-ECF5-459A-A732-CFA58656D6DB}"/>
    <cellStyle name="Normal 183 2" xfId="32966" xr:uid="{F2C678E3-0E48-4853-A8B8-6F8740F98E40}"/>
    <cellStyle name="Normal 183 3" xfId="32967" xr:uid="{5EFC1B88-DC6C-41B4-8B3D-21DAB4FD3324}"/>
    <cellStyle name="Normal 183 4" xfId="32968" xr:uid="{94BAB2F8-FDF0-49B2-BB22-841DF925DD26}"/>
    <cellStyle name="Normal 183 5" xfId="32969" xr:uid="{E0879E4C-37B2-432B-A8EA-3CCFCA55B403}"/>
    <cellStyle name="Normal 183 6" xfId="32970" xr:uid="{AE7F1A0F-A710-4368-BD40-9BE3757B06B6}"/>
    <cellStyle name="Normal 184" xfId="32971" xr:uid="{B729E71E-EA0F-4D8F-A983-87B318BFBFDA}"/>
    <cellStyle name="Normal 184 2" xfId="32972" xr:uid="{20D8131F-7DB6-41E3-B700-DA1D87A70AC5}"/>
    <cellStyle name="Normal 185" xfId="32973" xr:uid="{FB0E1A0F-82DD-4B8E-A07B-0662EB41BDAB}"/>
    <cellStyle name="Normal 185 2" xfId="32974" xr:uid="{401FD787-64A1-4C57-86E7-434C6B561E1E}"/>
    <cellStyle name="Normal 186" xfId="32975" xr:uid="{58B6255B-00CF-4BD7-9E5D-FE3854AB8E36}"/>
    <cellStyle name="Normal 186 2" xfId="32976" xr:uid="{07DF8C2F-2F44-480F-A4C5-970B3D4EC9B8}"/>
    <cellStyle name="Normal 186 3" xfId="32977" xr:uid="{08A8BED8-B7ED-407A-8DC5-73A5FBDC4FD9}"/>
    <cellStyle name="Normal 186 4" xfId="32978" xr:uid="{5A87718A-16E3-4797-8587-0D531433BE9E}"/>
    <cellStyle name="Normal 186 5" xfId="32979" xr:uid="{11A2CBF2-30E3-4793-A02F-265B45ED61A1}"/>
    <cellStyle name="Normal 186 6" xfId="32980" xr:uid="{93F127C4-F419-4233-B4D2-1CB1D8A5E15C}"/>
    <cellStyle name="Normal 187" xfId="32981" xr:uid="{E0A2586B-6762-4DCE-BCC3-14E22C6CB906}"/>
    <cellStyle name="Normal 187 2" xfId="32982" xr:uid="{60A06FE4-6694-4534-A90F-58AAA5E5B719}"/>
    <cellStyle name="Normal 188" xfId="32983" xr:uid="{5589FD9C-AB02-4AC9-9EBF-C5183D25AB1C}"/>
    <cellStyle name="Normal 188 2" xfId="32984" xr:uid="{9378CBC0-A649-4DC2-85BB-AC1B7D0DA3C4}"/>
    <cellStyle name="Normal 189" xfId="32985" xr:uid="{E01AB73C-4A3C-4F09-86C2-7EB310F338A6}"/>
    <cellStyle name="Normal 189 2" xfId="32986" xr:uid="{56749F71-153D-4F45-B40E-45473094443D}"/>
    <cellStyle name="Normal 19" xfId="432" xr:uid="{BD48313E-24DF-4510-B450-A927358FDE59}"/>
    <cellStyle name="Normal 19 2" xfId="433" xr:uid="{7A36F84F-5AA1-439F-8474-676DAB900E36}"/>
    <cellStyle name="Normal 19 2 2" xfId="32987" xr:uid="{7D47787D-6C66-494B-A1FC-DD43E8D2DEEF}"/>
    <cellStyle name="Normal 19 2 3" xfId="32988" xr:uid="{E807A5FF-0F03-466E-9720-A39B05219953}"/>
    <cellStyle name="Normal 19 2 4" xfId="32989" xr:uid="{57B92CCF-E0A3-4B1D-BFF7-9F1536E513E9}"/>
    <cellStyle name="Normal 19 2 5" xfId="32990" xr:uid="{8F705747-6449-4D87-A923-B6723C3DB0F9}"/>
    <cellStyle name="Normal 19 2 6" xfId="32991" xr:uid="{4C1B96AF-5887-42AD-97C9-6A82FA7BE2FF}"/>
    <cellStyle name="Normal 19 2 7" xfId="4928" xr:uid="{D8F0D1A7-A30E-4207-9C69-C468B644288A}"/>
    <cellStyle name="Normal 19 2 8" xfId="4711" xr:uid="{14C50FD8-1D7A-4A38-B334-18A9B280869C}"/>
    <cellStyle name="Normal 19 3" xfId="2679" xr:uid="{309F6AA0-29AC-475A-8917-A22CEC6AE1FE}"/>
    <cellStyle name="Normal 19 3 2" xfId="4589" xr:uid="{D6CFE9AB-A583-4D5C-B4D8-FE9A9C10A7FD}"/>
    <cellStyle name="Normal 19 3 2 2" xfId="4618" xr:uid="{34C94B84-2EF7-4B6F-BDC1-845D672DDAFF}"/>
    <cellStyle name="Normal 19 3 2 2 2" xfId="4650" xr:uid="{32BC42F2-F331-437C-AB93-B4667E67786A}"/>
    <cellStyle name="Normal 19 3 2 2 3" xfId="4717" xr:uid="{2EF4C4E3-F40D-4C40-BC6D-E2C2C3C53BB6}"/>
    <cellStyle name="Normal 19 3 2 3" xfId="4630" xr:uid="{64EBBCB7-FA23-40A9-84C6-6F5D31774CD3}"/>
    <cellStyle name="Normal 19 3 2 4" xfId="4674" xr:uid="{45CE250C-3019-40C4-A4BD-0152C0DCBBE7}"/>
    <cellStyle name="Normal 19 3 2 5" xfId="32992" xr:uid="{1C60AE49-E8B5-4DC4-9669-025B9379E56C}"/>
    <cellStyle name="Normal 19 3 3" xfId="7602" xr:uid="{0E1142BF-E32E-415C-8EF6-C0BADF4491DF}"/>
    <cellStyle name="Normal 19 3 4" xfId="5086" xr:uid="{0A724911-B8CD-427E-97F1-E113870D4165}"/>
    <cellStyle name="Normal 19 3 5" xfId="4552" xr:uid="{17279666-BD45-4710-B595-FEC6C70E888F}"/>
    <cellStyle name="Normal 19 4" xfId="3563" xr:uid="{B3E46690-1611-4706-A315-8E95562B4B06}"/>
    <cellStyle name="Normal 19 4 2" xfId="32993" xr:uid="{6462F450-9C29-4DAE-AAED-83C36E5D54BB}"/>
    <cellStyle name="Normal 19 4 3" xfId="5131" xr:uid="{1F6E424D-AB11-4BA7-84FF-1444DEB5A73C}"/>
    <cellStyle name="Normal 19 4 4" xfId="4726" xr:uid="{F393C6DA-7D4E-4497-BB06-70D9B727E351}"/>
    <cellStyle name="Normal 19 5" xfId="622" xr:uid="{D5A74F7F-760C-418F-BAA8-B8A811D61CE8}"/>
    <cellStyle name="Normal 19 5 2" xfId="32994" xr:uid="{B2F5E05B-7D0C-4317-BED4-188F96CEC6C5}"/>
    <cellStyle name="Normal 19 5 3" xfId="4610" xr:uid="{2299CFB7-9C42-4BDE-B423-451FA821DD76}"/>
    <cellStyle name="Normal 19 6" xfId="32995" xr:uid="{ED58B1D3-F66E-4C6F-BF9F-2F2C5CD35197}"/>
    <cellStyle name="Normal 19 7" xfId="32996" xr:uid="{A8109C7E-88BF-411F-BC30-6F93EB599250}"/>
    <cellStyle name="Normal 19 8" xfId="32997" xr:uid="{A8823C82-5562-444A-A2F8-7803AB2DC3A1}"/>
    <cellStyle name="Normal 19 9" xfId="4877" xr:uid="{4BBF91B8-1780-4FB9-935C-92DF36EAA75A}"/>
    <cellStyle name="Normal 190" xfId="32998" xr:uid="{CC868E5D-4233-40BB-B534-750E5572AA12}"/>
    <cellStyle name="Normal 190 2" xfId="32999" xr:uid="{93F82140-0139-454E-9148-FC5E719CE0B0}"/>
    <cellStyle name="Normal 191" xfId="33000" xr:uid="{113F68FA-7C2C-4E50-AA06-0A17EEAFD356}"/>
    <cellStyle name="Normal 191 2" xfId="33001" xr:uid="{4D3700A9-399C-4C3D-A1C4-3A34545BCF4D}"/>
    <cellStyle name="Normal 192" xfId="33002" xr:uid="{D844E8EC-AC9B-43DB-A5F3-2D9FE16E0AFF}"/>
    <cellStyle name="Normal 192 2" xfId="33003" xr:uid="{33BF8B71-4A3F-41FF-8B19-EF6140B86846}"/>
    <cellStyle name="Normal 193" xfId="33004" xr:uid="{2811832A-1FF4-43D1-8800-DC53C683511F}"/>
    <cellStyle name="Normal 193 2" xfId="33005" xr:uid="{C3A82ECE-F838-4B30-AD2D-9584755FA26A}"/>
    <cellStyle name="Normal 194" xfId="33006" xr:uid="{797BBA52-B99E-4913-AB30-697A4C5A9E12}"/>
    <cellStyle name="Normal 194 2" xfId="33007" xr:uid="{BF7932C1-AF20-4808-B224-F27FD5CB5F34}"/>
    <cellStyle name="Normal 195" xfId="33008" xr:uid="{8E62C4D0-3645-4AB1-B803-7A6AE19649CA}"/>
    <cellStyle name="Normal 195 2" xfId="33009" xr:uid="{8722CA1D-4B2A-4101-BBF0-92D25FA05A9A}"/>
    <cellStyle name="Normal 196" xfId="33010" xr:uid="{89D4999C-55AF-4C8C-8A00-AC113B55EF14}"/>
    <cellStyle name="Normal 196 2" xfId="33011" xr:uid="{BCF631D0-0E0A-442C-8653-0544907A147F}"/>
    <cellStyle name="Normal 197" xfId="33012" xr:uid="{41805327-F247-4675-96B9-5BF23DD5BD45}"/>
    <cellStyle name="Normal 197 2" xfId="33013" xr:uid="{2678D8EC-2D8D-4175-A185-A28013327B4A}"/>
    <cellStyle name="Normal 197 2 2" xfId="33014" xr:uid="{23CBD916-94AB-4C1B-AC25-4FFEE9779D9A}"/>
    <cellStyle name="Normal 197 3" xfId="33015" xr:uid="{E7A5BF4E-2512-427E-BB72-E9DCA06E60E0}"/>
    <cellStyle name="Normal 197 4" xfId="33016" xr:uid="{2C575B4E-B66B-4FE8-A2EC-04FAD485260E}"/>
    <cellStyle name="Normal 197 5" xfId="33017" xr:uid="{03E3B31C-8296-407B-AE22-8F30ED3B4DE1}"/>
    <cellStyle name="Normal 197 6" xfId="33018" xr:uid="{40423403-707B-499C-B591-36C781E3B37E}"/>
    <cellStyle name="Normal 198" xfId="33019" xr:uid="{9F37818E-0828-4C6A-881B-ACD2516D08ED}"/>
    <cellStyle name="Normal 198 2" xfId="33020" xr:uid="{6052E514-B3A1-4D9E-9407-B8D29DDF9EE3}"/>
    <cellStyle name="Normal 198 2 2" xfId="33021" xr:uid="{213B9268-A65F-4E93-91D0-48FC512C8C4C}"/>
    <cellStyle name="Normal 198 3" xfId="33022" xr:uid="{C24FC555-52B5-4CB6-B1B0-3651729BBC15}"/>
    <cellStyle name="Normal 198 4" xfId="33023" xr:uid="{B690A308-5705-4D80-A8B0-303EEFE77D6D}"/>
    <cellStyle name="Normal 198 5" xfId="33024" xr:uid="{3A03BE32-F27E-47D6-B086-8B71EB364A35}"/>
    <cellStyle name="Normal 198 6" xfId="33025" xr:uid="{517CA352-CA43-4688-912C-8CAB36B61265}"/>
    <cellStyle name="Normal 199" xfId="33026" xr:uid="{A60E261C-9CB8-4B65-A013-42ADC016705C}"/>
    <cellStyle name="Normal 199 2" xfId="33027" xr:uid="{31E66573-DB14-4095-A056-7E544334A5E8}"/>
    <cellStyle name="Normal 199 2 2" xfId="33028" xr:uid="{C0DE894C-8944-43AB-A918-658E75744859}"/>
    <cellStyle name="Normal 199 3" xfId="33029" xr:uid="{78E708B0-8BA8-48BF-A391-5CD323DF8BDA}"/>
    <cellStyle name="Normal 199 4" xfId="33030" xr:uid="{E34CD692-C942-4636-BBC5-4CEB08A474BF}"/>
    <cellStyle name="Normal 199 5" xfId="33031" xr:uid="{E0AEC5ED-F9EE-4834-ABF6-61606AD4CA1B}"/>
    <cellStyle name="Normal 199 6" xfId="33032" xr:uid="{A36057E5-3562-40B9-AA74-E5C69F66E9C1}"/>
    <cellStyle name="Normal 2" xfId="2" xr:uid="{CD52490B-455C-4832-8389-F03FA5F35023}"/>
    <cellStyle name="Normal 2 10" xfId="727" xr:uid="{AD7A7A36-3ADC-4933-AD1C-E7238CF2873D}"/>
    <cellStyle name="Normal 2 10 2" xfId="2151" xr:uid="{65F240A2-67C7-4DAB-B384-B055907F906E}"/>
    <cellStyle name="Normal 2 10 2 2" xfId="2458" xr:uid="{D252111A-8E6C-4201-95C3-B07F91B80776}"/>
    <cellStyle name="Normal 2 10 2 2 2" xfId="3166" xr:uid="{C8CDA496-F6FD-4336-A05C-2537F0EFA3CF}"/>
    <cellStyle name="Normal 2 10 2 2 3" xfId="33033" xr:uid="{E66D48E5-0063-4973-9C67-94474C774C30}"/>
    <cellStyle name="Normal 2 10 2 3" xfId="3167" xr:uid="{9D3448E3-3D29-4BE0-893C-10405E4E7BBE}"/>
    <cellStyle name="Normal 2 10 3" xfId="2457" xr:uid="{3E9780DF-D8C4-41E1-96DC-A43D47954386}"/>
    <cellStyle name="Normal 2 10 3 2" xfId="3168" xr:uid="{D589C2C4-16F9-418E-8061-EAC84021EDBC}"/>
    <cellStyle name="Normal 2 10 3 3" xfId="33034" xr:uid="{E0E1962A-9C48-48C9-9428-9078308643DB}"/>
    <cellStyle name="Normal 2 10 4" xfId="2680" xr:uid="{0242E18E-F69B-4474-98E3-325B71201110}"/>
    <cellStyle name="Normal 2 10 5" xfId="3169" xr:uid="{9EAB6782-A465-4901-BACA-51AE06DC2324}"/>
    <cellStyle name="Normal 2 10 6" xfId="2150" xr:uid="{97F7E57F-EA80-4BFD-B8EB-5E409CB2E9BB}"/>
    <cellStyle name="Normal 2 11" xfId="728" xr:uid="{44B31102-47C0-4304-A066-D54D04A98B01}"/>
    <cellStyle name="Normal 2 11 2" xfId="2459" xr:uid="{D70FBE12-82D0-48C9-B49C-62B50C5A84DB}"/>
    <cellStyle name="Normal 2 11 2 2" xfId="3170" xr:uid="{3E7C6CC1-93AF-4541-8333-A1811F900CDF}"/>
    <cellStyle name="Normal 2 11 2 2 2" xfId="33035" xr:uid="{1A31C8C0-21D6-4589-A5F5-1654B4B0C9FE}"/>
    <cellStyle name="Normal 2 11 2 3" xfId="7503" xr:uid="{E7D08A61-E3A3-48E1-BA28-607F19B50A42}"/>
    <cellStyle name="Normal 2 11 3" xfId="2800" xr:uid="{236D5782-04A0-41E3-AD69-C00C86001ED8}"/>
    <cellStyle name="Normal 2 11 3 2" xfId="33036" xr:uid="{CD027282-6E34-453B-A684-BEC64A8FBBD8}"/>
    <cellStyle name="Normal 2 11 4" xfId="3171" xr:uid="{9B58FDFF-ACCA-4EB3-8F14-27C69DF9BE79}"/>
    <cellStyle name="Normal 2 11 5" xfId="2152" xr:uid="{67D41251-017C-4576-B8EF-84EA092DD34F}"/>
    <cellStyle name="Normal 2 11 6" xfId="4419" xr:uid="{97C188F8-8C40-459E-90F4-51075A96CC88}"/>
    <cellStyle name="Normal 2 11 7" xfId="6699" xr:uid="{F08943F9-4C53-4D63-8525-BD78F3FBB860}"/>
    <cellStyle name="Normal 2 12" xfId="2603" xr:uid="{E9814364-BF7B-4B31-A189-3391454C4CAD}"/>
    <cellStyle name="Normal 2 12 2" xfId="33037" xr:uid="{C7CDCD7C-B3FF-44AF-A829-288779822358}"/>
    <cellStyle name="Normal 2 12 2 2" xfId="33038" xr:uid="{D0BD6079-9DE6-4D3E-BB07-ED07F7B097A0}"/>
    <cellStyle name="Normal 2 12 3" xfId="33039" xr:uid="{F66A67B4-027F-4CB1-9ECD-659338FC7C2A}"/>
    <cellStyle name="Normal 2 12 4" xfId="7529" xr:uid="{7098075E-F1E5-4022-B57D-300DBDC2A1C9}"/>
    <cellStyle name="Normal 2 13" xfId="434" xr:uid="{79DC2AFB-5273-4796-9AC5-6034FB27224E}"/>
    <cellStyle name="Normal 2 13 2" xfId="33041" xr:uid="{3AB3A9E7-B445-4646-95F7-A5991008297E}"/>
    <cellStyle name="Normal 2 13 2 2" xfId="33042" xr:uid="{5601FDFE-FEBF-449A-9C8C-AE82E95827BA}"/>
    <cellStyle name="Normal 2 13 3" xfId="33043" xr:uid="{4DECCDE1-07CB-4065-802D-CB3BF46B9228}"/>
    <cellStyle name="Normal 2 13 4" xfId="33040" xr:uid="{FC1659C1-0023-4DC3-A3B2-8C991A1979A6}"/>
    <cellStyle name="Normal 2 13 5" xfId="4487" xr:uid="{AC3E2A30-C91E-4B4D-A7F1-7A718B1DA593}"/>
    <cellStyle name="Normal 2 14" xfId="33044" xr:uid="{6EB37F7A-2E90-48DD-B16F-FCB5449106E4}"/>
    <cellStyle name="Normal 2 14 2" xfId="33045" xr:uid="{5B273E8E-7A9D-4DBC-BE42-C8B500E39E14}"/>
    <cellStyle name="Normal 2 14 2 2" xfId="33046" xr:uid="{B538B6EA-415A-4107-B8EF-3EBA385046DB}"/>
    <cellStyle name="Normal 2 14 3" xfId="33047" xr:uid="{98CA67ED-EA95-4962-AE08-E0424B5AFA55}"/>
    <cellStyle name="Normal 2 15" xfId="33048" xr:uid="{4366FB4C-6F97-481B-9B3C-E96A0ADBDE3B}"/>
    <cellStyle name="Normal 2 15 2" xfId="33049" xr:uid="{AA9BE45D-930F-47BE-A299-4F0E7BBFE4EA}"/>
    <cellStyle name="Normal 2 15 2 2" xfId="33050" xr:uid="{1DCFC03B-AF8C-4C29-B323-6E05F310643C}"/>
    <cellStyle name="Normal 2 15 3" xfId="33051" xr:uid="{D5613A1A-C4A4-42EA-B04D-3C47144028C5}"/>
    <cellStyle name="Normal 2 16" xfId="33052" xr:uid="{F60EC577-BE44-4EB8-A9C0-1F39B9573149}"/>
    <cellStyle name="Normal 2 16 2" xfId="33053" xr:uid="{D142CF14-26C6-41EE-90D9-3DB83E8AF9FD}"/>
    <cellStyle name="Normal 2 16 2 2" xfId="33054" xr:uid="{DF410CDA-442D-4D4E-9FD3-3F617B761EF0}"/>
    <cellStyle name="Normal 2 16 3" xfId="33055" xr:uid="{9FFE4235-5074-4F11-856D-03C9C0BDFDAC}"/>
    <cellStyle name="Normal 2 17" xfId="33056" xr:uid="{F3F12B57-31F0-4F68-B85F-DEC0DB9D7EDD}"/>
    <cellStyle name="Normal 2 17 2" xfId="33057" xr:uid="{4C09260C-F115-4E08-9EE8-C4E160FA57A6}"/>
    <cellStyle name="Normal 2 17 2 2" xfId="33058" xr:uid="{08FD0360-8746-4166-83BD-043193F107CD}"/>
    <cellStyle name="Normal 2 17 3" xfId="33059" xr:uid="{3A829805-888C-4209-AC51-8D3BDA69F031}"/>
    <cellStyle name="Normal 2 18" xfId="33060" xr:uid="{98F4892B-AA10-4933-9573-BCAE8027CD67}"/>
    <cellStyle name="Normal 2 18 2" xfId="33061" xr:uid="{BE04A851-8C49-46C9-9535-061EFE3BAF37}"/>
    <cellStyle name="Normal 2 18 2 2" xfId="33062" xr:uid="{7673A3A0-E1D9-4008-900F-D8E071F9C3D7}"/>
    <cellStyle name="Normal 2 18 3" xfId="33063" xr:uid="{4F383500-281D-4BB7-B1F8-AA65F7BE0EA2}"/>
    <cellStyle name="Normal 2 19" xfId="33064" xr:uid="{2EC7F81C-C1A6-4633-8FB2-E0F97D9C3068}"/>
    <cellStyle name="Normal 2 19 2" xfId="33065" xr:uid="{4A0EF203-DB13-4B52-8ADC-490F07600185}"/>
    <cellStyle name="Normal 2 19 2 2" xfId="33066" xr:uid="{78AF6C07-D03C-49D2-8C85-D9D87D87E5AC}"/>
    <cellStyle name="Normal 2 19 3" xfId="33067" xr:uid="{BBDC7648-D1FB-4726-88C7-8DBAD4A4AAA9}"/>
    <cellStyle name="Normal 2 2" xfId="54" xr:uid="{DCF57A0C-B715-461B-868F-A41326E5F462}"/>
    <cellStyle name="Normal 2 2 10" xfId="729" xr:uid="{BDE90812-5100-4A20-97B8-AA24F44C6F08}"/>
    <cellStyle name="Normal 2 2 11" xfId="730" xr:uid="{FBFDB1C2-8939-4CA8-B297-292A7FC4D4D9}"/>
    <cellStyle name="Normal 2 2 12" xfId="731" xr:uid="{045B13C9-71A3-4411-99E0-E832C8804191}"/>
    <cellStyle name="Normal 2 2 13" xfId="732" xr:uid="{B6D9E6A3-4A07-49FA-89B8-72833BF5493F}"/>
    <cellStyle name="Normal 2 2 14" xfId="733" xr:uid="{0C6EF07D-27BA-47C7-AFC2-A5133AC358D5}"/>
    <cellStyle name="Normal 2 2 15" xfId="734" xr:uid="{9002F061-C420-4882-9D50-EB69A70E4196}"/>
    <cellStyle name="Normal 2 2 16" xfId="735" xr:uid="{9CEA3899-31F5-4663-8CDE-3A45A1F91C74}"/>
    <cellStyle name="Normal 2 2 17" xfId="736" xr:uid="{0B22EBB4-E593-41C9-9119-BA3CB6AAD6F6}"/>
    <cellStyle name="Normal 2 2 18" xfId="737" xr:uid="{C2682CD1-0B07-4A8F-9F62-88EFDC395255}"/>
    <cellStyle name="Normal 2 2 19" xfId="738" xr:uid="{34BFF967-3CFA-4CCF-BD87-0778A37B7280}"/>
    <cellStyle name="Normal 2 2 2" xfId="133" xr:uid="{89825999-7BDD-40C3-9BD7-22D8871D8021}"/>
    <cellStyle name="Normal 2 2 2 2" xfId="739" xr:uid="{D3CFB466-F824-43E6-8B41-CD521694A0B2}"/>
    <cellStyle name="Normal 2 2 2 2 2" xfId="33068" xr:uid="{E3A55B86-FB48-44AF-92B2-19AC1563E52B}"/>
    <cellStyle name="Normal 2 2 2 3" xfId="5156" xr:uid="{4BE02DB4-37F8-4F0A-907E-1F94EEC94D02}"/>
    <cellStyle name="Normal 2 2 2 3 2" xfId="33069" xr:uid="{AFAC95F2-6FBA-4D1C-8D7D-D989A62ADFB5}"/>
    <cellStyle name="Normal 2 2 2 4" xfId="436" xr:uid="{22F17A60-C049-41FB-ABB7-E95BA0AD2A95}"/>
    <cellStyle name="Normal 2 2 20" xfId="2605" xr:uid="{FDB33FB0-013F-4FB9-AF6C-204C25C9F5E4}"/>
    <cellStyle name="Normal 2 2 21" xfId="435" xr:uid="{3014DD83-0DA0-44D7-A289-D98DB662B7D8}"/>
    <cellStyle name="Normal 2 2 3" xfId="559" xr:uid="{9FEC3C27-B0ED-4344-900F-5222BF2945D2}"/>
    <cellStyle name="Normal 2 2 3 2" xfId="740" xr:uid="{8F16BB75-F8C1-43E7-87FE-DE2E46CCBB21}"/>
    <cellStyle name="Normal 2 2 3 2 2" xfId="7541" xr:uid="{41268C22-7CF4-485E-915B-670A8B0D4C37}"/>
    <cellStyle name="Normal 2 2 3 3" xfId="4516" xr:uid="{E5302FB9-020A-49CB-A172-46AF13F83B53}"/>
    <cellStyle name="Normal 2 2 4" xfId="741" xr:uid="{17F66663-1B10-4F51-8728-591FD181273D}"/>
    <cellStyle name="Normal 2 2 4 10" xfId="742" xr:uid="{9A3237F2-A581-4455-9AA4-19A788A4783D}"/>
    <cellStyle name="Normal 2 2 4 10 2" xfId="743" xr:uid="{ACC5E61E-CDB2-4766-B147-C4E0C17B350C}"/>
    <cellStyle name="Normal 2 2 4 10 2 2" xfId="744" xr:uid="{107117BA-23D5-42E6-A7CD-41CE0D5B5FFF}"/>
    <cellStyle name="Normal 2 2 4 10 2 2 2" xfId="4043" xr:uid="{009ACE5D-4523-4E10-A83D-29E25E162B92}"/>
    <cellStyle name="Normal 2 2 4 10 2 2 2 2" xfId="7128" xr:uid="{174151EE-595D-401E-8423-D815DA3CCC34}"/>
    <cellStyle name="Normal 2 2 4 10 2 2 3" xfId="6315" xr:uid="{E19BE18E-552C-4773-BDB8-47D55403616B}"/>
    <cellStyle name="Normal 2 2 4 10 2 3" xfId="3663" xr:uid="{C86EC074-5114-4DD8-84CE-39893B13B4C0}"/>
    <cellStyle name="Normal 2 2 4 10 2 3 2" xfId="6751" xr:uid="{E5C6C413-1A00-4277-94F3-A2155001AC5C}"/>
    <cellStyle name="Normal 2 2 4 10 2 4" xfId="5929" xr:uid="{A5C8587E-2205-4C77-8BF8-80EDA39A1D63}"/>
    <cellStyle name="Normal 2 2 4 10 3" xfId="745" xr:uid="{B07B2888-0D3E-4430-892F-CFA3CACBEC60}"/>
    <cellStyle name="Normal 2 2 4 10 3 2" xfId="746" xr:uid="{20FCCB18-BE06-41E3-B060-9D2CAC1DF17F}"/>
    <cellStyle name="Normal 2 2 4 10 3 2 2" xfId="4044" xr:uid="{834EB47B-4661-4910-9434-84A44D0DF7B8}"/>
    <cellStyle name="Normal 2 2 4 10 3 2 2 2" xfId="7129" xr:uid="{F5E46C6F-074A-48FB-AA95-7F043E1F7067}"/>
    <cellStyle name="Normal 2 2 4 10 3 2 3" xfId="6316" xr:uid="{5521E56F-1845-41AB-B2AF-24E9DEDC670A}"/>
    <cellStyle name="Normal 2 2 4 10 3 3" xfId="3664" xr:uid="{0D47DD81-81CF-47E4-811E-C478377A3A02}"/>
    <cellStyle name="Normal 2 2 4 10 3 3 2" xfId="6752" xr:uid="{B0BF7C48-CF40-4FA5-BC0B-70DFC04FBC1E}"/>
    <cellStyle name="Normal 2 2 4 10 3 4" xfId="5930" xr:uid="{B9F3FBD4-8E2D-41BC-BCD1-8582907322BD}"/>
    <cellStyle name="Normal 2 2 4 10 4" xfId="747" xr:uid="{ABF4BCDB-180F-4FD2-AE52-928A51632244}"/>
    <cellStyle name="Normal 2 2 4 10 4 2" xfId="4042" xr:uid="{D7573824-520A-4272-BA29-BF4BCF88124D}"/>
    <cellStyle name="Normal 2 2 4 10 4 2 2" xfId="7127" xr:uid="{D0FBB1FF-58A3-4C81-9E61-FB48C86DE91E}"/>
    <cellStyle name="Normal 2 2 4 10 4 3" xfId="6314" xr:uid="{84693424-9813-45CE-B14F-94FE9DDB33AD}"/>
    <cellStyle name="Normal 2 2 4 10 5" xfId="3662" xr:uid="{AC36361F-F91A-49F1-86A5-7A72BC80DCB6}"/>
    <cellStyle name="Normal 2 2 4 10 5 2" xfId="6750" xr:uid="{D24EA2DB-D8A2-4103-A3D5-B7ADC69B406A}"/>
    <cellStyle name="Normal 2 2 4 10 6" xfId="5928" xr:uid="{A23F2F87-05F9-4C00-B11F-E786185F5D18}"/>
    <cellStyle name="Normal 2 2 4 11" xfId="748" xr:uid="{082E6BB4-7549-4027-B4FE-83E02E6B7C28}"/>
    <cellStyle name="Normal 2 2 4 11 2" xfId="749" xr:uid="{756702CF-E0F8-4508-8B90-7009F4E25DC8}"/>
    <cellStyle name="Normal 2 2 4 11 2 2" xfId="750" xr:uid="{95478CE2-76B9-4218-9DF7-25CB4FFBC70E}"/>
    <cellStyle name="Normal 2 2 4 11 2 2 2" xfId="4046" xr:uid="{7BAAE1A1-F033-46C0-9043-9B262988C486}"/>
    <cellStyle name="Normal 2 2 4 11 2 2 2 2" xfId="7131" xr:uid="{6E21B812-C8A9-4888-B703-9C14399F1CEA}"/>
    <cellStyle name="Normal 2 2 4 11 2 2 3" xfId="6318" xr:uid="{F0B83169-92F5-46F1-AD12-57FB3830A36B}"/>
    <cellStyle name="Normal 2 2 4 11 2 3" xfId="3666" xr:uid="{6FC4C16D-883A-4A5C-A450-62F39AE5E5DC}"/>
    <cellStyle name="Normal 2 2 4 11 2 3 2" xfId="6754" xr:uid="{313D33D2-AC89-4EAB-88CB-4451B9B10A6D}"/>
    <cellStyle name="Normal 2 2 4 11 2 4" xfId="5932" xr:uid="{00830A31-A94C-4B03-B2BA-B2E6BDF273E6}"/>
    <cellStyle name="Normal 2 2 4 11 3" xfId="751" xr:uid="{E2EFA5D5-09C7-40F4-BCC5-46BDDA2AEEF6}"/>
    <cellStyle name="Normal 2 2 4 11 3 2" xfId="752" xr:uid="{0C8AC552-1804-4039-8709-8EA8EAD8B66C}"/>
    <cellStyle name="Normal 2 2 4 11 3 2 2" xfId="4047" xr:uid="{766FCECC-A7D3-4CEB-BC1B-1329BEFB7E3F}"/>
    <cellStyle name="Normal 2 2 4 11 3 2 2 2" xfId="7132" xr:uid="{69BAD8DD-2133-4009-AB4B-2ED22680BEB5}"/>
    <cellStyle name="Normal 2 2 4 11 3 2 3" xfId="6319" xr:uid="{DA8A0A1F-7C1C-44BB-9552-BBADDDB05900}"/>
    <cellStyle name="Normal 2 2 4 11 3 3" xfId="3667" xr:uid="{00ED9D76-E8CE-4AAF-A26F-575A08EE6BED}"/>
    <cellStyle name="Normal 2 2 4 11 3 3 2" xfId="6755" xr:uid="{F97ED700-E57F-4DDB-836B-0184C05D4705}"/>
    <cellStyle name="Normal 2 2 4 11 3 4" xfId="5933" xr:uid="{C25BBA47-A111-46B9-94E8-EAA5520DB042}"/>
    <cellStyle name="Normal 2 2 4 11 4" xfId="753" xr:uid="{B153F85B-173C-45E2-8E67-8AAAFEA5225D}"/>
    <cellStyle name="Normal 2 2 4 11 4 2" xfId="4045" xr:uid="{083772B7-5906-47D3-AB70-CA3B50C02DAF}"/>
    <cellStyle name="Normal 2 2 4 11 4 2 2" xfId="7130" xr:uid="{73B85020-5938-4535-84DB-B61A115C85DD}"/>
    <cellStyle name="Normal 2 2 4 11 4 3" xfId="6317" xr:uid="{E08109B6-AFE6-4DB8-B41A-90BC9516CA1A}"/>
    <cellStyle name="Normal 2 2 4 11 5" xfId="3665" xr:uid="{A88A0036-63D9-4217-9EAC-5FE5A549FA8D}"/>
    <cellStyle name="Normal 2 2 4 11 5 2" xfId="6753" xr:uid="{FA5230C6-F112-49B2-B4B8-1F9183CFAAA7}"/>
    <cellStyle name="Normal 2 2 4 11 6" xfId="5931" xr:uid="{831F51A7-E9BA-4995-8F78-27E52BDD9104}"/>
    <cellStyle name="Normal 2 2 4 12" xfId="754" xr:uid="{C7240443-2CD1-4E4C-8030-BEA6B2CC139E}"/>
    <cellStyle name="Normal 2 2 4 12 2" xfId="755" xr:uid="{4AB6D2A2-51C5-4C4C-ACFE-C1BB8DDB8D72}"/>
    <cellStyle name="Normal 2 2 4 12 2 2" xfId="756" xr:uid="{63104C38-39E4-4402-B0DC-5F37CAC5F42C}"/>
    <cellStyle name="Normal 2 2 4 12 2 2 2" xfId="4049" xr:uid="{6F1760DF-0FFC-4F49-B289-485503A377F3}"/>
    <cellStyle name="Normal 2 2 4 12 2 2 2 2" xfId="7134" xr:uid="{EF042BC0-C7EA-4945-9DDA-ABA38B9F9998}"/>
    <cellStyle name="Normal 2 2 4 12 2 2 3" xfId="6321" xr:uid="{04AEB112-4AE9-468C-B4C8-5DFDF659CD22}"/>
    <cellStyle name="Normal 2 2 4 12 2 3" xfId="3669" xr:uid="{8EAF2A22-DC97-4722-9057-62D24E63B89C}"/>
    <cellStyle name="Normal 2 2 4 12 2 3 2" xfId="6757" xr:uid="{15DBB8F3-EC82-4EBB-99A5-4D99EE79F58C}"/>
    <cellStyle name="Normal 2 2 4 12 2 4" xfId="5935" xr:uid="{995A7178-8725-49DF-8445-85A3977289E3}"/>
    <cellStyle name="Normal 2 2 4 12 3" xfId="757" xr:uid="{B302B75F-3728-4275-BA14-7D88AA8A4B6F}"/>
    <cellStyle name="Normal 2 2 4 12 3 2" xfId="758" xr:uid="{CC713AF1-6645-4FAF-B8C5-FC5CE8555F60}"/>
    <cellStyle name="Normal 2 2 4 12 3 2 2" xfId="4050" xr:uid="{D1C35D16-A6F8-4F86-82A9-2732B53564E6}"/>
    <cellStyle name="Normal 2 2 4 12 3 2 2 2" xfId="7135" xr:uid="{A788A37F-36E6-42D8-B85C-3E91CAE8F482}"/>
    <cellStyle name="Normal 2 2 4 12 3 2 3" xfId="6322" xr:uid="{7CFF81DE-F74C-4E32-AD94-66E459817F48}"/>
    <cellStyle name="Normal 2 2 4 12 3 3" xfId="3670" xr:uid="{47A6B6AD-2BC2-418D-84A3-C1C25E0CBF63}"/>
    <cellStyle name="Normal 2 2 4 12 3 3 2" xfId="6758" xr:uid="{FC4D306A-114F-412B-9045-0C8AC5CC6E73}"/>
    <cellStyle name="Normal 2 2 4 12 3 4" xfId="5936" xr:uid="{A013326C-AB5F-4FD5-A919-FB196045C81A}"/>
    <cellStyle name="Normal 2 2 4 12 4" xfId="759" xr:uid="{994A1BC9-4278-4879-8F33-C1F455F44D43}"/>
    <cellStyle name="Normal 2 2 4 12 4 2" xfId="4048" xr:uid="{F6197FEA-BC49-4214-8B03-61CD24AC8CED}"/>
    <cellStyle name="Normal 2 2 4 12 4 2 2" xfId="7133" xr:uid="{8CEFB26C-E750-4230-BBD8-A5ABF5E99CD3}"/>
    <cellStyle name="Normal 2 2 4 12 4 3" xfId="6320" xr:uid="{5D976CEC-9041-4295-9CD3-18DA2462919A}"/>
    <cellStyle name="Normal 2 2 4 12 5" xfId="3668" xr:uid="{991250F2-D865-4D09-9443-80E8FA690D97}"/>
    <cellStyle name="Normal 2 2 4 12 5 2" xfId="6756" xr:uid="{84E09F06-0342-4368-B4EA-CA5704ECA902}"/>
    <cellStyle name="Normal 2 2 4 12 6" xfId="5934" xr:uid="{8A8249AE-B505-4C61-A530-6786A1F81B7C}"/>
    <cellStyle name="Normal 2 2 4 13" xfId="2681" xr:uid="{AF184D99-9028-420F-BB82-B56258D6B93D}"/>
    <cellStyle name="Normal 2 2 4 14" xfId="4929" xr:uid="{3619D711-A7FD-4F44-B4B8-C8FD97A42181}"/>
    <cellStyle name="Normal 2 2 4 15" xfId="4551" xr:uid="{B43C2715-9F29-4079-8153-2F8E16E8B3D8}"/>
    <cellStyle name="Normal 2 2 4 2" xfId="760" xr:uid="{BE60D963-9727-4125-BE78-699642AE9C7F}"/>
    <cellStyle name="Normal 2 2 4 2 10" xfId="761" xr:uid="{0B8F30EE-4065-4BC7-AF7A-67542CB6C627}"/>
    <cellStyle name="Normal 2 2 4 2 11" xfId="762" xr:uid="{DCF15FD7-6D1A-4CB5-97F7-8905B45100AD}"/>
    <cellStyle name="Normal 2 2 4 2 12" xfId="763" xr:uid="{A8C687B9-41B1-4B0D-82AA-B5E929D5E281}"/>
    <cellStyle name="Normal 2 2 4 2 13" xfId="764" xr:uid="{2974520C-1832-4B3F-A376-3C7BD492A9D7}"/>
    <cellStyle name="Normal 2 2 4 2 13 2" xfId="765" xr:uid="{F31B7DB0-60B2-4486-8842-36B85D64A936}"/>
    <cellStyle name="Normal 2 2 4 2 13 2 2" xfId="4052" xr:uid="{78F5DE10-9C23-4025-B312-531C666C9C84}"/>
    <cellStyle name="Normal 2 2 4 2 13 2 2 2" xfId="7137" xr:uid="{EF659482-CA53-471D-8AD7-CC4BA5CC5499}"/>
    <cellStyle name="Normal 2 2 4 2 13 2 3" xfId="6324" xr:uid="{8077FEA5-9346-4E1E-95E0-EC77C8E2CD1A}"/>
    <cellStyle name="Normal 2 2 4 2 13 3" xfId="3672" xr:uid="{93B7F908-2183-4D0C-B261-CF20AF0B5CFD}"/>
    <cellStyle name="Normal 2 2 4 2 13 3 2" xfId="6760" xr:uid="{16216352-E7DF-42E6-B532-768FC28256BD}"/>
    <cellStyle name="Normal 2 2 4 2 13 4" xfId="5938" xr:uid="{3823B929-8122-46E0-9DBB-4FFCDD01D56B}"/>
    <cellStyle name="Normal 2 2 4 2 14" xfId="766" xr:uid="{C7CBA3AE-81EA-4C1F-9A83-21BF4FD33F22}"/>
    <cellStyle name="Normal 2 2 4 2 14 2" xfId="767" xr:uid="{77DCD74B-B822-4981-AE71-AFFD08EBF008}"/>
    <cellStyle name="Normal 2 2 4 2 14 2 2" xfId="4053" xr:uid="{E8553455-EB79-4906-9903-4C9BCCBD4729}"/>
    <cellStyle name="Normal 2 2 4 2 14 2 2 2" xfId="7138" xr:uid="{3412AA9E-0BC4-4715-B396-1550F32B7B38}"/>
    <cellStyle name="Normal 2 2 4 2 14 2 3" xfId="6325" xr:uid="{679B66F6-F5E5-45D5-A1F7-54C4A8EDCF67}"/>
    <cellStyle name="Normal 2 2 4 2 14 3" xfId="3673" xr:uid="{9F6C849C-8E71-4B5E-9EEF-E8AFBFC8B405}"/>
    <cellStyle name="Normal 2 2 4 2 14 3 2" xfId="6761" xr:uid="{BCF9124B-E4D3-4FCA-8EFE-27D9FE11AEED}"/>
    <cellStyle name="Normal 2 2 4 2 14 4" xfId="5939" xr:uid="{EAB3E50F-9530-4171-8729-C1A193D65944}"/>
    <cellStyle name="Normal 2 2 4 2 15" xfId="768" xr:uid="{A31F300C-F600-4D38-AD3C-DE1E6C2BE33B}"/>
    <cellStyle name="Normal 2 2 4 2 15 2" xfId="4051" xr:uid="{54CD56B5-E4B9-4AD9-A0BE-DCAF84BDBA27}"/>
    <cellStyle name="Normal 2 2 4 2 15 2 2" xfId="7136" xr:uid="{F624C98A-E5F2-4F5D-80DA-9313A9A22EFE}"/>
    <cellStyle name="Normal 2 2 4 2 15 3" xfId="6323" xr:uid="{AF2F4A48-A07D-4404-AC9E-68CC976DC771}"/>
    <cellStyle name="Normal 2 2 4 2 16" xfId="3671" xr:uid="{DDBD0FB7-3EF4-4840-87AA-5CE234E2F80D}"/>
    <cellStyle name="Normal 2 2 4 2 16 2" xfId="6759" xr:uid="{EA2CB423-EDE9-4A9E-8485-C705A89C71B5}"/>
    <cellStyle name="Normal 2 2 4 2 17" xfId="5937" xr:uid="{4523C92F-0432-4FF0-BC67-6944EED7610B}"/>
    <cellStyle name="Normal 2 2 4 2 2" xfId="769" xr:uid="{FE110090-4F29-4AF8-874C-296C4D077211}"/>
    <cellStyle name="Normal 2 2 4 2 2 2" xfId="770" xr:uid="{2A6828CD-4548-45DD-99CB-2D27B0163916}"/>
    <cellStyle name="Normal 2 2 4 2 2 2 10" xfId="771" xr:uid="{43386D5F-3B13-4FAD-A4E4-073CD861411E}"/>
    <cellStyle name="Normal 2 2 4 2 2 2 10 2" xfId="772" xr:uid="{56F3BFD6-3402-4AC7-9427-883A7F51524B}"/>
    <cellStyle name="Normal 2 2 4 2 2 2 10 2 2" xfId="4055" xr:uid="{2A1FA344-2DE5-4EC5-AC0B-9ACF041D0F42}"/>
    <cellStyle name="Normal 2 2 4 2 2 2 10 2 2 2" xfId="7140" xr:uid="{66A63450-BF2A-4812-AEC0-55D7A1922DF6}"/>
    <cellStyle name="Normal 2 2 4 2 2 2 10 2 3" xfId="6327" xr:uid="{A0734AD3-7716-4E0E-9BF0-D7A88AD889C9}"/>
    <cellStyle name="Normal 2 2 4 2 2 2 10 3" xfId="3675" xr:uid="{8B2EDD52-1CAC-4AC1-AA4E-E3A7E5BAC72C}"/>
    <cellStyle name="Normal 2 2 4 2 2 2 10 3 2" xfId="6763" xr:uid="{E69E5893-A902-4747-9091-667CC9EF8015}"/>
    <cellStyle name="Normal 2 2 4 2 2 2 10 4" xfId="5941" xr:uid="{DDA59F3E-D768-4C48-8B6A-8BD08C022C5A}"/>
    <cellStyle name="Normal 2 2 4 2 2 2 11" xfId="773" xr:uid="{69656100-C657-4D79-A428-91FBB929452A}"/>
    <cellStyle name="Normal 2 2 4 2 2 2 11 2" xfId="4054" xr:uid="{22CB212E-F4F4-4628-A469-158FCD254518}"/>
    <cellStyle name="Normal 2 2 4 2 2 2 11 2 2" xfId="7139" xr:uid="{54D35761-6EFB-4BD9-807C-59E683E4331C}"/>
    <cellStyle name="Normal 2 2 4 2 2 2 11 3" xfId="6326" xr:uid="{61927C73-1534-4801-AA6F-93DF84758876}"/>
    <cellStyle name="Normal 2 2 4 2 2 2 12" xfId="3674" xr:uid="{3B4B4D17-7CAA-4EAB-B789-4BC934BDC5B0}"/>
    <cellStyle name="Normal 2 2 4 2 2 2 12 2" xfId="6762" xr:uid="{FED87BF5-A377-4837-8B76-00538B773C02}"/>
    <cellStyle name="Normal 2 2 4 2 2 2 13" xfId="5940" xr:uid="{5F3BF54D-C343-4066-8A1A-B22EFC3D7F81}"/>
    <cellStyle name="Normal 2 2 4 2 2 2 2" xfId="774" xr:uid="{E4D7F7BC-D89E-41DB-85D1-CBA8D01AD29C}"/>
    <cellStyle name="Normal 2 2 4 2 2 2 3" xfId="775" xr:uid="{14071034-518B-4A2E-89F6-0C754BC32BD2}"/>
    <cellStyle name="Normal 2 2 4 2 2 2 4" xfId="776" xr:uid="{6E550E48-5E1E-49F5-B255-0C99EE09813C}"/>
    <cellStyle name="Normal 2 2 4 2 2 2 5" xfId="777" xr:uid="{D797F688-188B-4BF9-95DE-1C42630E1E08}"/>
    <cellStyle name="Normal 2 2 4 2 2 2 6" xfId="778" xr:uid="{62CDB3A3-A26F-425C-91A6-4188E85387F3}"/>
    <cellStyle name="Normal 2 2 4 2 2 2 7" xfId="779" xr:uid="{E31B7284-278C-43EF-8FA9-F82B9A17DC04}"/>
    <cellStyle name="Normal 2 2 4 2 2 2 8" xfId="780" xr:uid="{FE5F9B90-8873-4B09-B616-B13C1A3FAD93}"/>
    <cellStyle name="Normal 2 2 4 2 2 2 9" xfId="781" xr:uid="{DE191290-5BDA-49DC-8C46-CA6D90F26E27}"/>
    <cellStyle name="Normal 2 2 4 2 2 2 9 2" xfId="782" xr:uid="{D8AE6480-F43F-4604-9708-7DB753FD6A3F}"/>
    <cellStyle name="Normal 2 2 4 2 2 2 9 2 2" xfId="4056" xr:uid="{0D629C15-AF30-4242-92B1-482F635793E6}"/>
    <cellStyle name="Normal 2 2 4 2 2 2 9 2 2 2" xfId="7141" xr:uid="{EC2A6660-00F9-45EA-9B76-42F8A7CFEAD0}"/>
    <cellStyle name="Normal 2 2 4 2 2 2 9 2 3" xfId="6328" xr:uid="{283C761A-7C17-49CF-93C7-703EE0B49F27}"/>
    <cellStyle name="Normal 2 2 4 2 2 2 9 3" xfId="3676" xr:uid="{13A6EF21-44C1-4BEE-8B87-3CCFD4C59C05}"/>
    <cellStyle name="Normal 2 2 4 2 2 2 9 3 2" xfId="6764" xr:uid="{E29D61B2-39C3-4AA8-AE1C-64E2B4E62EB2}"/>
    <cellStyle name="Normal 2 2 4 2 2 2 9 4" xfId="5942" xr:uid="{3019E48F-964C-4176-84AB-4EEAFA2715C7}"/>
    <cellStyle name="Normal 2 2 4 2 2 3" xfId="783" xr:uid="{99A1C7AB-1B7D-483E-A7F9-C571064E71F1}"/>
    <cellStyle name="Normal 2 2 4 2 2 3 2" xfId="784" xr:uid="{92737C5F-3F02-4F67-AA99-8E4F320ACE38}"/>
    <cellStyle name="Normal 2 2 4 2 2 3 2 2" xfId="785" xr:uid="{8CEEBA48-53C8-47FB-AFF8-0BC90D6E0CE9}"/>
    <cellStyle name="Normal 2 2 4 2 2 3 2 2 2" xfId="4058" xr:uid="{820D5894-AEC8-4DFC-A948-E8C67194AFEB}"/>
    <cellStyle name="Normal 2 2 4 2 2 3 2 2 2 2" xfId="7143" xr:uid="{EEF49EF2-D576-4016-AEF9-ABE1C01BF098}"/>
    <cellStyle name="Normal 2 2 4 2 2 3 2 2 3" xfId="6330" xr:uid="{F21AC84C-2DC3-4D3F-BD7A-AEB9CFBFB3A9}"/>
    <cellStyle name="Normal 2 2 4 2 2 3 2 3" xfId="3678" xr:uid="{43DAE2A3-0453-4984-A348-6EE93EF4588D}"/>
    <cellStyle name="Normal 2 2 4 2 2 3 2 3 2" xfId="6766" xr:uid="{89A9C903-0C06-4AD5-BC62-F43545BF9725}"/>
    <cellStyle name="Normal 2 2 4 2 2 3 2 4" xfId="5944" xr:uid="{052B9AD4-A006-4B3C-AA03-011F7185AB5F}"/>
    <cellStyle name="Normal 2 2 4 2 2 3 3" xfId="786" xr:uid="{9B299589-8873-422C-9FCD-69D14CC6523F}"/>
    <cellStyle name="Normal 2 2 4 2 2 3 3 2" xfId="787" xr:uid="{960A7738-5B54-45B0-9B81-6250E96EB722}"/>
    <cellStyle name="Normal 2 2 4 2 2 3 3 2 2" xfId="4059" xr:uid="{D55B08A1-27A6-4114-BE05-37ADE62F6C2E}"/>
    <cellStyle name="Normal 2 2 4 2 2 3 3 2 2 2" xfId="7144" xr:uid="{89CC564D-1210-4545-A3F9-6FDF2B7B54C1}"/>
    <cellStyle name="Normal 2 2 4 2 2 3 3 2 3" xfId="6331" xr:uid="{0DCCA508-AA18-41E2-86F3-B4EC13EFA04A}"/>
    <cellStyle name="Normal 2 2 4 2 2 3 3 3" xfId="3679" xr:uid="{54CB918F-DD49-4231-8819-D820576BA894}"/>
    <cellStyle name="Normal 2 2 4 2 2 3 3 3 2" xfId="6767" xr:uid="{4AA8369F-D3FA-4BB6-891C-D5EB0376A1F9}"/>
    <cellStyle name="Normal 2 2 4 2 2 3 3 4" xfId="5945" xr:uid="{03A28C93-F97F-402F-848D-6C210DF8C5F4}"/>
    <cellStyle name="Normal 2 2 4 2 2 3 4" xfId="788" xr:uid="{FF62AD4E-4A7E-4AF8-B454-D447378A8A93}"/>
    <cellStyle name="Normal 2 2 4 2 2 3 4 2" xfId="4057" xr:uid="{769C68BB-9A20-4075-8AB0-2B10BAE11588}"/>
    <cellStyle name="Normal 2 2 4 2 2 3 4 2 2" xfId="7142" xr:uid="{E67CB4AB-43B1-4A93-BFF5-2A13372731D1}"/>
    <cellStyle name="Normal 2 2 4 2 2 3 4 3" xfId="6329" xr:uid="{AC400EB7-BD34-4A6E-8FB8-A82573BAA940}"/>
    <cellStyle name="Normal 2 2 4 2 2 3 5" xfId="3677" xr:uid="{A6C3A722-0C97-4B37-B2FF-BAF84732B6DA}"/>
    <cellStyle name="Normal 2 2 4 2 2 3 5 2" xfId="6765" xr:uid="{1E73F623-4615-473B-90CC-57DC36EC0152}"/>
    <cellStyle name="Normal 2 2 4 2 2 3 6" xfId="5943" xr:uid="{1E5D262A-0449-4C49-8CA2-149EF7188CBA}"/>
    <cellStyle name="Normal 2 2 4 2 2 4" xfId="789" xr:uid="{94C94528-D14E-46B8-8812-7B2D2520FE91}"/>
    <cellStyle name="Normal 2 2 4 2 2 4 2" xfId="790" xr:uid="{468614CB-4E76-41E8-ADA9-4F327E64D73F}"/>
    <cellStyle name="Normal 2 2 4 2 2 4 2 2" xfId="791" xr:uid="{1A86A5CD-BF15-49D2-9FDE-BF95A1512A0D}"/>
    <cellStyle name="Normal 2 2 4 2 2 4 2 2 2" xfId="4061" xr:uid="{B6988664-16C1-4170-AE54-0E93A440CAB3}"/>
    <cellStyle name="Normal 2 2 4 2 2 4 2 2 2 2" xfId="7146" xr:uid="{147C33B0-6846-4332-916E-D32403A47C58}"/>
    <cellStyle name="Normal 2 2 4 2 2 4 2 2 3" xfId="6333" xr:uid="{7362FC28-70A0-4B12-AFC7-8EF429FF515E}"/>
    <cellStyle name="Normal 2 2 4 2 2 4 2 3" xfId="3681" xr:uid="{B37CB782-FD5A-43A4-8607-89C50B68C27F}"/>
    <cellStyle name="Normal 2 2 4 2 2 4 2 3 2" xfId="6769" xr:uid="{3FC0DA9B-6DE1-48EC-B087-A32785F2B78D}"/>
    <cellStyle name="Normal 2 2 4 2 2 4 2 4" xfId="5947" xr:uid="{4C20E7CA-FF77-4C3F-9B0E-9CB36229D2E4}"/>
    <cellStyle name="Normal 2 2 4 2 2 4 3" xfId="792" xr:uid="{BC01A99D-86E9-4094-A78A-24C01D4E5E1D}"/>
    <cellStyle name="Normal 2 2 4 2 2 4 3 2" xfId="793" xr:uid="{3E54EFE4-B6E3-4308-B0F8-550746CC49A7}"/>
    <cellStyle name="Normal 2 2 4 2 2 4 3 2 2" xfId="4062" xr:uid="{723CA43C-5C94-41A6-9E69-BB101982F619}"/>
    <cellStyle name="Normal 2 2 4 2 2 4 3 2 2 2" xfId="7147" xr:uid="{B50D6702-557A-417D-B07F-4917A9989DD3}"/>
    <cellStyle name="Normal 2 2 4 2 2 4 3 2 3" xfId="6334" xr:uid="{DA1803A7-3B09-4F63-8D8F-296E72717BB2}"/>
    <cellStyle name="Normal 2 2 4 2 2 4 3 3" xfId="3682" xr:uid="{9E976AA1-5E4A-4432-8740-4ECD04A96970}"/>
    <cellStyle name="Normal 2 2 4 2 2 4 3 3 2" xfId="6770" xr:uid="{FD848EC3-7EA3-4FD7-8369-696D063D008F}"/>
    <cellStyle name="Normal 2 2 4 2 2 4 3 4" xfId="5948" xr:uid="{EBB14352-30CC-4C0A-B9AC-83CA1DB08DD7}"/>
    <cellStyle name="Normal 2 2 4 2 2 4 4" xfId="794" xr:uid="{99265F1F-3359-49EE-A6B2-BA3C461D8527}"/>
    <cellStyle name="Normal 2 2 4 2 2 4 4 2" xfId="4060" xr:uid="{0C6B0704-05A5-476C-94CE-3E67BFDF2C26}"/>
    <cellStyle name="Normal 2 2 4 2 2 4 4 2 2" xfId="7145" xr:uid="{BE1504FE-A153-43CE-8093-D26378A13D2B}"/>
    <cellStyle name="Normal 2 2 4 2 2 4 4 3" xfId="6332" xr:uid="{1E65BE16-B753-4B71-9A83-427A624B560A}"/>
    <cellStyle name="Normal 2 2 4 2 2 4 5" xfId="3680" xr:uid="{972C9AB6-988D-4748-A47B-6FD65C3904B6}"/>
    <cellStyle name="Normal 2 2 4 2 2 4 5 2" xfId="6768" xr:uid="{1520D3EE-DA41-46AF-ABE5-C64D194393F6}"/>
    <cellStyle name="Normal 2 2 4 2 2 4 6" xfId="5946" xr:uid="{D8BEC25D-6B21-4C1D-8FC1-592DC036CE55}"/>
    <cellStyle name="Normal 2 2 4 2 2 5" xfId="795" xr:uid="{F3EC5114-E01B-4AB7-B789-CC84C7A0D94A}"/>
    <cellStyle name="Normal 2 2 4 2 2 5 2" xfId="796" xr:uid="{831FFB00-87BB-4494-8C25-097759347D1D}"/>
    <cellStyle name="Normal 2 2 4 2 2 5 2 2" xfId="797" xr:uid="{1950A65D-06D1-454E-9749-608C36730E14}"/>
    <cellStyle name="Normal 2 2 4 2 2 5 2 2 2" xfId="4064" xr:uid="{252D3A0C-1DFA-4118-AAF8-EF36525D418F}"/>
    <cellStyle name="Normal 2 2 4 2 2 5 2 2 2 2" xfId="7149" xr:uid="{F885CC73-2C98-44CB-839F-9D34733DC0BC}"/>
    <cellStyle name="Normal 2 2 4 2 2 5 2 2 3" xfId="6336" xr:uid="{EDC018C3-287A-48B1-87C2-147D17AF326C}"/>
    <cellStyle name="Normal 2 2 4 2 2 5 2 3" xfId="3684" xr:uid="{0C78D168-E376-413D-A03E-C13BCCD0B8F1}"/>
    <cellStyle name="Normal 2 2 4 2 2 5 2 3 2" xfId="6772" xr:uid="{28A8F633-98C7-47C0-88AE-9A25BB4A2324}"/>
    <cellStyle name="Normal 2 2 4 2 2 5 2 4" xfId="5950" xr:uid="{E9578F71-1DB5-4B9E-B0DE-4D7A169CD2DB}"/>
    <cellStyle name="Normal 2 2 4 2 2 5 3" xfId="798" xr:uid="{DDBE674C-E5B2-4106-ACC3-97BD7ADB274D}"/>
    <cellStyle name="Normal 2 2 4 2 2 5 3 2" xfId="799" xr:uid="{4D2DDA17-1B85-45A9-BF80-61F79ADE1014}"/>
    <cellStyle name="Normal 2 2 4 2 2 5 3 2 2" xfId="4065" xr:uid="{F3C7BC78-AAF6-4508-9738-9846AFE6E8AE}"/>
    <cellStyle name="Normal 2 2 4 2 2 5 3 2 2 2" xfId="7150" xr:uid="{976C5615-AB08-4387-8EDB-CFBA66700FCD}"/>
    <cellStyle name="Normal 2 2 4 2 2 5 3 2 3" xfId="6337" xr:uid="{9F246DBC-B602-43A2-8CD3-EA5B58E3A095}"/>
    <cellStyle name="Normal 2 2 4 2 2 5 3 3" xfId="3685" xr:uid="{3D6AD590-5BC6-4D18-BBB6-ECFF290D1147}"/>
    <cellStyle name="Normal 2 2 4 2 2 5 3 3 2" xfId="6773" xr:uid="{B152A588-02F2-49F5-8B62-351FB939A54D}"/>
    <cellStyle name="Normal 2 2 4 2 2 5 3 4" xfId="5951" xr:uid="{44E34727-94EB-4EA5-B3BC-F0A53E45ED53}"/>
    <cellStyle name="Normal 2 2 4 2 2 5 4" xfId="800" xr:uid="{F1CE3669-F307-485A-8CA1-D7366BE55B53}"/>
    <cellStyle name="Normal 2 2 4 2 2 5 4 2" xfId="4063" xr:uid="{8DB8A1B8-1F35-4D23-A075-52B3CCA291F9}"/>
    <cellStyle name="Normal 2 2 4 2 2 5 4 2 2" xfId="7148" xr:uid="{4940E121-F824-4125-87DD-CBC0F20F8C02}"/>
    <cellStyle name="Normal 2 2 4 2 2 5 4 3" xfId="6335" xr:uid="{524CDE54-8BB0-40C8-9579-7498F76DE58F}"/>
    <cellStyle name="Normal 2 2 4 2 2 5 5" xfId="3683" xr:uid="{F25CCDFA-4FA7-4C9B-AC51-A8311A638540}"/>
    <cellStyle name="Normal 2 2 4 2 2 5 5 2" xfId="6771" xr:uid="{5EE1D1E3-E868-474D-B4E4-3B67B3555DAF}"/>
    <cellStyle name="Normal 2 2 4 2 2 5 6" xfId="5949" xr:uid="{0A24DF12-F82F-45DD-81B0-64A4BA453BE5}"/>
    <cellStyle name="Normal 2 2 4 2 2 6" xfId="801" xr:uid="{EA50440E-D9BF-4241-85D9-DE0BE61D8B27}"/>
    <cellStyle name="Normal 2 2 4 2 2 6 2" xfId="802" xr:uid="{BDC6E5E9-C6C3-4C6E-88A6-A91DF681E5FB}"/>
    <cellStyle name="Normal 2 2 4 2 2 6 2 2" xfId="803" xr:uid="{4E7D4D7F-7F10-455F-ACFD-27A4EE1AE14E}"/>
    <cellStyle name="Normal 2 2 4 2 2 6 2 2 2" xfId="4067" xr:uid="{2205F715-704A-40A7-AB9D-24926DC37B99}"/>
    <cellStyle name="Normal 2 2 4 2 2 6 2 2 2 2" xfId="7152" xr:uid="{F400391F-0661-4103-A9B2-5550DE231814}"/>
    <cellStyle name="Normal 2 2 4 2 2 6 2 2 3" xfId="6339" xr:uid="{2E5F4F69-C6E0-4754-81C5-A666085D3316}"/>
    <cellStyle name="Normal 2 2 4 2 2 6 2 3" xfId="3687" xr:uid="{793B4F58-B7BB-4E5B-BE7F-3223D89F811F}"/>
    <cellStyle name="Normal 2 2 4 2 2 6 2 3 2" xfId="6775" xr:uid="{A4E45B64-914F-43C0-B953-1C3E186D6AD5}"/>
    <cellStyle name="Normal 2 2 4 2 2 6 2 4" xfId="5953" xr:uid="{7D37D848-8EF6-462B-8D7A-6592358B372A}"/>
    <cellStyle name="Normal 2 2 4 2 2 6 3" xfId="804" xr:uid="{EBB0A73F-D806-4E9B-9A15-736A9FE92E3D}"/>
    <cellStyle name="Normal 2 2 4 2 2 6 3 2" xfId="805" xr:uid="{1977D498-4551-49EC-9C69-03160DB5BA05}"/>
    <cellStyle name="Normal 2 2 4 2 2 6 3 2 2" xfId="4068" xr:uid="{0F2ECB1A-7CA9-4C99-804D-4D26776CA380}"/>
    <cellStyle name="Normal 2 2 4 2 2 6 3 2 2 2" xfId="7153" xr:uid="{E8A0871F-7FD7-4035-939C-9BC5DE19D9EE}"/>
    <cellStyle name="Normal 2 2 4 2 2 6 3 2 3" xfId="6340" xr:uid="{D10E74D4-EB95-4FF3-A28F-F2D24B63F190}"/>
    <cellStyle name="Normal 2 2 4 2 2 6 3 3" xfId="3688" xr:uid="{B0E8FF25-FB84-45CD-929B-2B4F46E9BE53}"/>
    <cellStyle name="Normal 2 2 4 2 2 6 3 3 2" xfId="6776" xr:uid="{DC5B2BA6-4427-4148-96F8-F71863C1153C}"/>
    <cellStyle name="Normal 2 2 4 2 2 6 3 4" xfId="5954" xr:uid="{7661C32A-CA66-416F-BC0C-55C6CD54B617}"/>
    <cellStyle name="Normal 2 2 4 2 2 6 4" xfId="806" xr:uid="{4C2FB575-983F-44D2-B20A-381FA0121267}"/>
    <cellStyle name="Normal 2 2 4 2 2 6 4 2" xfId="4066" xr:uid="{7F374455-B533-4CDE-9236-EF18A9F96B73}"/>
    <cellStyle name="Normal 2 2 4 2 2 6 4 2 2" xfId="7151" xr:uid="{94CE29A0-FB30-4AF7-9BE2-76926E543C02}"/>
    <cellStyle name="Normal 2 2 4 2 2 6 4 3" xfId="6338" xr:uid="{40DE60DE-20D2-4021-8009-E72E83DCECD6}"/>
    <cellStyle name="Normal 2 2 4 2 2 6 5" xfId="3686" xr:uid="{5C2C5061-DBF1-4868-92C9-7254D666550B}"/>
    <cellStyle name="Normal 2 2 4 2 2 6 5 2" xfId="6774" xr:uid="{138A15A3-EE30-46AA-8CFF-9C0DA85BCF30}"/>
    <cellStyle name="Normal 2 2 4 2 2 6 6" xfId="5952" xr:uid="{446071EB-3503-4922-9512-55804F952986}"/>
    <cellStyle name="Normal 2 2 4 2 2 7" xfId="807" xr:uid="{092FF8CD-21E7-4E94-8DBD-FEE201D1F5B5}"/>
    <cellStyle name="Normal 2 2 4 2 2 7 2" xfId="808" xr:uid="{2D0CBA5E-860A-436F-8474-BFACF4F97337}"/>
    <cellStyle name="Normal 2 2 4 2 2 7 2 2" xfId="809" xr:uid="{29E95A03-AC83-46B9-8445-41507F3FC9F7}"/>
    <cellStyle name="Normal 2 2 4 2 2 7 2 2 2" xfId="4070" xr:uid="{952DA4EA-B9A3-4379-96EE-9A4B0EF424C1}"/>
    <cellStyle name="Normal 2 2 4 2 2 7 2 2 2 2" xfId="7155" xr:uid="{E1ABF228-9842-452A-84BB-60215D56955D}"/>
    <cellStyle name="Normal 2 2 4 2 2 7 2 2 3" xfId="6342" xr:uid="{F650B4FA-10C1-4BFF-A06A-D1924BAAFB71}"/>
    <cellStyle name="Normal 2 2 4 2 2 7 2 3" xfId="3690" xr:uid="{81B8D593-FFBB-44CA-855D-35C59973B002}"/>
    <cellStyle name="Normal 2 2 4 2 2 7 2 3 2" xfId="6778" xr:uid="{59358C4D-267D-4BCF-B483-2B30219D297C}"/>
    <cellStyle name="Normal 2 2 4 2 2 7 2 4" xfId="5956" xr:uid="{DFF94BC2-77CF-482D-B74E-E215E4C7C916}"/>
    <cellStyle name="Normal 2 2 4 2 2 7 3" xfId="810" xr:uid="{97E18E8E-CE9E-44BC-B9C8-50CAA5D0DC02}"/>
    <cellStyle name="Normal 2 2 4 2 2 7 3 2" xfId="811" xr:uid="{27878D6C-EC75-4E46-BC18-0EF9340D4CB5}"/>
    <cellStyle name="Normal 2 2 4 2 2 7 3 2 2" xfId="4071" xr:uid="{88029DE9-7845-449E-AEF3-FE903102FF88}"/>
    <cellStyle name="Normal 2 2 4 2 2 7 3 2 2 2" xfId="7156" xr:uid="{8171CB89-42B4-4D37-86C5-3EFE6B462AB3}"/>
    <cellStyle name="Normal 2 2 4 2 2 7 3 2 3" xfId="6343" xr:uid="{DF35C7C5-851C-47C8-9540-3A210F880A6B}"/>
    <cellStyle name="Normal 2 2 4 2 2 7 3 3" xfId="3691" xr:uid="{55C6F88B-FC92-4BA6-9802-1ACF763A6439}"/>
    <cellStyle name="Normal 2 2 4 2 2 7 3 3 2" xfId="6779" xr:uid="{6CD77677-F809-4762-AA3A-026CB005E194}"/>
    <cellStyle name="Normal 2 2 4 2 2 7 3 4" xfId="5957" xr:uid="{D45A5D6B-B547-4802-B2A2-A5409C07F27E}"/>
    <cellStyle name="Normal 2 2 4 2 2 7 4" xfId="812" xr:uid="{6BAEB461-D7C4-4F5C-9788-1BAC22B851CE}"/>
    <cellStyle name="Normal 2 2 4 2 2 7 4 2" xfId="4069" xr:uid="{3445C049-4692-4A5B-8575-6EEDAE899790}"/>
    <cellStyle name="Normal 2 2 4 2 2 7 4 2 2" xfId="7154" xr:uid="{3E0C2EA6-C82D-41E3-B694-870E3433E20D}"/>
    <cellStyle name="Normal 2 2 4 2 2 7 4 3" xfId="6341" xr:uid="{90A0CA03-2B78-45B3-8827-A8C17C98890E}"/>
    <cellStyle name="Normal 2 2 4 2 2 7 5" xfId="3689" xr:uid="{045C8AD7-E693-4F6C-B4CA-E59111F90F0C}"/>
    <cellStyle name="Normal 2 2 4 2 2 7 5 2" xfId="6777" xr:uid="{11687C7E-BFF7-4688-9E40-80409EBC3884}"/>
    <cellStyle name="Normal 2 2 4 2 2 7 6" xfId="5955" xr:uid="{86362F74-97C6-4EBA-B0AD-897B2A92EE15}"/>
    <cellStyle name="Normal 2 2 4 2 2 8" xfId="813" xr:uid="{B0F7483D-CB7E-4308-9A25-FDC2F8440D84}"/>
    <cellStyle name="Normal 2 2 4 2 2 8 2" xfId="814" xr:uid="{AE9B6B4B-C7E8-4113-B578-DDEDB6E19853}"/>
    <cellStyle name="Normal 2 2 4 2 2 8 2 2" xfId="815" xr:uid="{78C79606-671D-420E-A2F7-3BA9DC85D032}"/>
    <cellStyle name="Normal 2 2 4 2 2 8 2 2 2" xfId="4073" xr:uid="{02EC6225-C337-4247-AE4B-5E7725AD9907}"/>
    <cellStyle name="Normal 2 2 4 2 2 8 2 2 2 2" xfId="7158" xr:uid="{F53A41CB-CC73-4191-AC3F-33B10306C3A2}"/>
    <cellStyle name="Normal 2 2 4 2 2 8 2 2 3" xfId="6345" xr:uid="{57C4D651-D691-473D-A7AA-F07D4741374E}"/>
    <cellStyle name="Normal 2 2 4 2 2 8 2 3" xfId="3693" xr:uid="{37FDA61F-1008-4D86-9B27-7E5F79F4AB64}"/>
    <cellStyle name="Normal 2 2 4 2 2 8 2 3 2" xfId="6781" xr:uid="{53654B2D-49ED-4FB2-A5B2-B00AAA976418}"/>
    <cellStyle name="Normal 2 2 4 2 2 8 2 4" xfId="5959" xr:uid="{93B458FE-1582-491B-8F22-F1DCC10D3D88}"/>
    <cellStyle name="Normal 2 2 4 2 2 8 3" xfId="816" xr:uid="{BAAA3BAF-DAD5-45E7-8920-ACBBE5018854}"/>
    <cellStyle name="Normal 2 2 4 2 2 8 3 2" xfId="817" xr:uid="{2EB3EE8A-8B43-4FF1-A884-FDB99F56FAED}"/>
    <cellStyle name="Normal 2 2 4 2 2 8 3 2 2" xfId="4074" xr:uid="{29455CAC-A930-4B51-AFD6-DA712E47A2BE}"/>
    <cellStyle name="Normal 2 2 4 2 2 8 3 2 2 2" xfId="7159" xr:uid="{6307C691-EB55-4C26-BB0C-E85F0FC95329}"/>
    <cellStyle name="Normal 2 2 4 2 2 8 3 2 3" xfId="6346" xr:uid="{CC033F14-57A8-4FA2-8739-45C6EFEA1AD4}"/>
    <cellStyle name="Normal 2 2 4 2 2 8 3 3" xfId="3694" xr:uid="{F0149824-9D22-43B7-AA37-93AD8E8AB0F7}"/>
    <cellStyle name="Normal 2 2 4 2 2 8 3 3 2" xfId="6782" xr:uid="{88A91BCE-23A4-4F47-902A-F165BA5DD941}"/>
    <cellStyle name="Normal 2 2 4 2 2 8 3 4" xfId="5960" xr:uid="{5FDD439A-3363-4D0B-90A3-353699ECA581}"/>
    <cellStyle name="Normal 2 2 4 2 2 8 4" xfId="818" xr:uid="{DE9666C9-E0D3-465F-BACB-41BD3B9A2690}"/>
    <cellStyle name="Normal 2 2 4 2 2 8 4 2" xfId="4072" xr:uid="{E0EB14EF-7C0B-4C9E-A8FC-0E4FCF3A5C23}"/>
    <cellStyle name="Normal 2 2 4 2 2 8 4 2 2" xfId="7157" xr:uid="{211A120E-C2CB-402B-A953-E3DFCC85EF8D}"/>
    <cellStyle name="Normal 2 2 4 2 2 8 4 3" xfId="6344" xr:uid="{521028D9-F4F4-4E35-A35C-24C35EF1227D}"/>
    <cellStyle name="Normal 2 2 4 2 2 8 5" xfId="3692" xr:uid="{4BA57A84-65CE-4FFD-8921-841655B7B5A3}"/>
    <cellStyle name="Normal 2 2 4 2 2 8 5 2" xfId="6780" xr:uid="{7D9D534C-D628-4ACF-B8CD-615C8027CEF1}"/>
    <cellStyle name="Normal 2 2 4 2 2 8 6" xfId="5958" xr:uid="{8409B120-0287-4EFF-9095-9FC293F00E96}"/>
    <cellStyle name="Normal 2 2 4 2 3" xfId="819" xr:uid="{79C37508-70F6-476A-B875-E165CBCA8E0B}"/>
    <cellStyle name="Normal 2 2 4 2 4" xfId="820" xr:uid="{34702235-8477-4D95-97E5-13D1085318BC}"/>
    <cellStyle name="Normal 2 2 4 2 5" xfId="821" xr:uid="{64A14162-2687-450A-B09A-316E384C3F98}"/>
    <cellStyle name="Normal 2 2 4 2 6" xfId="822" xr:uid="{D1135074-F114-48C7-AB1F-09EA6A5BA5A0}"/>
    <cellStyle name="Normal 2 2 4 2 7" xfId="823" xr:uid="{B851B6DD-A8F2-4BCD-BF61-7B549CB9E536}"/>
    <cellStyle name="Normal 2 2 4 2 8" xfId="824" xr:uid="{D194D373-0C2C-4B2E-BFA5-E2A200484E56}"/>
    <cellStyle name="Normal 2 2 4 2 9" xfId="825" xr:uid="{5954BF74-475B-4724-8568-C06BAE4B7A9B}"/>
    <cellStyle name="Normal 2 2 4 3" xfId="826" xr:uid="{ACF67B7E-4DDB-4446-BF10-C445F5925AE5}"/>
    <cellStyle name="Normal 2 2 4 3 2" xfId="827" xr:uid="{BE432DB3-12FD-45EF-82A8-FE8F8C42FF61}"/>
    <cellStyle name="Normal 2 2 4 3 2 2" xfId="828" xr:uid="{5697F7C7-4A3E-4ECF-B1DC-714D05971673}"/>
    <cellStyle name="Normal 2 2 4 3 2 2 2" xfId="829" xr:uid="{53117BC4-AADA-4786-9E03-CB2F96275933}"/>
    <cellStyle name="Normal 2 2 4 3 2 2 2 2" xfId="830" xr:uid="{6FB69BD6-5851-4A97-842B-709711F1B6B6}"/>
    <cellStyle name="Normal 2 2 4 3 2 2 2 2 2" xfId="4077" xr:uid="{6BD710D2-E2C4-4241-8C24-D5CDA26F5B94}"/>
    <cellStyle name="Normal 2 2 4 3 2 2 2 2 2 2" xfId="7162" xr:uid="{F2F656CE-4B92-4A51-9C04-DD7BE132B6C2}"/>
    <cellStyle name="Normal 2 2 4 3 2 2 2 2 3" xfId="6349" xr:uid="{87476928-2B50-4E6C-B02D-6E9A16692BD3}"/>
    <cellStyle name="Normal 2 2 4 3 2 2 2 3" xfId="3697" xr:uid="{0F0B8B70-7821-4D02-84D5-94A6B3A20AD4}"/>
    <cellStyle name="Normal 2 2 4 3 2 2 2 3 2" xfId="6785" xr:uid="{1AF7B1C0-CF57-4C39-9FA1-9F68B879CE21}"/>
    <cellStyle name="Normal 2 2 4 3 2 2 2 4" xfId="5963" xr:uid="{0BEDBF77-F788-42E7-A476-AA6824B95AE8}"/>
    <cellStyle name="Normal 2 2 4 3 2 2 3" xfId="831" xr:uid="{F16E7BC3-AFE8-463D-B371-2E27D005BD68}"/>
    <cellStyle name="Normal 2 2 4 3 2 2 3 2" xfId="832" xr:uid="{EB62B964-3932-4320-8D59-09DC43682CD4}"/>
    <cellStyle name="Normal 2 2 4 3 2 2 3 2 2" xfId="4078" xr:uid="{7A086A0D-A732-484A-A370-CC2AD06CDD5F}"/>
    <cellStyle name="Normal 2 2 4 3 2 2 3 2 2 2" xfId="7163" xr:uid="{981F06C9-5ADA-468E-9D13-316FE7FB47B9}"/>
    <cellStyle name="Normal 2 2 4 3 2 2 3 2 3" xfId="6350" xr:uid="{E7270128-B4CA-4338-A1E7-259A315E89CB}"/>
    <cellStyle name="Normal 2 2 4 3 2 2 3 3" xfId="3698" xr:uid="{5E59FEAD-35B8-4D39-B176-A388088E485D}"/>
    <cellStyle name="Normal 2 2 4 3 2 2 3 3 2" xfId="6786" xr:uid="{638C63C7-3658-423D-AD99-DEACC8A5065B}"/>
    <cellStyle name="Normal 2 2 4 3 2 2 3 4" xfId="5964" xr:uid="{2D8FCAE8-3787-49E7-8A88-1791A0275A3F}"/>
    <cellStyle name="Normal 2 2 4 3 2 2 4" xfId="833" xr:uid="{B763CD34-75A9-46C4-AFF0-8AC3F21A6ED6}"/>
    <cellStyle name="Normal 2 2 4 3 2 2 4 2" xfId="4076" xr:uid="{0BBAE915-0C2D-491A-9DE3-DC4F92B32533}"/>
    <cellStyle name="Normal 2 2 4 3 2 2 4 2 2" xfId="7161" xr:uid="{7199A0B9-C3EB-4750-BC7D-E70AD2ACE99F}"/>
    <cellStyle name="Normal 2 2 4 3 2 2 4 3" xfId="6348" xr:uid="{02D32142-D56E-4466-AC7F-F46C4A4296DD}"/>
    <cellStyle name="Normal 2 2 4 3 2 2 5" xfId="3696" xr:uid="{C232CC89-628A-4E11-8ADE-BDE3DC9209FD}"/>
    <cellStyle name="Normal 2 2 4 3 2 2 5 2" xfId="6784" xr:uid="{3A2DC4E9-56B6-49C8-A234-B930C320283C}"/>
    <cellStyle name="Normal 2 2 4 3 2 2 6" xfId="5962" xr:uid="{A6B29329-BBA8-4A1F-8B2E-C23721B5735F}"/>
    <cellStyle name="Normal 2 2 4 3 3" xfId="834" xr:uid="{F27D8B9F-7131-4510-A9D9-5C42FB04C3AE}"/>
    <cellStyle name="Normal 2 2 4 3 3 2" xfId="835" xr:uid="{2047FD8C-37DD-4AE0-84AA-328D998034BC}"/>
    <cellStyle name="Normal 2 2 4 3 3 2 2" xfId="4079" xr:uid="{F8E8FEE5-8CEC-4994-A4A6-9232C253AB87}"/>
    <cellStyle name="Normal 2 2 4 3 3 2 2 2" xfId="7164" xr:uid="{586C4759-0DEA-4F4B-9FD0-8321EC330E11}"/>
    <cellStyle name="Normal 2 2 4 3 3 2 3" xfId="6351" xr:uid="{56F4105B-21E8-46B8-899D-18F2BA3AF225}"/>
    <cellStyle name="Normal 2 2 4 3 3 3" xfId="3699" xr:uid="{4766BE29-0975-4E50-9ADD-39716B2AB96E}"/>
    <cellStyle name="Normal 2 2 4 3 3 3 2" xfId="6787" xr:uid="{B39B79F0-690B-4F28-9316-7B92A5A53EC6}"/>
    <cellStyle name="Normal 2 2 4 3 3 4" xfId="5965" xr:uid="{1AB027E4-1EDE-42DE-BCF6-4BA6BFFB464F}"/>
    <cellStyle name="Normal 2 2 4 3 4" xfId="836" xr:uid="{591C1E8E-4B66-4BB9-82FC-8B8757A3E88B}"/>
    <cellStyle name="Normal 2 2 4 3 4 2" xfId="837" xr:uid="{C8C3A3FA-1ECE-477D-90D8-3C72B6C4027A}"/>
    <cellStyle name="Normal 2 2 4 3 4 2 2" xfId="4080" xr:uid="{FCFFA6B3-6C3D-4C4A-85DE-ED575F6443F0}"/>
    <cellStyle name="Normal 2 2 4 3 4 2 2 2" xfId="7165" xr:uid="{317F6B4F-45BD-4C42-A77C-71005D0E0030}"/>
    <cellStyle name="Normal 2 2 4 3 4 2 3" xfId="6352" xr:uid="{C5FAA791-97FE-4B49-8835-983663224696}"/>
    <cellStyle name="Normal 2 2 4 3 4 3" xfId="3700" xr:uid="{EC8511C8-888A-4C91-9B57-0E54B0F4C021}"/>
    <cellStyle name="Normal 2 2 4 3 4 3 2" xfId="6788" xr:uid="{3146F8B2-EC66-4493-A8CA-4779257D97DB}"/>
    <cellStyle name="Normal 2 2 4 3 4 4" xfId="5966" xr:uid="{6A67DFE0-A314-48E5-B0E3-7AB42951A6A2}"/>
    <cellStyle name="Normal 2 2 4 3 5" xfId="838" xr:uid="{EA9D528B-51FE-4EF4-992A-D84FC317458B}"/>
    <cellStyle name="Normal 2 2 4 3 5 2" xfId="4075" xr:uid="{BE75415D-4049-4E09-846A-449397F174F8}"/>
    <cellStyle name="Normal 2 2 4 3 5 2 2" xfId="7160" xr:uid="{E065942C-348F-45BB-9D7D-BD9272C5FBE6}"/>
    <cellStyle name="Normal 2 2 4 3 5 3" xfId="6347" xr:uid="{680CCC64-4CB2-4886-9192-ACB597DF5884}"/>
    <cellStyle name="Normal 2 2 4 3 6" xfId="3695" xr:uid="{A796C8C8-726F-4B14-89F9-4AAE00B44FF4}"/>
    <cellStyle name="Normal 2 2 4 3 6 2" xfId="6783" xr:uid="{17F6348E-309B-4C84-BDD9-A41A57E56ED7}"/>
    <cellStyle name="Normal 2 2 4 3 7" xfId="5961" xr:uid="{F27A339F-C310-4190-826D-54E59E186968}"/>
    <cellStyle name="Normal 2 2 4 4" xfId="839" xr:uid="{20ACFBC0-E1DB-474E-BC76-FF8546966E42}"/>
    <cellStyle name="Normal 2 2 4 4 2" xfId="840" xr:uid="{37E20662-9516-4125-8208-18A8B5B8DC38}"/>
    <cellStyle name="Normal 2 2 4 4 2 2" xfId="841" xr:uid="{F0A6B1D0-F571-43CF-86A1-73EE717FDB17}"/>
    <cellStyle name="Normal 2 2 4 4 2 2 2" xfId="4082" xr:uid="{94A30853-3B0A-4213-B655-E7D062AE35E1}"/>
    <cellStyle name="Normal 2 2 4 4 2 2 2 2" xfId="7167" xr:uid="{59FBEAC3-9F29-4AD7-A342-A020C1D78559}"/>
    <cellStyle name="Normal 2 2 4 4 2 2 3" xfId="6354" xr:uid="{A214643F-2755-47BD-A9FF-CC29FD7BCCA8}"/>
    <cellStyle name="Normal 2 2 4 4 2 3" xfId="3702" xr:uid="{5CE9D1C0-DCEA-4A09-913B-0F73AEB866A4}"/>
    <cellStyle name="Normal 2 2 4 4 2 3 2" xfId="6790" xr:uid="{33B83BC2-9B1B-4938-B14D-ED5845E4EEA7}"/>
    <cellStyle name="Normal 2 2 4 4 2 4" xfId="5968" xr:uid="{0E22843A-51D4-4FA9-8ABF-5E9EE049D26F}"/>
    <cellStyle name="Normal 2 2 4 4 3" xfId="842" xr:uid="{6C45A78F-B162-4A25-9769-D5C0F840F46F}"/>
    <cellStyle name="Normal 2 2 4 4 3 2" xfId="843" xr:uid="{C3E7FBD4-99D8-4C7A-B657-0C2AB7666111}"/>
    <cellStyle name="Normal 2 2 4 4 3 2 2" xfId="4083" xr:uid="{6BDCF3B4-2613-45DE-8C95-A352D07C9926}"/>
    <cellStyle name="Normal 2 2 4 4 3 2 2 2" xfId="7168" xr:uid="{3FDAE46C-B7E4-468C-968F-1D0476147997}"/>
    <cellStyle name="Normal 2 2 4 4 3 2 3" xfId="6355" xr:uid="{E6BD9C44-B86C-43AC-8653-14B9CE910703}"/>
    <cellStyle name="Normal 2 2 4 4 3 3" xfId="3703" xr:uid="{0A8A8692-5631-46AD-BD8F-FDC907B95BC3}"/>
    <cellStyle name="Normal 2 2 4 4 3 3 2" xfId="6791" xr:uid="{06E113ED-9972-4F87-A143-372CD52AED9D}"/>
    <cellStyle name="Normal 2 2 4 4 3 4" xfId="5969" xr:uid="{2AC8C0EA-A75F-414D-B14A-0492A4F3F1E2}"/>
    <cellStyle name="Normal 2 2 4 4 4" xfId="844" xr:uid="{7867545F-87C9-4C06-9E16-D71891B982C6}"/>
    <cellStyle name="Normal 2 2 4 4 4 2" xfId="4081" xr:uid="{AF698763-C7F8-4329-9E9A-282C764FBDF8}"/>
    <cellStyle name="Normal 2 2 4 4 4 2 2" xfId="7166" xr:uid="{C799F32D-E13F-42CF-BAE5-4A3809B31BBB}"/>
    <cellStyle name="Normal 2 2 4 4 4 3" xfId="6353" xr:uid="{76395F07-E3E9-4269-8518-89E415B32634}"/>
    <cellStyle name="Normal 2 2 4 4 5" xfId="3701" xr:uid="{D91F2F7D-5CA7-4667-A455-57724C31EA2D}"/>
    <cellStyle name="Normal 2 2 4 4 5 2" xfId="6789" xr:uid="{6BB81DF7-BE2D-4D09-80E8-29F16693CAAD}"/>
    <cellStyle name="Normal 2 2 4 4 6" xfId="5967" xr:uid="{A49CC2FC-4C82-4A3C-92BF-044C1C04938D}"/>
    <cellStyle name="Normal 2 2 4 5" xfId="845" xr:uid="{7686B213-10E6-4C58-9E48-6AFA27FA5E57}"/>
    <cellStyle name="Normal 2 2 4 5 2" xfId="846" xr:uid="{E295C358-7982-4FF9-9105-61F85BD04478}"/>
    <cellStyle name="Normal 2 2 4 5 2 2" xfId="847" xr:uid="{D6013537-DF50-4AAF-BBE5-EB627947F31C}"/>
    <cellStyle name="Normal 2 2 4 5 2 2 2" xfId="4085" xr:uid="{D9623D3C-345C-4B8B-B2C3-7C80319BB65D}"/>
    <cellStyle name="Normal 2 2 4 5 2 2 2 2" xfId="7170" xr:uid="{5D8E462D-F582-4E4E-84FD-2ECD2E322948}"/>
    <cellStyle name="Normal 2 2 4 5 2 2 3" xfId="6357" xr:uid="{789651E6-9BBD-4C78-930B-83C17091D2B0}"/>
    <cellStyle name="Normal 2 2 4 5 2 3" xfId="3705" xr:uid="{B00058BB-49EA-4B3D-B940-08FB3127B3DD}"/>
    <cellStyle name="Normal 2 2 4 5 2 3 2" xfId="6793" xr:uid="{63685BED-6362-4728-9A49-5C972A930F60}"/>
    <cellStyle name="Normal 2 2 4 5 2 4" xfId="5971" xr:uid="{024DD5AB-CB5C-4700-9861-3AB0615ADCA6}"/>
    <cellStyle name="Normal 2 2 4 5 3" xfId="848" xr:uid="{DCC195A6-6446-4D04-AEF9-3855F050DF25}"/>
    <cellStyle name="Normal 2 2 4 5 3 2" xfId="849" xr:uid="{07AC42B4-7EF7-4E20-B362-5010B27A479F}"/>
    <cellStyle name="Normal 2 2 4 5 3 2 2" xfId="4086" xr:uid="{C2E67C11-9F4A-4932-B75B-2A3A8027D198}"/>
    <cellStyle name="Normal 2 2 4 5 3 2 2 2" xfId="7171" xr:uid="{0A4E2AA0-1BEF-4799-B5F1-03F602D02EB2}"/>
    <cellStyle name="Normal 2 2 4 5 3 2 3" xfId="6358" xr:uid="{67F58663-375D-4C5A-9164-5A6B548C207B}"/>
    <cellStyle name="Normal 2 2 4 5 3 3" xfId="3706" xr:uid="{267235BD-86B3-44BD-ADD2-87D689B6DB7D}"/>
    <cellStyle name="Normal 2 2 4 5 3 3 2" xfId="6794" xr:uid="{2FB5C9BA-9FCC-4BEC-8A74-992C71D0AE59}"/>
    <cellStyle name="Normal 2 2 4 5 3 4" xfId="5972" xr:uid="{3A7526E2-7CC3-4ADE-8728-55A236DFFCA0}"/>
    <cellStyle name="Normal 2 2 4 5 4" xfId="850" xr:uid="{028BC1D1-D5A9-417C-9D69-9FE8D1BDA9C6}"/>
    <cellStyle name="Normal 2 2 4 5 4 2" xfId="4084" xr:uid="{330F7767-B5BE-49F8-BD86-DF727DCB6A43}"/>
    <cellStyle name="Normal 2 2 4 5 4 2 2" xfId="7169" xr:uid="{6D7D6ACF-1BEC-4E43-A019-F268AD149C73}"/>
    <cellStyle name="Normal 2 2 4 5 4 3" xfId="6356" xr:uid="{1F043588-EFE9-43E7-808D-2E3E0CB2999C}"/>
    <cellStyle name="Normal 2 2 4 5 5" xfId="3704" xr:uid="{DB3189A3-7F90-4170-A1B5-9AE3DB9BB11B}"/>
    <cellStyle name="Normal 2 2 4 5 5 2" xfId="6792" xr:uid="{BE8B7E76-9CDB-4C74-AB52-968DAC2F7B72}"/>
    <cellStyle name="Normal 2 2 4 5 6" xfId="5970" xr:uid="{D80EAF93-EB17-4AA0-9507-280372917B3C}"/>
    <cellStyle name="Normal 2 2 4 6" xfId="851" xr:uid="{1E54FE3E-FF2C-4C64-84B8-FC1A20E5E7BB}"/>
    <cellStyle name="Normal 2 2 4 6 2" xfId="852" xr:uid="{0031A425-ECAA-463B-866A-BAA4EC131D83}"/>
    <cellStyle name="Normal 2 2 4 6 2 2" xfId="853" xr:uid="{88ECC67F-E64D-41B1-BCA1-846A00DC5B8D}"/>
    <cellStyle name="Normal 2 2 4 6 2 2 2" xfId="4088" xr:uid="{DFF5DD4C-1736-41D6-BFA0-E891690723DF}"/>
    <cellStyle name="Normal 2 2 4 6 2 2 2 2" xfId="7173" xr:uid="{B01B1847-9D3A-4FF9-8EAD-D9D09EDAF1B4}"/>
    <cellStyle name="Normal 2 2 4 6 2 2 3" xfId="6360" xr:uid="{6E1CCFCA-22FD-4AA7-949C-25FD7EB890F6}"/>
    <cellStyle name="Normal 2 2 4 6 2 3" xfId="3708" xr:uid="{537B253F-6FDB-4378-B44A-81EFEC832B2C}"/>
    <cellStyle name="Normal 2 2 4 6 2 3 2" xfId="6796" xr:uid="{0FC926C4-1566-455D-87BE-C207939ADAD4}"/>
    <cellStyle name="Normal 2 2 4 6 2 4" xfId="5974" xr:uid="{5F470516-8CB0-4531-96C9-C9AD55654597}"/>
    <cellStyle name="Normal 2 2 4 6 3" xfId="854" xr:uid="{7DD696B7-6ECF-4E0B-AF56-92F82387AC62}"/>
    <cellStyle name="Normal 2 2 4 6 3 2" xfId="855" xr:uid="{54C993CE-0951-455F-B9D8-6DCCB02694C8}"/>
    <cellStyle name="Normal 2 2 4 6 3 2 2" xfId="4089" xr:uid="{57A2A7E4-9301-4A62-A838-E6FB81DA12ED}"/>
    <cellStyle name="Normal 2 2 4 6 3 2 2 2" xfId="7174" xr:uid="{1166C348-B104-4895-A7D8-5C866C11BBB0}"/>
    <cellStyle name="Normal 2 2 4 6 3 2 3" xfId="6361" xr:uid="{1BCE4E7C-9B4F-472C-A39A-BEF03DE14B17}"/>
    <cellStyle name="Normal 2 2 4 6 3 3" xfId="3709" xr:uid="{E0851F53-D3ED-4A2D-BFCE-D0AAB26D54A2}"/>
    <cellStyle name="Normal 2 2 4 6 3 3 2" xfId="6797" xr:uid="{2E9C834A-0517-4432-9500-ABB57252207A}"/>
    <cellStyle name="Normal 2 2 4 6 3 4" xfId="5975" xr:uid="{AD773F19-DA63-46C0-8941-3B0FD1E35DD8}"/>
    <cellStyle name="Normal 2 2 4 6 4" xfId="856" xr:uid="{641E3812-EC3E-4A89-AA2C-CD4E11AA4751}"/>
    <cellStyle name="Normal 2 2 4 6 4 2" xfId="4087" xr:uid="{E03DADC1-B28A-4C99-A618-422451D8A85C}"/>
    <cellStyle name="Normal 2 2 4 6 4 2 2" xfId="7172" xr:uid="{1AFAA90E-9B54-4A26-A06F-63036FF6ED8F}"/>
    <cellStyle name="Normal 2 2 4 6 4 3" xfId="6359" xr:uid="{6D5E6918-E28F-4A5D-B572-5BEB3BF51805}"/>
    <cellStyle name="Normal 2 2 4 6 5" xfId="3707" xr:uid="{996F32EF-4AD8-49C2-B8C6-E4B4D1AE02AF}"/>
    <cellStyle name="Normal 2 2 4 6 5 2" xfId="6795" xr:uid="{93975505-70C9-4192-ABB5-686A6C47EDF1}"/>
    <cellStyle name="Normal 2 2 4 6 6" xfId="5973" xr:uid="{0C11D14A-6441-4657-BFAB-49F16DFBDFE6}"/>
    <cellStyle name="Normal 2 2 4 7" xfId="857" xr:uid="{5BD07920-C36E-40A2-8173-932E04D3782C}"/>
    <cellStyle name="Normal 2 2 4 7 2" xfId="858" xr:uid="{D868102E-6EE9-46B5-B0C0-C7CAACD80B4E}"/>
    <cellStyle name="Normal 2 2 4 7 2 2" xfId="859" xr:uid="{4E108657-6B40-4F91-9046-7D6C6AC21365}"/>
    <cellStyle name="Normal 2 2 4 7 2 2 2" xfId="4091" xr:uid="{6BA68182-FADB-421B-BD55-E9E4861BAF42}"/>
    <cellStyle name="Normal 2 2 4 7 2 2 2 2" xfId="7176" xr:uid="{10340750-8C5F-48AA-8433-6D9199A59FCE}"/>
    <cellStyle name="Normal 2 2 4 7 2 2 3" xfId="6363" xr:uid="{19858CD3-287C-454C-9D43-11B706CA96F1}"/>
    <cellStyle name="Normal 2 2 4 7 2 3" xfId="3711" xr:uid="{C1001618-E767-4318-80F7-EE21E0BC3D39}"/>
    <cellStyle name="Normal 2 2 4 7 2 3 2" xfId="6799" xr:uid="{4CF0D488-BB98-4762-B257-8B0A629785F0}"/>
    <cellStyle name="Normal 2 2 4 7 2 4" xfId="5977" xr:uid="{A9F589C7-6BCC-4494-80E2-3B2FAFB135C5}"/>
    <cellStyle name="Normal 2 2 4 7 3" xfId="860" xr:uid="{0D482523-573E-4CF8-9D59-802EAAB1A18C}"/>
    <cellStyle name="Normal 2 2 4 7 3 2" xfId="861" xr:uid="{58230EA6-D27B-4AE5-AA6D-D0B3C8E2BC5C}"/>
    <cellStyle name="Normal 2 2 4 7 3 2 2" xfId="4092" xr:uid="{08352A01-8A7A-4A20-869A-556EFEE161C9}"/>
    <cellStyle name="Normal 2 2 4 7 3 2 2 2" xfId="7177" xr:uid="{1587CF7F-BE2B-41AB-8E0D-B5B71276646A}"/>
    <cellStyle name="Normal 2 2 4 7 3 2 3" xfId="6364" xr:uid="{E5EEB3D1-950E-44A5-9319-E83417398908}"/>
    <cellStyle name="Normal 2 2 4 7 3 3" xfId="3712" xr:uid="{4E0A9FFC-14A3-433F-928C-F3AD3FF21EBE}"/>
    <cellStyle name="Normal 2 2 4 7 3 3 2" xfId="6800" xr:uid="{7729BA2D-CE48-4BE7-A4DB-3E0C67AB1AC6}"/>
    <cellStyle name="Normal 2 2 4 7 3 4" xfId="5978" xr:uid="{6D9D51D1-2D35-4E7D-B81F-835C3E36725D}"/>
    <cellStyle name="Normal 2 2 4 7 4" xfId="862" xr:uid="{56A3B08B-E60D-4706-9991-7046307AC883}"/>
    <cellStyle name="Normal 2 2 4 7 4 2" xfId="4090" xr:uid="{85759717-F9F2-4344-8213-B3F415F54F10}"/>
    <cellStyle name="Normal 2 2 4 7 4 2 2" xfId="7175" xr:uid="{8B76AB33-3F4C-410C-82A4-9ACF1B92EA88}"/>
    <cellStyle name="Normal 2 2 4 7 4 3" xfId="6362" xr:uid="{28A535E5-8B12-41BE-A793-8C83AE9780EB}"/>
    <cellStyle name="Normal 2 2 4 7 5" xfId="3710" xr:uid="{BB814DEF-0B03-4735-9386-D3D22F1042DB}"/>
    <cellStyle name="Normal 2 2 4 7 5 2" xfId="6798" xr:uid="{5D36A673-8D44-48C8-B3A2-973BB47D769C}"/>
    <cellStyle name="Normal 2 2 4 7 6" xfId="5976" xr:uid="{48A00F03-463D-47BB-B7C6-8C653F557C81}"/>
    <cellStyle name="Normal 2 2 4 8" xfId="863" xr:uid="{3960C378-E9EC-4C3C-8597-C3A5FFCF46CA}"/>
    <cellStyle name="Normal 2 2 4 8 2" xfId="864" xr:uid="{399BCB8F-73DA-419E-BC90-874BEEE4F74D}"/>
    <cellStyle name="Normal 2 2 4 8 2 2" xfId="865" xr:uid="{46DC9D62-F605-4461-817B-2CEAD8CAA371}"/>
    <cellStyle name="Normal 2 2 4 8 2 2 2" xfId="4094" xr:uid="{D775833B-27B0-4CDD-B129-4E4A7ECBEF1D}"/>
    <cellStyle name="Normal 2 2 4 8 2 2 2 2" xfId="7179" xr:uid="{515317C7-DA30-4043-85D6-C8C1F77002DB}"/>
    <cellStyle name="Normal 2 2 4 8 2 2 3" xfId="6366" xr:uid="{2CC4E3F6-E6A4-4198-9F83-C76D4D3E9DA4}"/>
    <cellStyle name="Normal 2 2 4 8 2 3" xfId="3714" xr:uid="{7044AA24-8BB2-46C9-9909-64ECED4A02A2}"/>
    <cellStyle name="Normal 2 2 4 8 2 3 2" xfId="6802" xr:uid="{4E9A8C05-8516-4415-989F-C8E0171EA5A3}"/>
    <cellStyle name="Normal 2 2 4 8 2 4" xfId="5980" xr:uid="{65846A80-4D25-4233-90E8-F274BB6B0EA4}"/>
    <cellStyle name="Normal 2 2 4 8 3" xfId="866" xr:uid="{AC9E87A8-3542-4B7E-A1FF-6966342718E1}"/>
    <cellStyle name="Normal 2 2 4 8 3 2" xfId="867" xr:uid="{E4760D89-714E-45A2-81DC-3B3371D29B59}"/>
    <cellStyle name="Normal 2 2 4 8 3 2 2" xfId="4095" xr:uid="{EB480586-C1EB-4BE8-8A84-0A01462D24A5}"/>
    <cellStyle name="Normal 2 2 4 8 3 2 2 2" xfId="7180" xr:uid="{6A82A71A-43DE-4A7B-9195-90F7B8C36A20}"/>
    <cellStyle name="Normal 2 2 4 8 3 2 3" xfId="6367" xr:uid="{AB5E0683-00A5-4875-91EE-A242D0B5BA5C}"/>
    <cellStyle name="Normal 2 2 4 8 3 3" xfId="3715" xr:uid="{E73D5427-9850-4569-90C9-C92CA9DA7616}"/>
    <cellStyle name="Normal 2 2 4 8 3 3 2" xfId="6803" xr:uid="{3A0E44F3-8292-48D8-80FF-31AE0D6E1C1B}"/>
    <cellStyle name="Normal 2 2 4 8 3 4" xfId="5981" xr:uid="{C609E4AB-4497-4E1F-B929-3099727DD91F}"/>
    <cellStyle name="Normal 2 2 4 8 4" xfId="868" xr:uid="{F5458C01-10F5-484F-936B-2442D6FBB375}"/>
    <cellStyle name="Normal 2 2 4 8 4 2" xfId="4093" xr:uid="{757C23FF-9B68-4E7E-9CD5-9AF0850EF085}"/>
    <cellStyle name="Normal 2 2 4 8 4 2 2" xfId="7178" xr:uid="{EE65B040-218B-4810-970D-A483149D54D0}"/>
    <cellStyle name="Normal 2 2 4 8 4 3" xfId="6365" xr:uid="{B311FEE4-7075-4EA1-AA12-A239B0EB08FC}"/>
    <cellStyle name="Normal 2 2 4 8 5" xfId="3713" xr:uid="{AF64B742-52E7-4B49-8633-4BEB5B3B3DB8}"/>
    <cellStyle name="Normal 2 2 4 8 5 2" xfId="6801" xr:uid="{6A38C253-F9DB-401E-9230-9652220C9D6B}"/>
    <cellStyle name="Normal 2 2 4 8 6" xfId="5979" xr:uid="{F9CAB353-78A7-41BB-9950-04E28964F308}"/>
    <cellStyle name="Normal 2 2 4 9" xfId="869" xr:uid="{EB2B8261-B25A-4068-ADB1-18684808C60A}"/>
    <cellStyle name="Normal 2 2 4 9 2" xfId="870" xr:uid="{BDF8EB43-1047-413D-910B-6E6219011EC4}"/>
    <cellStyle name="Normal 2 2 4 9 2 2" xfId="871" xr:uid="{9F343556-58B0-43A6-B33A-4FF235377C82}"/>
    <cellStyle name="Normal 2 2 4 9 2 2 2" xfId="4097" xr:uid="{04BB60FD-075B-45A0-874C-FF3B6A03194A}"/>
    <cellStyle name="Normal 2 2 4 9 2 2 2 2" xfId="7182" xr:uid="{D8CE82A6-4B8F-46EA-8F04-5353CCD2B45E}"/>
    <cellStyle name="Normal 2 2 4 9 2 2 3" xfId="6369" xr:uid="{C81F33C8-B9C0-4EC2-BCD0-B8E7FA6CF986}"/>
    <cellStyle name="Normal 2 2 4 9 2 3" xfId="3717" xr:uid="{7F712442-7C9E-488A-BFEC-D5E77F7EAEC1}"/>
    <cellStyle name="Normal 2 2 4 9 2 3 2" xfId="6805" xr:uid="{86A8B890-404B-4D6D-A9DE-B2887A05094E}"/>
    <cellStyle name="Normal 2 2 4 9 2 4" xfId="5983" xr:uid="{9B30A124-18F0-4054-AC82-E9B653C544D6}"/>
    <cellStyle name="Normal 2 2 4 9 3" xfId="872" xr:uid="{D7D1D78E-DBB6-4E1E-862B-0969107A9BA8}"/>
    <cellStyle name="Normal 2 2 4 9 3 2" xfId="873" xr:uid="{1D3A1DDF-3FA4-4C46-BEE8-4054274E29D8}"/>
    <cellStyle name="Normal 2 2 4 9 3 2 2" xfId="4098" xr:uid="{75C9E2CA-03DB-4929-BF19-315B4FA5A487}"/>
    <cellStyle name="Normal 2 2 4 9 3 2 2 2" xfId="7183" xr:uid="{0844C50E-6933-490C-9784-BBB7BAFE541C}"/>
    <cellStyle name="Normal 2 2 4 9 3 2 3" xfId="6370" xr:uid="{9B06E31D-42B4-4529-9081-FBC3DE4CC78C}"/>
    <cellStyle name="Normal 2 2 4 9 3 3" xfId="3718" xr:uid="{3BE23466-4A2C-4DFA-B3E9-885FB72A3C2C}"/>
    <cellStyle name="Normal 2 2 4 9 3 3 2" xfId="6806" xr:uid="{F1C88B22-4AB3-4632-AABF-D477BFF1E4A1}"/>
    <cellStyle name="Normal 2 2 4 9 3 4" xfId="5984" xr:uid="{1FE74E03-825B-4E73-8F69-41D33DC51089}"/>
    <cellStyle name="Normal 2 2 4 9 4" xfId="874" xr:uid="{37DE5E1B-12BE-4168-BF7A-4D761FBDF98B}"/>
    <cellStyle name="Normal 2 2 4 9 4 2" xfId="4096" xr:uid="{40F104FB-3F35-4D05-91A4-98160B58E45D}"/>
    <cellStyle name="Normal 2 2 4 9 4 2 2" xfId="7181" xr:uid="{2EFF0340-91DF-404B-8DBE-9ECA7600ED14}"/>
    <cellStyle name="Normal 2 2 4 9 4 3" xfId="6368" xr:uid="{EBBF2800-BF74-4B2D-A0EE-15BF4B2A7984}"/>
    <cellStyle name="Normal 2 2 4 9 5" xfId="3716" xr:uid="{F905B34D-FD99-4C62-8D47-5355AA73A962}"/>
    <cellStyle name="Normal 2 2 4 9 5 2" xfId="6804" xr:uid="{98B8EFC7-9535-4EAD-A377-C5DF986B1F36}"/>
    <cellStyle name="Normal 2 2 4 9 6" xfId="5982" xr:uid="{A270A29F-DB0F-4D05-B81F-97AF56D78E7E}"/>
    <cellStyle name="Normal 2 2 5" xfId="875" xr:uid="{7F7D19B3-FCA0-4542-B4DA-5BB8852AFC04}"/>
    <cellStyle name="Normal 2 2 5 2" xfId="2682" xr:uid="{DFE2DA0B-43DA-430F-B0B0-4D260A01C2FE}"/>
    <cellStyle name="Normal 2 2 5 3" xfId="2153" xr:uid="{057E7779-C5DC-420C-855C-D43EC23EC04C}"/>
    <cellStyle name="Normal 2 2 5 4" xfId="4930" xr:uid="{332BEA09-31B6-428E-B334-A9E9422B22A5}"/>
    <cellStyle name="Normal 2 2 5 5" xfId="4621" xr:uid="{F3B83611-4792-4CA8-9FDB-FDDAFC50B03C}"/>
    <cellStyle name="Normal 2 2 6" xfId="876" xr:uid="{66666D9C-1C4F-4427-86BD-BC885996272F}"/>
    <cellStyle name="Normal 2 2 6 10" xfId="877" xr:uid="{AD9E1F78-4FED-4069-AEAB-EB78CCD1795F}"/>
    <cellStyle name="Normal 2 2 6 11" xfId="878" xr:uid="{3994B391-045B-42E1-BE50-A37BCA6D2F02}"/>
    <cellStyle name="Normal 2 2 6 12" xfId="879" xr:uid="{F9A72981-31D9-419A-B224-1318A9E8A685}"/>
    <cellStyle name="Normal 2 2 6 2" xfId="880" xr:uid="{A7F3D9F1-87B2-4F57-A84E-AB7D41DE1BB9}"/>
    <cellStyle name="Normal 2 2 6 3" xfId="881" xr:uid="{F4074CA7-338C-4B8B-8655-C7CAFBED2CF9}"/>
    <cellStyle name="Normal 2 2 6 4" xfId="882" xr:uid="{01D79A95-72EB-442E-88C0-D6236732BF09}"/>
    <cellStyle name="Normal 2 2 6 5" xfId="883" xr:uid="{C57171C6-6CCD-4F08-8EED-210ED8B35A34}"/>
    <cellStyle name="Normal 2 2 6 6" xfId="884" xr:uid="{40465F00-2A09-4753-856D-E715D2BBCB86}"/>
    <cellStyle name="Normal 2 2 6 7" xfId="885" xr:uid="{1F59DF61-13EC-4361-9D99-ED16288930B5}"/>
    <cellStyle name="Normal 2 2 6 8" xfId="886" xr:uid="{462B72DD-1F37-413B-A41A-735A9FD6783B}"/>
    <cellStyle name="Normal 2 2 6 9" xfId="887" xr:uid="{E68A7ACE-5D30-45F8-975E-3405809DA920}"/>
    <cellStyle name="Normal 2 2 7" xfId="888" xr:uid="{4F33D83D-055D-448F-A242-4C26808A942A}"/>
    <cellStyle name="Normal 2 2 7 2" xfId="889" xr:uid="{7708D06B-37D5-4268-918F-D59AB59DA719}"/>
    <cellStyle name="Normal 2 2 7 2 2" xfId="890" xr:uid="{63157B80-47E1-4B4E-838D-B27BA98E2168}"/>
    <cellStyle name="Normal 2 2 7 2 3" xfId="891" xr:uid="{E11B1A67-0BC6-4BFE-94E7-76C441BC0ABF}"/>
    <cellStyle name="Normal 2 2 7 2 3 2" xfId="892" xr:uid="{B0CBE592-ED05-46CD-87D7-15B84CE461A6}"/>
    <cellStyle name="Normal 2 2 7 2 3 2 2" xfId="4100" xr:uid="{9F24370C-B571-49FB-9F96-1B14DEE46A4D}"/>
    <cellStyle name="Normal 2 2 7 2 3 2 2 2" xfId="7185" xr:uid="{E0AC8FB4-40DE-49D6-9978-9076925E7D08}"/>
    <cellStyle name="Normal 2 2 7 2 3 2 3" xfId="6372" xr:uid="{68378051-22A7-4421-B9F0-2C39DAC49BE3}"/>
    <cellStyle name="Normal 2 2 7 2 3 3" xfId="3720" xr:uid="{B4116596-F05F-4D71-9A82-0D76BAE24862}"/>
    <cellStyle name="Normal 2 2 7 2 3 3 2" xfId="6808" xr:uid="{EDB69C96-A76C-4200-8BF0-CBEA8D32F585}"/>
    <cellStyle name="Normal 2 2 7 2 3 4" xfId="5986" xr:uid="{394B0648-E820-4B0A-AAF3-D7A52800008C}"/>
    <cellStyle name="Normal 2 2 7 2 4" xfId="893" xr:uid="{F25950D0-D5CE-4E8D-897C-47BDDEFA384B}"/>
    <cellStyle name="Normal 2 2 7 2 4 2" xfId="894" xr:uid="{1E043896-7AE4-47FB-ACF8-A95FDF0F2C5F}"/>
    <cellStyle name="Normal 2 2 7 2 4 2 2" xfId="4101" xr:uid="{626823D2-32F0-4EFE-92E8-29DDE51D5E87}"/>
    <cellStyle name="Normal 2 2 7 2 4 2 2 2" xfId="7186" xr:uid="{6165E35F-4088-41E7-AF8C-9EEAAD681754}"/>
    <cellStyle name="Normal 2 2 7 2 4 2 3" xfId="6373" xr:uid="{3E536383-751E-436A-9689-01E44085FC84}"/>
    <cellStyle name="Normal 2 2 7 2 4 3" xfId="3721" xr:uid="{7D3C255B-75E0-4624-9320-DA5767D56D46}"/>
    <cellStyle name="Normal 2 2 7 2 4 3 2" xfId="6809" xr:uid="{5A4B262B-633B-4D2D-AD78-19862E19ED93}"/>
    <cellStyle name="Normal 2 2 7 2 4 4" xfId="5987" xr:uid="{F27F28A9-63C4-470C-A782-4002D5DFC3FB}"/>
    <cellStyle name="Normal 2 2 7 2 5" xfId="895" xr:uid="{D99DB3D5-6AAB-4BEE-AED5-98DF798E4D43}"/>
    <cellStyle name="Normal 2 2 7 2 5 2" xfId="4099" xr:uid="{0809FDE1-8485-4D26-8D21-362E78F14580}"/>
    <cellStyle name="Normal 2 2 7 2 5 2 2" xfId="7184" xr:uid="{E6D2CE9B-24CC-4D99-9945-BCDF97A95BB5}"/>
    <cellStyle name="Normal 2 2 7 2 5 3" xfId="6371" xr:uid="{9F523470-F144-40F3-ABD0-0FC678AB1AC9}"/>
    <cellStyle name="Normal 2 2 7 2 6" xfId="3719" xr:uid="{A9F9FC74-3674-4403-81F0-20758F93EF7C}"/>
    <cellStyle name="Normal 2 2 7 2 6 2" xfId="6807" xr:uid="{FB20AFC7-5015-46EA-B8C3-6CCD19F7BE68}"/>
    <cellStyle name="Normal 2 2 7 2 7" xfId="5985" xr:uid="{7E02D823-1F44-4ADA-A8C6-8EF29DBF544B}"/>
    <cellStyle name="Normal 2 2 8" xfId="896" xr:uid="{51CEFF97-137E-4DF2-97A9-0F1D91BAD2B6}"/>
    <cellStyle name="Normal 2 2 9" xfId="897" xr:uid="{1CDBAF61-EAD8-46E3-BEEB-7A234376F00A}"/>
    <cellStyle name="Normal 2 2_Sheet1" xfId="33070" xr:uid="{0E4ECF85-9840-435A-AF0E-292B9D05AD96}"/>
    <cellStyle name="Normal 2 20" xfId="33071" xr:uid="{F5F39DFA-0D6B-4AE9-9F87-E180834D1DA6}"/>
    <cellStyle name="Normal 2 20 2" xfId="33072" xr:uid="{D9FBFF47-B66D-4277-86A5-840D33AD0F42}"/>
    <cellStyle name="Normal 2 20 2 2" xfId="33073" xr:uid="{384573AB-89AE-46BA-A405-1BF8937AAB3B}"/>
    <cellStyle name="Normal 2 20 3" xfId="33074" xr:uid="{BD8011A5-F878-4798-ABB6-D6DDB3790E1F}"/>
    <cellStyle name="Normal 2 21" xfId="33075" xr:uid="{C587ECFB-E3A3-4B3E-803B-F86345A0269B}"/>
    <cellStyle name="Normal 2 21 2" xfId="33076" xr:uid="{6180C7EC-7D85-4C51-889C-4F5F88B6C64A}"/>
    <cellStyle name="Normal 2 21 2 2" xfId="33077" xr:uid="{570E58F9-A451-43C5-8C7F-89F223DE57F5}"/>
    <cellStyle name="Normal 2 21 3" xfId="33078" xr:uid="{31E41B8A-0E40-4149-B966-8EA6EAF75DCB}"/>
    <cellStyle name="Normal 2 22" xfId="33079" xr:uid="{69C06A05-4C1F-44C8-8877-CB9971B9359C}"/>
    <cellStyle name="Normal 2 22 2" xfId="33080" xr:uid="{F905596F-88E9-4E07-8184-3A5244E29400}"/>
    <cellStyle name="Normal 2 22 2 2" xfId="33081" xr:uid="{25CA8255-1A82-470F-9009-40AA693DED56}"/>
    <cellStyle name="Normal 2 22 3" xfId="33082" xr:uid="{94A9F853-70DB-440E-AA7C-A2B3DF705719}"/>
    <cellStyle name="Normal 2 23" xfId="33083" xr:uid="{C1D804F8-0817-4E51-A52B-FABE99824C2C}"/>
    <cellStyle name="Normal 2 23 2" xfId="33084" xr:uid="{17C4E1A0-D709-48AA-9FD4-F5BD76B4BA34}"/>
    <cellStyle name="Normal 2 23 2 2" xfId="33085" xr:uid="{2E8AB2A2-6E73-42EE-8F7A-099A91475E85}"/>
    <cellStyle name="Normal 2 23 3" xfId="33086" xr:uid="{FDD0A488-65BA-4EE9-BD68-5A4C60552CF8}"/>
    <cellStyle name="Normal 2 24" xfId="33087" xr:uid="{186C17C2-0424-430B-A96B-AD265C7842C8}"/>
    <cellStyle name="Normal 2 24 2" xfId="33088" xr:uid="{9354D60D-F1DA-448A-A956-13FBE8FB6245}"/>
    <cellStyle name="Normal 2 24 2 2" xfId="33089" xr:uid="{0A930F48-B83A-480C-8621-6384DA534DAE}"/>
    <cellStyle name="Normal 2 24 3" xfId="33090" xr:uid="{8FD07006-80FB-4BC6-8BE3-37985D5CC354}"/>
    <cellStyle name="Normal 2 25" xfId="33091" xr:uid="{B509A9B5-5AD3-4514-86D0-5AF7425AA93D}"/>
    <cellStyle name="Normal 2 25 2" xfId="33092" xr:uid="{64CE2F6A-EED6-4996-82E4-C04D65A592C0}"/>
    <cellStyle name="Normal 2 25 2 2" xfId="33093" xr:uid="{2EFB17CE-0B9D-43B9-AEE4-2CD499EA283F}"/>
    <cellStyle name="Normal 2 25 3" xfId="33094" xr:uid="{592D6B99-0594-4A29-AB62-FFC4CE7F5FC1}"/>
    <cellStyle name="Normal 2 26" xfId="33095" xr:uid="{F7B02B59-BA4E-4FF4-99B0-7C8D5D55D15F}"/>
    <cellStyle name="Normal 2 26 2" xfId="33096" xr:uid="{7967FB5C-38BB-45B3-AB11-97DDEB21C112}"/>
    <cellStyle name="Normal 2 26 2 2" xfId="33097" xr:uid="{367DCEEA-887E-49DF-86FE-932D6AFEFB9F}"/>
    <cellStyle name="Normal 2 26 3" xfId="33098" xr:uid="{3A4F2594-F439-4838-89BF-8C2A7CE83133}"/>
    <cellStyle name="Normal 2 27" xfId="33099" xr:uid="{EC70C771-3CE9-4C3A-8DC4-3DEC25DB3AF8}"/>
    <cellStyle name="Normal 2 27 2" xfId="33100" xr:uid="{ED1A68EC-5906-4991-8D95-26FDE72044FC}"/>
    <cellStyle name="Normal 2 27 2 2" xfId="33101" xr:uid="{5975F0BF-2C3C-4E32-9A46-E6679FC5A494}"/>
    <cellStyle name="Normal 2 27 3" xfId="33102" xr:uid="{F494FC81-8C7D-420A-9FCE-2979929E73C1}"/>
    <cellStyle name="Normal 2 28" xfId="33103" xr:uid="{1CB12DBC-F32A-4DED-A4B9-B8ECAEBA93E4}"/>
    <cellStyle name="Normal 2 28 2" xfId="33104" xr:uid="{3FF1EDD6-0658-4031-98DA-C38B508AEC83}"/>
    <cellStyle name="Normal 2 29" xfId="33105" xr:uid="{F290B56B-AD47-479F-A380-CE0DCD2F10E3}"/>
    <cellStyle name="Normal 2 29 2" xfId="33106" xr:uid="{C432337D-D2A3-4DDB-9499-766AFBF0BF28}"/>
    <cellStyle name="Normal 2 3" xfId="113" xr:uid="{2B2C8174-5BAB-40B0-8612-B5B416C9BA66}"/>
    <cellStyle name="Normal 2 3 10" xfId="63" xr:uid="{1456633D-7BFC-4F3D-A022-C4C4DF0053A0}"/>
    <cellStyle name="Normal 2 3 11" xfId="37849" xr:uid="{192CD81D-2860-4C7C-8BB3-76167BE537B4}"/>
    <cellStyle name="Normal 2 3 12" xfId="37896" xr:uid="{7950BD8F-B1EA-42F0-96C5-B47EF2276F20}"/>
    <cellStyle name="Normal 2 3 13" xfId="38327" xr:uid="{D622C13D-83D5-470A-8BFC-C676038BD92F}"/>
    <cellStyle name="Normal 2 3 14" xfId="437" xr:uid="{83E76167-38B9-437E-AE82-03A7258F84C8}"/>
    <cellStyle name="Normal 2 3 2" xfId="90" xr:uid="{7B204E11-2267-451D-8788-7B263DF8610B}"/>
    <cellStyle name="Normal 2 3 2 10" xfId="2684" xr:uid="{30D43EAA-E36A-444D-98BF-136F9010D3AF}"/>
    <cellStyle name="Normal 2 3 2 11" xfId="2807" xr:uid="{5761A353-22E3-4E8B-9680-DA36D62A268A}"/>
    <cellStyle name="Normal 2 3 2 11 2" xfId="3172" xr:uid="{E926EDBB-E2A3-484A-8A91-F4E70020D3C2}"/>
    <cellStyle name="Normal 2 3 2 12" xfId="2810" xr:uid="{451268D4-0329-4EC1-9EB4-9AF8F87B3185}"/>
    <cellStyle name="Normal 2 3 2 13" xfId="1974" xr:uid="{152C4445-3AEA-43A0-84E5-9303E13D554F}"/>
    <cellStyle name="Normal 2 3 2 14" xfId="898" xr:uid="{13615B74-9CBF-4F28-89CE-8113267E06C2}"/>
    <cellStyle name="Normal 2 3 2 2" xfId="2154" xr:uid="{6C006CCE-B40F-4CE8-87CD-7478C51A1C9B}"/>
    <cellStyle name="Normal 2 3 2 2 2" xfId="2155" xr:uid="{4BBC3EB4-CB10-487F-81C9-2801D3C02681}"/>
    <cellStyle name="Normal 2 3 2 2 2 2" xfId="2156" xr:uid="{9655B4AE-5EE6-4659-87F0-7DCCDEF36375}"/>
    <cellStyle name="Normal 2 3 2 2 2 2 2" xfId="2157" xr:uid="{DA62AD7D-EC08-4F1A-9C7F-D6EADD6FFDAC}"/>
    <cellStyle name="Normal 2 3 2 2 2 2 2 2" xfId="2463" xr:uid="{B7B0CCE0-F314-4B01-83ED-6648ADE4F6F1}"/>
    <cellStyle name="Normal 2 3 2 2 2 2 2 2 2" xfId="3173" xr:uid="{19B0058C-4D85-4350-8A21-2E10E52BBD91}"/>
    <cellStyle name="Normal 2 3 2 2 2 2 2 3" xfId="3174" xr:uid="{AB9D2381-9D7B-422C-B2EF-C67B26FBB19D}"/>
    <cellStyle name="Normal 2 3 2 2 2 2 3" xfId="2462" xr:uid="{E3E86CAD-1DA4-4419-8C63-83F66A7C6580}"/>
    <cellStyle name="Normal 2 3 2 2 2 2 3 2" xfId="3175" xr:uid="{4B2C5EE1-B385-479A-8ADF-7DD4BB174E1C}"/>
    <cellStyle name="Normal 2 3 2 2 2 2 4" xfId="3176" xr:uid="{9B3FBE9A-20FE-42E2-8E1C-BFABF55500B2}"/>
    <cellStyle name="Normal 2 3 2 2 2 3" xfId="2158" xr:uid="{FBDFD839-E323-4A21-8D4E-2646DA4D9882}"/>
    <cellStyle name="Normal 2 3 2 2 2 3 2" xfId="2464" xr:uid="{1F4ACB16-FA50-43D7-AE06-3622AB5F5956}"/>
    <cellStyle name="Normal 2 3 2 2 2 3 2 2" xfId="3177" xr:uid="{B1C539C9-3688-4F9A-9D08-A7AE78D77371}"/>
    <cellStyle name="Normal 2 3 2 2 2 3 3" xfId="3178" xr:uid="{1F976F26-1A4C-4168-A4DE-CB31573555D9}"/>
    <cellStyle name="Normal 2 3 2 2 2 4" xfId="2461" xr:uid="{7359A4C6-2A56-443D-8A7E-E7E90F3FD751}"/>
    <cellStyle name="Normal 2 3 2 2 2 4 2" xfId="3179" xr:uid="{19647D1D-D69C-4D1B-BE7E-D743AF671A84}"/>
    <cellStyle name="Normal 2 3 2 2 2 5" xfId="3180" xr:uid="{0DCCE3FE-BDFD-4BF9-975E-23EF0738289A}"/>
    <cellStyle name="Normal 2 3 2 2 2 6" xfId="33108" xr:uid="{C6927349-0EB4-4C0A-AE30-54B4824E455B}"/>
    <cellStyle name="Normal 2 3 2 2 3" xfId="2159" xr:uid="{B7928C09-4963-4434-A626-6A937BF120BE}"/>
    <cellStyle name="Normal 2 3 2 2 3 2" xfId="2160" xr:uid="{7D0385A2-AA75-4A88-A225-9E90DEA56CBC}"/>
    <cellStyle name="Normal 2 3 2 2 3 2 2" xfId="2466" xr:uid="{94A46DEC-33B2-48CA-B545-C1EFDC4617FA}"/>
    <cellStyle name="Normal 2 3 2 2 3 2 2 2" xfId="3181" xr:uid="{649A9705-3106-4118-94F0-51DBF1CE33DF}"/>
    <cellStyle name="Normal 2 3 2 2 3 2 3" xfId="3182" xr:uid="{E7C9351C-D101-41F2-84AB-CC2E346689FB}"/>
    <cellStyle name="Normal 2 3 2 2 3 3" xfId="2465" xr:uid="{FF77F6B0-B6D3-4C7E-85D8-BB7A2C90323F}"/>
    <cellStyle name="Normal 2 3 2 2 3 3 2" xfId="3183" xr:uid="{D2D3DA0A-40D1-4C4D-84B7-E9DD783CB7CC}"/>
    <cellStyle name="Normal 2 3 2 2 3 4" xfId="3184" xr:uid="{D5FFEA57-F100-4BB3-807F-4FEFEB57EF83}"/>
    <cellStyle name="Normal 2 3 2 2 3 5" xfId="33109" xr:uid="{C6C0CF41-E7B7-46F5-87DC-2D663E768FA1}"/>
    <cellStyle name="Normal 2 3 2 2 4" xfId="2161" xr:uid="{E2DCF3AB-C6B7-47B2-9FFC-FFD92B0A4406}"/>
    <cellStyle name="Normal 2 3 2 2 4 2" xfId="2467" xr:uid="{C5F3C05B-5B09-4E64-8D26-69188EE0D605}"/>
    <cellStyle name="Normal 2 3 2 2 4 2 2" xfId="3185" xr:uid="{33133CD5-FD23-448A-ADFB-761E424F2907}"/>
    <cellStyle name="Normal 2 3 2 2 4 3" xfId="3186" xr:uid="{AB346D8D-D3EE-45F7-841B-DDEE3529A4DA}"/>
    <cellStyle name="Normal 2 3 2 2 5" xfId="2460" xr:uid="{30893673-ED1B-493A-B4D7-A77324AEA51A}"/>
    <cellStyle name="Normal 2 3 2 2 5 2" xfId="3187" xr:uid="{01E8B548-A0B2-4E30-8739-EB2A84C479CB}"/>
    <cellStyle name="Normal 2 3 2 2 6" xfId="3188" xr:uid="{5B61B795-DCA7-4900-B5D6-CE265BD7D014}"/>
    <cellStyle name="Normal 2 3 2 2 7" xfId="33107" xr:uid="{562E2B1D-FFB9-4C98-8B32-FD4F6D088770}"/>
    <cellStyle name="Normal 2 3 2 3" xfId="2162" xr:uid="{BCAEB5FE-8E79-4C7F-A289-A6AA12A61F88}"/>
    <cellStyle name="Normal 2 3 2 3 2" xfId="2163" xr:uid="{47508679-C721-4FEE-9DC9-42D323818CF7}"/>
    <cellStyle name="Normal 2 3 2 3 2 2" xfId="2164" xr:uid="{FE8DAE16-AB12-459F-85EF-D19EF8AA38E2}"/>
    <cellStyle name="Normal 2 3 2 3 2 2 2" xfId="2470" xr:uid="{9A6775D6-842B-41A6-A25A-89D436EC9697}"/>
    <cellStyle name="Normal 2 3 2 3 2 2 2 2" xfId="3189" xr:uid="{DA15AF89-E2A3-45D4-A7EE-4E52730CD0F4}"/>
    <cellStyle name="Normal 2 3 2 3 2 2 3" xfId="3190" xr:uid="{7131C73B-4B84-4FFF-9C59-A39254F52244}"/>
    <cellStyle name="Normal 2 3 2 3 2 3" xfId="2469" xr:uid="{496D226C-1E68-4745-B05A-1FC7CAB60551}"/>
    <cellStyle name="Normal 2 3 2 3 2 3 2" xfId="3191" xr:uid="{9567C95C-13A0-4FFE-831D-8C35A204368E}"/>
    <cellStyle name="Normal 2 3 2 3 2 4" xfId="3192" xr:uid="{A432EE25-EA51-4775-A537-D884117C3742}"/>
    <cellStyle name="Normal 2 3 2 3 3" xfId="2165" xr:uid="{B31E5B43-D557-4940-B30C-F049D940A54C}"/>
    <cellStyle name="Normal 2 3 2 3 3 2" xfId="2471" xr:uid="{D6033019-E554-45AC-8006-8C7AEAB49A98}"/>
    <cellStyle name="Normal 2 3 2 3 3 2 2" xfId="3193" xr:uid="{B7B51470-0BEC-4A57-80F9-7F80DB9D5209}"/>
    <cellStyle name="Normal 2 3 2 3 3 3" xfId="3194" xr:uid="{9D47EBD1-19B7-454B-8090-513C5B5C6EF9}"/>
    <cellStyle name="Normal 2 3 2 3 4" xfId="2468" xr:uid="{2DC4FB5C-62C8-476D-85DA-D5042B55992F}"/>
    <cellStyle name="Normal 2 3 2 3 4 2" xfId="3195" xr:uid="{138539DC-B22E-4104-9AD1-3720F2560D5E}"/>
    <cellStyle name="Normal 2 3 2 3 5" xfId="3196" xr:uid="{4E543F73-279D-482F-BFB0-5568CD18A49E}"/>
    <cellStyle name="Normal 2 3 2 3 6" xfId="33110" xr:uid="{46083ED4-5479-4F69-9FA8-753A03C73BD7}"/>
    <cellStyle name="Normal 2 3 2 4" xfId="2166" xr:uid="{3F73F560-0132-4666-BDE7-60859686634E}"/>
    <cellStyle name="Normal 2 3 2 4 2" xfId="2167" xr:uid="{1BA8E71A-BDD0-4CEF-BBB0-9652CCD05C0E}"/>
    <cellStyle name="Normal 2 3 2 4 2 2" xfId="2473" xr:uid="{5139F2C7-328C-4F12-87C0-3E985FE3C568}"/>
    <cellStyle name="Normal 2 3 2 4 2 2 2" xfId="3197" xr:uid="{89084CE9-B7C1-4403-8B97-EE173C69C16F}"/>
    <cellStyle name="Normal 2 3 2 4 2 3" xfId="3198" xr:uid="{E3C87FC2-BDF2-4BBB-BD78-B04641E1D768}"/>
    <cellStyle name="Normal 2 3 2 4 3" xfId="2472" xr:uid="{987C2FE5-F124-4B9F-93F6-178317FE9254}"/>
    <cellStyle name="Normal 2 3 2 4 3 2" xfId="3199" xr:uid="{228BD49C-6C70-490C-86B4-51959A2A7CDE}"/>
    <cellStyle name="Normal 2 3 2 4 4" xfId="3200" xr:uid="{54B0062D-582B-4A6B-AE1E-55DF46791BE5}"/>
    <cellStyle name="Normal 2 3 2 4 5" xfId="33111" xr:uid="{751E6E3B-90D2-4A08-A1A7-6C5A7B0CDCF3}"/>
    <cellStyle name="Normal 2 3 2 5" xfId="2168" xr:uid="{AC43F964-5862-4610-9ED4-628716AB43AA}"/>
    <cellStyle name="Normal 2 3 2 5 2" xfId="2474" xr:uid="{B68FA8FE-6CDF-45C4-A0C0-093AA0ACA686}"/>
    <cellStyle name="Normal 2 3 2 5 2 2" xfId="3201" xr:uid="{247D7FFE-3C1F-4B1C-BD08-AAE58F20CC42}"/>
    <cellStyle name="Normal 2 3 2 5 3" xfId="3202" xr:uid="{73215BCB-E605-4575-951F-2166B834B88B}"/>
    <cellStyle name="Normal 2 3 2 6" xfId="2027" xr:uid="{B11EDF58-C303-45A5-9864-1E5DD339998F}"/>
    <cellStyle name="Normal 2 3 2 6 2" xfId="2341" xr:uid="{8908909F-4284-45EB-81E1-C43C13FAE0A4}"/>
    <cellStyle name="Normal 2 3 2 6 2 2" xfId="3203" xr:uid="{D5D3EEC8-415C-45FC-A00C-A18BDB8AF7E0}"/>
    <cellStyle name="Normal 2 3 2 6 3" xfId="3204" xr:uid="{C25AE638-5432-40B2-B70C-E99332472325}"/>
    <cellStyle name="Normal 2 3 2 7" xfId="2298" xr:uid="{14E8C633-7AE8-482F-AAF8-8538E4AF7F4E}"/>
    <cellStyle name="Normal 2 3 2 7 2" xfId="2596" xr:uid="{ADC3FA6F-360F-4311-A24D-8383121AEE04}"/>
    <cellStyle name="Normal 2 3 2 7 2 2" xfId="3205" xr:uid="{CD7578CE-0B07-4C1B-806C-68CC75884BFE}"/>
    <cellStyle name="Normal 2 3 2 7 3" xfId="3206" xr:uid="{6FDD424A-2E5E-4B91-976B-880EE07FC203}"/>
    <cellStyle name="Normal 2 3 2 8" xfId="2304" xr:uid="{6FB9DEC8-7F4B-4F6B-AF7C-59AEA6E5A3EC}"/>
    <cellStyle name="Normal 2 3 2 8 2" xfId="3207" xr:uid="{1EEA8508-D76F-407B-9EED-9FD5C5527985}"/>
    <cellStyle name="Normal 2 3 2 9" xfId="2327" xr:uid="{47379F34-B004-4FF9-B897-0D560B8352EC}"/>
    <cellStyle name="Normal 2 3 2 9 2" xfId="3208" xr:uid="{EF69E4A7-72F2-416A-9FDD-9B142CE77CAE}"/>
    <cellStyle name="Normal 2 3 3" xfId="899" xr:uid="{A0EE1E8D-6CFF-4E6F-83CF-0417C8D79FD5}"/>
    <cellStyle name="Normal 2 3 3 2" xfId="2170" xr:uid="{6BCC4D0C-D21A-437E-91C2-88CAE7D8B834}"/>
    <cellStyle name="Normal 2 3 3 2 2" xfId="2171" xr:uid="{D61375A8-6DC4-46BA-9D42-44B13DE78EA0}"/>
    <cellStyle name="Normal 2 3 3 2 2 2" xfId="2477" xr:uid="{AE9D3DB0-E0EF-4FDA-974B-7958A5E6A674}"/>
    <cellStyle name="Normal 2 3 3 2 2 2 2" xfId="3209" xr:uid="{9D80E659-1E94-4ED3-91B1-E11B9B2205C9}"/>
    <cellStyle name="Normal 2 3 3 2 2 3" xfId="3210" xr:uid="{1E0A67A7-5D6F-4BFB-BE06-E1FA618F9692}"/>
    <cellStyle name="Normal 2 3 3 2 3" xfId="2476" xr:uid="{3ED3375C-BAF9-499A-8C3D-AD1499DDBFC5}"/>
    <cellStyle name="Normal 2 3 3 2 3 2" xfId="3211" xr:uid="{B115901B-82A4-49A9-83A7-F5E845B84D15}"/>
    <cellStyle name="Normal 2 3 3 2 4" xfId="3212" xr:uid="{A3FBD91C-4FDB-4E1F-8AF1-BF641C2226D7}"/>
    <cellStyle name="Normal 2 3 3 3" xfId="2172" xr:uid="{7A256D59-757D-487C-834B-98E875AF55FF}"/>
    <cellStyle name="Normal 2 3 3 3 2" xfId="2478" xr:uid="{DCCD4BAC-12D1-4662-99F8-1F4A5BD70FB9}"/>
    <cellStyle name="Normal 2 3 3 3 2 2" xfId="3213" xr:uid="{F7814E5B-DCDD-4E4D-8026-F7C7C4839B02}"/>
    <cellStyle name="Normal 2 3 3 3 3" xfId="3214" xr:uid="{3D9EEBFE-3F23-44FE-8197-88552EC31CD5}"/>
    <cellStyle name="Normal 2 3 3 4" xfId="2475" xr:uid="{C285971A-E194-4FBC-BF2E-562C534BFC2C}"/>
    <cellStyle name="Normal 2 3 3 4 2" xfId="3215" xr:uid="{91DC8AED-A61D-4FA9-AEBF-94685457DE2F}"/>
    <cellStyle name="Normal 2 3 3 5" xfId="2685" xr:uid="{6AA4ABD6-532B-4C07-BA8A-97E83FF4A4EB}"/>
    <cellStyle name="Normal 2 3 3 6" xfId="3216" xr:uid="{8D9494FD-0D88-47EF-9524-47F48286A0A7}"/>
    <cellStyle name="Normal 2 3 3 7" xfId="2169" xr:uid="{E1D2CAD4-F150-4539-96C3-CBDAAEB6F155}"/>
    <cellStyle name="Normal 2 3 3 8" xfId="4931" xr:uid="{3D778B2C-6834-42A9-BF87-726804694033}"/>
    <cellStyle name="Normal 2 3 3 9" xfId="4778" xr:uid="{B18BB91B-33C7-47EA-844E-E9E571530A88}"/>
    <cellStyle name="Normal 2 3 4" xfId="900" xr:uid="{24FB76D4-2AD3-444C-8C06-CBA23600CFA9}"/>
    <cellStyle name="Normal 2 3 4 2" xfId="2174" xr:uid="{2D8B5EDF-71DE-48EB-B7F1-BD649F822311}"/>
    <cellStyle name="Normal 2 3 4 2 2" xfId="2480" xr:uid="{41D8F7A9-D9B8-448B-979B-2D8F7CB9EAF8}"/>
    <cellStyle name="Normal 2 3 4 2 2 2" xfId="3217" xr:uid="{AAA01EA7-F741-47A6-B152-F97D8E7D5C56}"/>
    <cellStyle name="Normal 2 3 4 2 3" xfId="3218" xr:uid="{31F862A7-5A19-4A3B-8B6E-DBFA0AE2FD18}"/>
    <cellStyle name="Normal 2 3 4 3" xfId="2479" xr:uid="{13181E1D-34F0-416B-B8B5-8FD8135116E8}"/>
    <cellStyle name="Normal 2 3 4 3 2" xfId="3219" xr:uid="{E3BA4A0D-69F4-422F-AE53-48BFED1F8708}"/>
    <cellStyle name="Normal 2 3 4 4" xfId="2686" xr:uid="{96907F47-8091-42C8-929B-33EC3200148F}"/>
    <cellStyle name="Normal 2 3 4 5" xfId="3220" xr:uid="{EF29FACD-D110-4DBC-A6BA-67C54C73DA49}"/>
    <cellStyle name="Normal 2 3 4 6" xfId="2173" xr:uid="{C3E97A11-280B-4A81-BEFA-8407FD395FB2}"/>
    <cellStyle name="Normal 2 3 4 7" xfId="4932" xr:uid="{D7B29454-7719-41B8-91A3-8987CE73701B}"/>
    <cellStyle name="Normal 2 3 4 8" xfId="4461" xr:uid="{68E202C3-3A6E-4A88-AA30-42430FB28F13}"/>
    <cellStyle name="Normal 2 3 5" xfId="901" xr:uid="{621447CF-A52B-4A29-BEBC-B9ACDEFF428D}"/>
    <cellStyle name="Normal 2 3 5 2" xfId="2481" xr:uid="{0FEE18DA-99A0-4C64-A9C7-E8A10AB9B5FE}"/>
    <cellStyle name="Normal 2 3 5 2 2" xfId="3221" xr:uid="{12280E41-72CE-4A0D-AE5C-D25CA6EEA98A}"/>
    <cellStyle name="Normal 2 3 5 3" xfId="2687" xr:uid="{8AE25EAE-DD3B-4E92-B5AC-82A1DAF6497E}"/>
    <cellStyle name="Normal 2 3 5 4" xfId="3222" xr:uid="{AF1A9058-B823-49F9-934A-C9B55B2B5A83}"/>
    <cellStyle name="Normal 2 3 5 5" xfId="2175" xr:uid="{51334835-4AC3-4C82-9833-AEDFF5A5EEE7}"/>
    <cellStyle name="Normal 2 3 6" xfId="902" xr:uid="{749CDF65-3BF5-45C2-ADC3-93F750FF90B1}"/>
    <cellStyle name="Normal 2 3 7" xfId="903" xr:uid="{5334E6D9-4814-4BB4-87DE-A973E79996D6}"/>
    <cellStyle name="Normal 2 3 8" xfId="904" xr:uid="{465B72E9-6D3A-4EC8-A128-85340EB58DF4}"/>
    <cellStyle name="Normal 2 3 9" xfId="2683" xr:uid="{0F09BA19-8283-4631-A815-316BA30B13DA}"/>
    <cellStyle name="Normal 2 3 9 2" xfId="7542" xr:uid="{32BD8B96-E660-49C6-A26E-C8C7F67AFB27}"/>
    <cellStyle name="Normal 2 3 9 3 3" xfId="38375" xr:uid="{6FA71952-E817-49C7-95D5-F4C1BEF353D4}"/>
    <cellStyle name="Normal 2 30" xfId="33112" xr:uid="{3AC41CC6-9863-4565-8DDB-C436B10862CC}"/>
    <cellStyle name="Normal 2 30 2" xfId="33113" xr:uid="{4A942542-575B-4618-9393-9BCCE4FAD987}"/>
    <cellStyle name="Normal 2 31" xfId="33114" xr:uid="{025FD9F2-7A33-4325-9F3E-50F529A9D6A5}"/>
    <cellStyle name="Normal 2 31 2" xfId="33115" xr:uid="{74CF1994-9C88-4727-9D38-C6ECFA8D4AFD}"/>
    <cellStyle name="Normal 2 32" xfId="33116" xr:uid="{126870FF-87AF-4C33-9A94-430FC926F5A2}"/>
    <cellStyle name="Normal 2 33" xfId="33117" xr:uid="{49D66FF6-1DD1-4F8C-880C-DFA845DB1A28}"/>
    <cellStyle name="Normal 2 34" xfId="33118" xr:uid="{83A1ECF5-BC5A-454B-AEDC-E0146EB7E8A9}"/>
    <cellStyle name="Normal 2 35" xfId="33119" xr:uid="{DF9B04D0-A3CF-4141-87F2-EB94F3B6590F}"/>
    <cellStyle name="Normal 2 36" xfId="33120" xr:uid="{73B0AE14-92F2-4A4E-96F6-EF91AC5D2835}"/>
    <cellStyle name="Normal 2 37" xfId="5876" xr:uid="{69F26280-5AB8-4EE7-8491-CA44E7087B03}"/>
    <cellStyle name="Normal 2 38" xfId="37990" xr:uid="{5D1ECEE9-E0FE-473D-834A-D82731A5F75A}"/>
    <cellStyle name="Normal 2 39" xfId="37994" xr:uid="{79EA94DF-CCD6-4C41-8B09-36CFC11C4ABF}"/>
    <cellStyle name="Normal 2 4" xfId="438" xr:uid="{462BD439-C9D4-4FF9-A5B4-87E82181E55B}"/>
    <cellStyle name="Normal 2 4 10" xfId="905" xr:uid="{D5083731-9656-4551-A544-B880DB893F90}"/>
    <cellStyle name="Normal 2 4 11" xfId="906" xr:uid="{3FB06823-6523-4B0F-88C5-CF0B42757649}"/>
    <cellStyle name="Normal 2 4 12" xfId="907" xr:uid="{A187A4C0-D7FE-43CF-B395-8E0EB9E6F7AD}"/>
    <cellStyle name="Normal 2 4 13" xfId="3549" xr:uid="{D0A17848-77DA-4614-AF91-E1CE28446CCA}"/>
    <cellStyle name="Normal 2 4 13 2" xfId="37774" xr:uid="{5E5A199C-AE12-4FED-A3EE-FCF6698EC1DA}"/>
    <cellStyle name="Normal 2 4 14" xfId="1899" xr:uid="{DC5C0985-187D-43B6-804E-C00D6C3F3477}"/>
    <cellStyle name="Normal 2 4 2" xfId="908" xr:uid="{40319620-354F-47AE-B3F7-CEA93C5702E1}"/>
    <cellStyle name="Normal 2 4 2 2" xfId="2301" xr:uid="{C0EB0C0B-7DA4-41E4-B7DE-AA1C7CA38E3F}"/>
    <cellStyle name="Normal 2 4 2 2 2" xfId="33121" xr:uid="{F9782CE1-3CDA-46CD-A7E0-F6C61C524FF1}"/>
    <cellStyle name="Normal 2 4 2 3" xfId="2028" xr:uid="{9C5D0820-E7C8-45A8-9769-275B91EC0498}"/>
    <cellStyle name="Normal 2 4 2 3 2" xfId="33122" xr:uid="{6A6EFC13-C0BD-465C-AC06-6CF580C7C40C}"/>
    <cellStyle name="Normal 2 4 2 4" xfId="33123" xr:uid="{5AFDEA0E-6561-4BD9-BBEB-5BD3A3D8CDEC}"/>
    <cellStyle name="Normal 2 4 2 5" xfId="33124" xr:uid="{46027A26-84B3-4EB9-A69F-930B53F3FBD0}"/>
    <cellStyle name="Normal 2 4 2 6" xfId="33125" xr:uid="{A96D06A1-578E-4FCD-9638-D8D261E71C91}"/>
    <cellStyle name="Normal 2 4 2 7" xfId="33126" xr:uid="{EF58C346-66E4-42B7-B9FD-1E7A7FE52D1B}"/>
    <cellStyle name="Normal 2 4 2 8" xfId="33127" xr:uid="{5688E8C8-2575-4C87-AC66-25E0629C29BA}"/>
    <cellStyle name="Normal 2 4 3" xfId="909" xr:uid="{F1AEEA98-E393-4E6C-B1FC-0C7137A52786}"/>
    <cellStyle name="Normal 2 4 3 2" xfId="33128" xr:uid="{0204DD48-E092-4319-A13C-D4A64A683182}"/>
    <cellStyle name="Normal 2 4 4" xfId="910" xr:uid="{1B004CBC-E739-4A96-90F3-249BD14AE062}"/>
    <cellStyle name="Normal 2 4 5" xfId="911" xr:uid="{C40A6117-9854-4302-B2FC-2646CF285F38}"/>
    <cellStyle name="Normal 2 4 6" xfId="912" xr:uid="{B71928DD-49BC-4872-8B27-8305D7172DA7}"/>
    <cellStyle name="Normal 2 4 7" xfId="913" xr:uid="{8B4C6436-16E2-4B7B-924C-4C2494CD9A40}"/>
    <cellStyle name="Normal 2 4 8" xfId="914" xr:uid="{186A552D-784E-4E0F-90A6-EC7B663D06D2}"/>
    <cellStyle name="Normal 2 4 9" xfId="915" xr:uid="{8CDECD8B-ABDD-4673-8AAF-03F3F660514C}"/>
    <cellStyle name="Normal 2 40" xfId="38434" xr:uid="{412F93CF-BADF-4980-93D6-0E715BD9E37F}"/>
    <cellStyle name="Normal 2 5" xfId="916" xr:uid="{3B34E66B-768E-4C11-9684-EE31CE6301A6}"/>
    <cellStyle name="Normal 2 5 10" xfId="917" xr:uid="{C1A40B52-4477-432D-B67C-38904C2D5A96}"/>
    <cellStyle name="Normal 2 5 11" xfId="918" xr:uid="{43426AF7-E37E-44F5-B283-289F260B059B}"/>
    <cellStyle name="Normal 2 5 12" xfId="919" xr:uid="{F41B85DF-AE23-4114-88CD-9E826EFBA7CC}"/>
    <cellStyle name="Normal 2 5 13" xfId="37775" xr:uid="{A11DAA9C-D0BB-4462-B666-502554A7E6D1}"/>
    <cellStyle name="Normal 2 5 14" xfId="4933" xr:uid="{A13BFCA7-4E27-4E7D-AA20-835D9A2E900C}"/>
    <cellStyle name="Normal 2 5 15" xfId="4515" xr:uid="{C5AC4A58-E38F-496C-A36F-19FE6CEE7656}"/>
    <cellStyle name="Normal 2 5 2" xfId="920" xr:uid="{21809153-F09B-464B-B4E4-6ABF0B2A488A}"/>
    <cellStyle name="Normal 2 5 2 2" xfId="33129" xr:uid="{1CFB2D32-33F8-4477-8C1C-E7DB198FA96E}"/>
    <cellStyle name="Normal 2 5 3" xfId="921" xr:uid="{E794F55A-E91C-40C5-8067-50F3CF315AA5}"/>
    <cellStyle name="Normal 2 5 4" xfId="922" xr:uid="{2B031DB5-DF42-4052-A1F8-258181F5A581}"/>
    <cellStyle name="Normal 2 5 5" xfId="923" xr:uid="{BB2A9AF7-E73C-47A9-AA9C-6BC210572656}"/>
    <cellStyle name="Normal 2 5 6" xfId="924" xr:uid="{6FA6721B-E78B-4147-A4DC-FFE224C2177A}"/>
    <cellStyle name="Normal 2 5 7" xfId="925" xr:uid="{3F93934B-8D85-4FB6-ADC3-6EF693507642}"/>
    <cellStyle name="Normal 2 5 8" xfId="926" xr:uid="{2F0D23CF-85BD-4213-A2B2-57C19CEF3056}"/>
    <cellStyle name="Normal 2 5 9" xfId="927" xr:uid="{86CA5D5D-C977-45EF-B844-D6F9F7A02264}"/>
    <cellStyle name="Normal 2 6" xfId="928" xr:uid="{C1CE9543-0D09-4084-9CFA-47F4ED95BD20}"/>
    <cellStyle name="Normal 2 6 2" xfId="929" xr:uid="{B1A35C5E-9BFC-4015-A353-04C2012C13CA}"/>
    <cellStyle name="Normal 2 6 2 2" xfId="33130" xr:uid="{440D70A3-BA8A-43A1-AFF8-828078F2D815}"/>
    <cellStyle name="Normal 2 6 3" xfId="930" xr:uid="{6B233C8E-A261-45B1-81CF-660A55ACB6E0}"/>
    <cellStyle name="Normal 2 6 4" xfId="931" xr:uid="{7AACBB2F-C2A6-4CED-B770-AEEE8C21D39A}"/>
    <cellStyle name="Normal 2 6 5" xfId="932" xr:uid="{7B1D44AF-2EF1-4820-981A-0BF0A170943A}"/>
    <cellStyle name="Normal 2 6 6" xfId="933" xr:uid="{D0BEDBCD-93A8-4E02-ADBA-1E79F543A096}"/>
    <cellStyle name="Normal 2 6 7" xfId="934" xr:uid="{7C77435C-5731-4ACD-8F2E-EDF9386875AA}"/>
    <cellStyle name="Normal 2 6 8" xfId="935" xr:uid="{E54FD407-EE29-4693-9313-0A9D19D29D1D}"/>
    <cellStyle name="Normal 2 7" xfId="936" xr:uid="{90752D5B-48B7-49AC-92E8-7626000731DC}"/>
    <cellStyle name="Normal 2 7 2" xfId="937" xr:uid="{6DE9855F-EEAE-4B32-A580-B5B3198E5D6B}"/>
    <cellStyle name="Normal 2 7 2 2" xfId="33131" xr:uid="{F6ABF988-DF70-4FCB-8E34-C2A0CF79F5D6}"/>
    <cellStyle name="Normal 2 7 3" xfId="938" xr:uid="{1A2FB50E-A40E-4FAC-A437-88CFA8604557}"/>
    <cellStyle name="Normal 2 7 4" xfId="939" xr:uid="{0A1E7DA1-A082-4EC2-8171-AE946700BD21}"/>
    <cellStyle name="Normal 2 7 5" xfId="940" xr:uid="{F31FF8C0-E536-4737-8BBB-8F531F8AE10A}"/>
    <cellStyle name="Normal 2 7 6" xfId="941" xr:uid="{4F2C4407-B61C-4635-8D4F-4A185C9D3366}"/>
    <cellStyle name="Normal 2 7 7" xfId="942" xr:uid="{85F8B5E5-7327-4992-9600-242957DD7FA8}"/>
    <cellStyle name="Normal 2 7 8" xfId="943" xr:uid="{30057D19-6C08-4A24-ADD5-D2615BF31024}"/>
    <cellStyle name="Normal 2 8" xfId="944" xr:uid="{71E976D9-721E-4F7B-B0E8-66B64CB92097}"/>
    <cellStyle name="Normal 2 8 2" xfId="945" xr:uid="{11EDC7C8-BDEC-4B1C-A97F-4C1D70D460CE}"/>
    <cellStyle name="Normal 2 8 2 2" xfId="33132" xr:uid="{156754C5-2049-40E1-B0FD-FF8576F35E29}"/>
    <cellStyle name="Normal 2 8 3" xfId="946" xr:uid="{F9E5ACE4-9839-4DFD-94E7-9F2D43FA0132}"/>
    <cellStyle name="Normal 2 8 4" xfId="947" xr:uid="{C374D11D-CC47-4F60-BFC8-EC80AF05888E}"/>
    <cellStyle name="Normal 2 8 5" xfId="948" xr:uid="{F6C4A9C8-9228-43C2-94B5-928C193BAC00}"/>
    <cellStyle name="Normal 2 8 6" xfId="949" xr:uid="{23235A81-C845-41B3-BC7A-37DB3681C892}"/>
    <cellStyle name="Normal 2 8 7" xfId="950" xr:uid="{7DC6402D-B3D2-42C4-AF91-898EB60D9E2B}"/>
    <cellStyle name="Normal 2 8 8" xfId="951" xr:uid="{8E5DED12-77DD-41F8-A269-971DD1483877}"/>
    <cellStyle name="Normal 2 9" xfId="952" xr:uid="{F11902DA-314B-4ED4-8C26-14CA5B4C5A23}"/>
    <cellStyle name="Normal 2 9 10" xfId="3223" xr:uid="{53AB902D-488A-4373-A7C0-18D8D84E48EC}"/>
    <cellStyle name="Normal 2 9 11" xfId="2176" xr:uid="{88259A62-CA5C-4FD1-B390-07E2412F88DC}"/>
    <cellStyle name="Normal 2 9 2" xfId="953" xr:uid="{2BB22F43-FAB1-4794-857A-5368224218EC}"/>
    <cellStyle name="Normal 2 9 2 2" xfId="2178" xr:uid="{30764F3D-F558-4291-A141-6F0C6A537061}"/>
    <cellStyle name="Normal 2 9 2 2 2" xfId="2484" xr:uid="{8C1AC068-9B4B-43D2-8B50-68936239AB4B}"/>
    <cellStyle name="Normal 2 9 2 2 2 2" xfId="3224" xr:uid="{E6C109E7-DA2B-409B-8E1E-4D88FFEA55F4}"/>
    <cellStyle name="Normal 2 9 2 2 3" xfId="3225" xr:uid="{A8EBCB0A-E5C1-4BDB-898F-99ECE908AE8F}"/>
    <cellStyle name="Normal 2 9 2 2 4" xfId="33133" xr:uid="{AEB245F8-4B6F-4815-B874-631A60DF0546}"/>
    <cellStyle name="Normal 2 9 2 3" xfId="2483" xr:uid="{F6754F38-86CE-4AE9-95A1-CF9846D384DD}"/>
    <cellStyle name="Normal 2 9 2 3 2" xfId="3226" xr:uid="{4B27CCAA-A8A9-459D-8C06-AE99A82F26D9}"/>
    <cellStyle name="Normal 2 9 2 4" xfId="2689" xr:uid="{2514968E-EF61-427B-9664-44C9811B9E6F}"/>
    <cellStyle name="Normal 2 9 2 5" xfId="3227" xr:uid="{3D916AD4-333B-473A-8DD3-B9E8FCBDE1A8}"/>
    <cellStyle name="Normal 2 9 2 6" xfId="2177" xr:uid="{22986983-B460-42D9-9A41-07A43AAF535F}"/>
    <cellStyle name="Normal 2 9 3" xfId="954" xr:uid="{F9B0DD32-9CD2-492B-92CE-6F6AC92BC0A3}"/>
    <cellStyle name="Normal 2 9 3 2" xfId="2485" xr:uid="{16350710-05CD-4C74-90E8-6AD518351284}"/>
    <cellStyle name="Normal 2 9 3 2 2" xfId="3228" xr:uid="{79480D63-E4FE-405E-88EA-CE19F4DB7D58}"/>
    <cellStyle name="Normal 2 9 3 3" xfId="2690" xr:uid="{00BE2E5B-D356-4C5F-823B-BB06B4B6577B}"/>
    <cellStyle name="Normal 2 9 3 4" xfId="3229" xr:uid="{91B0B50C-7FD4-48E2-9895-314BD3B4FF70}"/>
    <cellStyle name="Normal 2 9 3 5" xfId="2179" xr:uid="{6978AD18-710E-4E4E-88E9-E640804DCDF9}"/>
    <cellStyle name="Normal 2 9 4" xfId="955" xr:uid="{84694322-02BE-4F81-914D-F7F21E329F4C}"/>
    <cellStyle name="Normal 2 9 4 2" xfId="2691" xr:uid="{02A54505-A75E-4123-9A19-BADC4BCF7EC4}"/>
    <cellStyle name="Normal 2 9 4 3" xfId="3230" xr:uid="{7D33F277-E263-4F9C-B85C-DC1BAB2A0877}"/>
    <cellStyle name="Normal 2 9 4 4" xfId="2482" xr:uid="{F30A74B9-C009-4D5A-AC6D-D6F678AC5489}"/>
    <cellStyle name="Normal 2 9 5" xfId="956" xr:uid="{AE903FB3-7D1D-40C7-BAA7-752F972BAB28}"/>
    <cellStyle name="Normal 2 9 6" xfId="957" xr:uid="{89DBBFDA-0CE4-4DF3-8258-B883D4AC574C}"/>
    <cellStyle name="Normal 2 9 7" xfId="958" xr:uid="{F0E6609A-327E-441F-B273-84D3E8E33D94}"/>
    <cellStyle name="Normal 2 9 8" xfId="959" xr:uid="{D269C52C-0F62-48A4-B2EB-327F04E7E366}"/>
    <cellStyle name="Normal 2 9 9" xfId="2688" xr:uid="{BB389492-D5B0-4805-A9B8-2FB922108718}"/>
    <cellStyle name="Normal 2_50-09_AP_OP_CHQ-1" xfId="439" xr:uid="{B20ECC7B-9FC8-4C30-AE7D-84E21D01F18A}"/>
    <cellStyle name="Normal 20" xfId="440" xr:uid="{9F624BEC-CECC-4A00-9E7F-1F0BB73ABC4A}"/>
    <cellStyle name="Normal 20 2" xfId="3564" xr:uid="{DA2AB617-018D-4292-9842-2458C4D9CD77}"/>
    <cellStyle name="Normal 20 2 2" xfId="33135" xr:uid="{3AAA7AF0-DE36-400F-80E6-6B112D8D1733}"/>
    <cellStyle name="Normal 20 2 3" xfId="33136" xr:uid="{3DBB9C1C-1CC0-4CA3-AE2E-2BCC11310A95}"/>
    <cellStyle name="Normal 20 2 4" xfId="33137" xr:uid="{380CB37F-05E0-421E-921D-674FBECC9901}"/>
    <cellStyle name="Normal 20 2 5" xfId="33138" xr:uid="{84C3B61D-5CAE-4419-B157-04EB15C55A85}"/>
    <cellStyle name="Normal 20 2 6" xfId="33139" xr:uid="{76B225F6-D34A-4C63-B13D-015E9DC5345B}"/>
    <cellStyle name="Normal 20 2 7" xfId="33134" xr:uid="{9154888B-C6AF-40D9-9C86-A668B5655923}"/>
    <cellStyle name="Normal 20 2 8" xfId="5132" xr:uid="{C9A7FE45-2A29-46C5-9A42-812BD5CF8E03}"/>
    <cellStyle name="Normal 20 3" xfId="1975" xr:uid="{74EB293E-DDF6-4C8C-B0DC-CEA0EFB94600}"/>
    <cellStyle name="Normal 20 3 2" xfId="33141" xr:uid="{2315177E-4FFC-4B75-B12D-3642757F00BE}"/>
    <cellStyle name="Normal 20 3 3" xfId="33140" xr:uid="{184C8D67-8DAA-4C58-8559-48693BFC4CD6}"/>
    <cellStyle name="Normal 20 3 4" xfId="4991" xr:uid="{D2424FC5-13D8-4429-A964-70DA01BDE4F1}"/>
    <cellStyle name="Normal 20 3 5" xfId="4623" xr:uid="{2B2C3397-8C4B-445E-B7E3-AA00ED67073A}"/>
    <cellStyle name="Normal 20 4" xfId="623" xr:uid="{5B518B4A-B251-4D8A-B149-B350924B0D41}"/>
    <cellStyle name="Normal 20 4 2" xfId="33142" xr:uid="{B95A067F-359A-4EEF-AC98-1706F47BB1A6}"/>
    <cellStyle name="Normal 20 5" xfId="33143" xr:uid="{FA7B2C32-F56B-4222-8CD5-39B9A45C3A1D}"/>
    <cellStyle name="Normal 20 6" xfId="33144" xr:uid="{E393FC92-B0E1-4ED1-8042-C637E221B501}"/>
    <cellStyle name="Normal 20 7" xfId="33145" xr:uid="{D048608F-DB35-431B-B9D6-3D929005FB93}"/>
    <cellStyle name="Normal 20 8" xfId="33146" xr:uid="{2A4E2E0D-5950-4C79-9DA4-CB44ABCFD26A}"/>
    <cellStyle name="Normal 20 9" xfId="4878" xr:uid="{8DB660F6-F80D-41A1-A64F-98CD090AADDA}"/>
    <cellStyle name="Normal 200" xfId="33147" xr:uid="{E2694410-1928-4466-9014-390D4C17BDE5}"/>
    <cellStyle name="Normal 200 2" xfId="33148" xr:uid="{E49AC043-75F2-4C27-B77E-2D2365DE0BC2}"/>
    <cellStyle name="Normal 200 2 2" xfId="33149" xr:uid="{FB73A96E-1E4C-4C6B-B71E-6F4537133F56}"/>
    <cellStyle name="Normal 200 3" xfId="33150" xr:uid="{511CE237-2E47-4E2A-A8A0-DEFC08F27EF3}"/>
    <cellStyle name="Normal 200 4" xfId="33151" xr:uid="{E04F3834-7EF0-4D90-B7EA-8A5A985441A7}"/>
    <cellStyle name="Normal 200 5" xfId="33152" xr:uid="{9C8F8BA1-D594-4B31-BF81-D040ED2BAEBE}"/>
    <cellStyle name="Normal 200 6" xfId="33153" xr:uid="{18F9A4AE-11A7-4DC2-BFB2-D039520EF17B}"/>
    <cellStyle name="Normal 201" xfId="33154" xr:uid="{22502A60-6934-48EE-B95B-532F508B34EE}"/>
    <cellStyle name="Normal 201 2" xfId="33155" xr:uid="{2819B9EF-FE59-4D75-8C15-E89023AA3E69}"/>
    <cellStyle name="Normal 201 2 2" xfId="33156" xr:uid="{11BE4996-5EF0-4A03-B32B-313B806B6B5C}"/>
    <cellStyle name="Normal 201 3" xfId="33157" xr:uid="{832BC771-E940-42CB-B3E7-F37444AE3DBE}"/>
    <cellStyle name="Normal 201 4" xfId="33158" xr:uid="{19DB4663-13AD-408F-B066-23C147487FB2}"/>
    <cellStyle name="Normal 201 5" xfId="33159" xr:uid="{77E7C565-E0A5-4916-A697-A78EF751DE7A}"/>
    <cellStyle name="Normal 201 6" xfId="33160" xr:uid="{574F49F7-C5A5-493B-A157-9E6424D49321}"/>
    <cellStyle name="Normal 202" xfId="33161" xr:uid="{14F44687-9105-4706-BD9F-6EC430584766}"/>
    <cellStyle name="Normal 202 2" xfId="33162" xr:uid="{AAEA8432-C35B-46B1-A2FE-DD92CC0E0437}"/>
    <cellStyle name="Normal 202 3" xfId="33163" xr:uid="{811456A0-EEEF-4D52-B877-1E368F2D82D4}"/>
    <cellStyle name="Normal 203" xfId="33164" xr:uid="{72F4E6C5-74CB-437C-B601-C52C2681ADB6}"/>
    <cellStyle name="Normal 203 2" xfId="33165" xr:uid="{0910C5AA-B1A6-41F5-9C19-F13FB1D9FD69}"/>
    <cellStyle name="Normal 203 2 2" xfId="33166" xr:uid="{598963D6-5A22-4395-BE48-51ED990C71C9}"/>
    <cellStyle name="Normal 203 3" xfId="33167" xr:uid="{25941ED0-701F-4251-9A22-58BEDCD88759}"/>
    <cellStyle name="Normal 203 4" xfId="33168" xr:uid="{D6E91224-D3AD-4C12-A438-98E85760FF7C}"/>
    <cellStyle name="Normal 203 5" xfId="33169" xr:uid="{1DA89099-7DC4-4BB1-B113-310EF70E3E01}"/>
    <cellStyle name="Normal 203 6" xfId="33170" xr:uid="{7EB117DB-2C22-4083-B78C-FA93F816C8FE}"/>
    <cellStyle name="Normal 204" xfId="33171" xr:uid="{5E47B45C-AAA2-4D08-8222-0227CFFA143A}"/>
    <cellStyle name="Normal 204 2" xfId="33172" xr:uid="{7A9436FD-B1C9-4956-8DEE-6F70835CE677}"/>
    <cellStyle name="Normal 204 2 2" xfId="33173" xr:uid="{1B03D4D9-BBE1-43B1-AAE6-DE0B49B5B40D}"/>
    <cellStyle name="Normal 204 3" xfId="33174" xr:uid="{1D26E266-FD7D-422C-B534-A00ACB26BA35}"/>
    <cellStyle name="Normal 204 4" xfId="33175" xr:uid="{27FC209E-0E82-4F91-8258-42589C3A21A8}"/>
    <cellStyle name="Normal 204 5" xfId="33176" xr:uid="{25EB8969-C07F-4936-A244-AB17A32D2F0E}"/>
    <cellStyle name="Normal 204 6" xfId="33177" xr:uid="{726A847C-812E-4A81-9011-96BA904554BA}"/>
    <cellStyle name="Normal 205" xfId="33178" xr:uid="{5318F665-A7F1-4EF7-910F-061FA52E0D93}"/>
    <cellStyle name="Normal 205 2" xfId="33179" xr:uid="{F533E0E6-88A8-44D4-829D-2766BAC2901B}"/>
    <cellStyle name="Normal 205 2 2" xfId="33180" xr:uid="{B86E632A-E37B-44C8-8991-87901F296CF8}"/>
    <cellStyle name="Normal 205 3" xfId="33181" xr:uid="{2AFED873-B958-4AC0-96F8-93EBE80F4152}"/>
    <cellStyle name="Normal 205 4" xfId="33182" xr:uid="{BCBFCFBA-DA98-48CB-A502-72378A202E88}"/>
    <cellStyle name="Normal 205 5" xfId="33183" xr:uid="{F12CE90C-A53C-40C2-B0D4-59C9AA6B9614}"/>
    <cellStyle name="Normal 205 6" xfId="33184" xr:uid="{212661A2-A2A3-47BE-9E45-300937EF6ADB}"/>
    <cellStyle name="Normal 206" xfId="33185" xr:uid="{791294D5-DD52-4B0B-94AA-1981C7E0DCC4}"/>
    <cellStyle name="Normal 206 2" xfId="33186" xr:uid="{91646BFF-1239-491C-B10C-7AA5F0FEE454}"/>
    <cellStyle name="Normal 206 2 2" xfId="33187" xr:uid="{2BBEF600-748F-4820-B12F-869B79F72CF3}"/>
    <cellStyle name="Normal 206 3" xfId="33188" xr:uid="{C35E2E07-7164-4E21-A613-7B170AC3DF02}"/>
    <cellStyle name="Normal 206 4" xfId="33189" xr:uid="{8EED01E4-ABDD-476F-B63C-683E0FA16DAD}"/>
    <cellStyle name="Normal 206 5" xfId="33190" xr:uid="{AF7640B0-7EC0-4C67-92C0-BE7849E69A86}"/>
    <cellStyle name="Normal 206 6" xfId="33191" xr:uid="{C224CABA-7596-40F4-826F-6FE803A13394}"/>
    <cellStyle name="Normal 207" xfId="33192" xr:uid="{5698A5F7-3E1D-41CB-B4E9-27076942EEDF}"/>
    <cellStyle name="Normal 207 2" xfId="33193" xr:uid="{172BDC3E-0B89-4392-9F6C-493132937B61}"/>
    <cellStyle name="Normal 207 2 2" xfId="33194" xr:uid="{906E301F-EAF6-42B5-9977-8335C8F76D64}"/>
    <cellStyle name="Normal 207 3" xfId="33195" xr:uid="{77FC97CF-6957-4F29-9407-9446E55045AF}"/>
    <cellStyle name="Normal 207 4" xfId="33196" xr:uid="{15CD2F13-2DFD-4225-B462-5B8A68FDBA16}"/>
    <cellStyle name="Normal 207 5" xfId="33197" xr:uid="{1040FBB5-8787-4E51-AB02-AAFFAB6A564F}"/>
    <cellStyle name="Normal 207 6" xfId="33198" xr:uid="{79CEF24C-A78B-4F02-AE93-6368E1C8D961}"/>
    <cellStyle name="Normal 208" xfId="33199" xr:uid="{10B1A32D-4652-4788-9DBC-5752380CC81D}"/>
    <cellStyle name="Normal 208 2" xfId="33200" xr:uid="{991B53D9-42E6-468A-BF82-1C4314CBD637}"/>
    <cellStyle name="Normal 208 2 2" xfId="33201" xr:uid="{281B05B7-AEE1-4FC0-AA6E-4BDA994AB108}"/>
    <cellStyle name="Normal 208 3" xfId="33202" xr:uid="{DD8368FA-3939-4028-9B18-8F1D40107030}"/>
    <cellStyle name="Normal 208 4" xfId="33203" xr:uid="{FE6DCE29-902F-4329-98EB-5CB07961D7E0}"/>
    <cellStyle name="Normal 208 5" xfId="33204" xr:uid="{24438732-A02F-475C-9B13-39F1232373DB}"/>
    <cellStyle name="Normal 208 6" xfId="33205" xr:uid="{E342AFD0-25B3-4BF0-868F-54E55BE2A790}"/>
    <cellStyle name="Normal 209" xfId="33206" xr:uid="{F7BB8885-6015-4A71-8937-E6DF4162BA2F}"/>
    <cellStyle name="Normal 209 2" xfId="33207" xr:uid="{D4A641EC-62D5-41A0-8CD4-F3075E8D01FB}"/>
    <cellStyle name="Normal 209 2 2" xfId="33208" xr:uid="{57761C59-1564-45C6-9F39-707DA1907492}"/>
    <cellStyle name="Normal 209 3" xfId="33209" xr:uid="{9EF55A06-67F7-410B-B3A2-2F94A82E210F}"/>
    <cellStyle name="Normal 209 4" xfId="33210" xr:uid="{50BCD399-8EBF-4024-9051-BEA872BBB9EF}"/>
    <cellStyle name="Normal 209 5" xfId="33211" xr:uid="{A896873D-845E-4BAB-A923-6C5D708F01AA}"/>
    <cellStyle name="Normal 209 6" xfId="33212" xr:uid="{7C7FE3D5-3E9A-4E01-B0B5-5B6B6C50F31F}"/>
    <cellStyle name="Normal 21" xfId="441" xr:uid="{93B9BAEA-EEE5-46FA-ACF0-69CB8FB0F2A1}"/>
    <cellStyle name="Normal 21 2" xfId="3565" xr:uid="{60CFA19B-B968-4C99-AAD5-01140F0F7DA1}"/>
    <cellStyle name="Normal 21 2 2" xfId="4619" xr:uid="{8BCCFA19-24A2-4949-A525-B61FCDC7267A}"/>
    <cellStyle name="Normal 21 2 2 2" xfId="4651" xr:uid="{424F4976-D6A2-490E-B43A-3D1BE9BBA48F}"/>
    <cellStyle name="Normal 21 2 2 3" xfId="4718" xr:uid="{01560B2B-7FAE-4C1D-8900-48D855CE1703}"/>
    <cellStyle name="Normal 21 2 2 4" xfId="33214" xr:uid="{23E49317-2D8F-4E63-9DD3-EDB8ECE5D6C4}"/>
    <cellStyle name="Normal 21 2 3" xfId="4632" xr:uid="{F89B0BC8-9AB8-44DA-8DC3-853427488CB6}"/>
    <cellStyle name="Normal 21 2 3 2" xfId="33215" xr:uid="{5F2D0A1A-0609-42C9-9A6B-FF3CF9215725}"/>
    <cellStyle name="Normal 21 2 4" xfId="4675" xr:uid="{ACBA1782-8E21-47B7-BAB0-F95872928E05}"/>
    <cellStyle name="Normal 21 2 4 2" xfId="33216" xr:uid="{AE90D2D4-BE3A-44EE-9EE0-0E510E3856CC}"/>
    <cellStyle name="Normal 21 2 5" xfId="33217" xr:uid="{820E2FAF-AE0A-472A-B15D-4E165811A2EE}"/>
    <cellStyle name="Normal 21 2 6" xfId="33218" xr:uid="{8FD7AD0F-497D-47C7-892C-DF254292D580}"/>
    <cellStyle name="Normal 21 2 7" xfId="33213" xr:uid="{39F409B3-C974-4DAF-8C27-02AA5271924F}"/>
    <cellStyle name="Normal 21 2 8" xfId="5133" xr:uid="{5676CD3C-0FEB-45E0-858E-97FED7406EE0}"/>
    <cellStyle name="Normal 21 3" xfId="1976" xr:uid="{D606B3EF-C0B0-4A38-931F-5431902007EC}"/>
    <cellStyle name="Normal 21 3 2" xfId="33220" xr:uid="{19902B64-4AFE-406D-90B5-4F3E1FC56CA5}"/>
    <cellStyle name="Normal 21 3 3" xfId="33219" xr:uid="{6DE7F897-5947-47E9-951D-4272E2F88427}"/>
    <cellStyle name="Normal 21 3 4" xfId="4992" xr:uid="{1C2D535E-5A0D-4E3F-83D1-53DECC8324FB}"/>
    <cellStyle name="Normal 21 3 5" xfId="4625" xr:uid="{7FAE5949-1CA1-493F-B815-C3A777BA8EF0}"/>
    <cellStyle name="Normal 21 4" xfId="624" xr:uid="{3EDFFBDB-AD78-4FC8-ADA7-A503C01BA947}"/>
    <cellStyle name="Normal 21 4 2" xfId="33221" xr:uid="{89E0F138-661B-4AA5-B321-786E7F4312FE}"/>
    <cellStyle name="Normal 21 5" xfId="33222" xr:uid="{3FCE47BD-FF06-4D52-9A11-1BEB4C08AD53}"/>
    <cellStyle name="Normal 21 6" xfId="33223" xr:uid="{98C6D9EF-4C14-45D6-A0A4-C878C09C35F9}"/>
    <cellStyle name="Normal 21 7" xfId="33224" xr:uid="{E008274B-95B2-46DF-AA1C-8D2501188673}"/>
    <cellStyle name="Normal 21 8" xfId="33225" xr:uid="{C641DCF6-0158-4285-AEB6-8746F6939ECA}"/>
    <cellStyle name="Normal 21 9" xfId="4879" xr:uid="{35F7D6DB-4E87-4C60-868A-919FE734B849}"/>
    <cellStyle name="Normal 210" xfId="33226" xr:uid="{819A135C-6BA0-4402-AAFA-5ADCC9D72F99}"/>
    <cellStyle name="Normal 210 2" xfId="33227" xr:uid="{DED45F43-7E97-44AF-882F-9DFC32B8C980}"/>
    <cellStyle name="Normal 210 2 2" xfId="33228" xr:uid="{DEA34F48-C1AD-485E-BEBF-F92314B011A9}"/>
    <cellStyle name="Normal 210 3" xfId="33229" xr:uid="{A9076ADC-3A98-4941-B195-C884A9CF0FD9}"/>
    <cellStyle name="Normal 210 4" xfId="33230" xr:uid="{57972B27-156A-4FF0-83EC-F243A5F8E2CE}"/>
    <cellStyle name="Normal 210 5" xfId="33231" xr:uid="{F22DABEC-F132-4861-A3ED-2F5E481EA086}"/>
    <cellStyle name="Normal 210 6" xfId="33232" xr:uid="{6A200991-6415-4835-9840-BFFC9EC6C4E0}"/>
    <cellStyle name="Normal 211" xfId="33233" xr:uid="{A81C16CE-3F3C-4BB3-947C-855379271FE1}"/>
    <cellStyle name="Normal 211 2" xfId="33234" xr:uid="{9BF7C53C-E321-4304-A279-647C0D7E35F4}"/>
    <cellStyle name="Normal 211 2 2" xfId="33235" xr:uid="{4F6D9D72-DD9D-4D98-825D-EF0CED02C011}"/>
    <cellStyle name="Normal 211 3" xfId="33236" xr:uid="{D4055DEA-E42A-4A90-BF76-F371B0443E71}"/>
    <cellStyle name="Normal 211 4" xfId="33237" xr:uid="{AF613BA0-6EEC-4732-B3AF-A5902E2B09FD}"/>
    <cellStyle name="Normal 211 5" xfId="33238" xr:uid="{EE872F54-BB01-47A0-8836-79FAAC9259B4}"/>
    <cellStyle name="Normal 211 6" xfId="33239" xr:uid="{3F8E08E9-9CC1-4C57-B5EF-67C7D2CC1F2B}"/>
    <cellStyle name="Normal 212" xfId="33240" xr:uid="{2781E10E-A7BE-4112-9D17-7F26C7CA24FF}"/>
    <cellStyle name="Normal 212 2" xfId="33241" xr:uid="{A3B0516B-9B41-4AB0-BC7B-94DF11B1D938}"/>
    <cellStyle name="Normal 212 3" xfId="33242" xr:uid="{08ED6C2B-06CB-46E0-9B36-C6A483A93809}"/>
    <cellStyle name="Normal 212 4" xfId="33243" xr:uid="{1D877DC6-6EB4-46BA-8987-01D62474B8E2}"/>
    <cellStyle name="Normal 212 5" xfId="33244" xr:uid="{AB51E08E-52D9-48B3-B5AA-C317605B4A36}"/>
    <cellStyle name="Normal 212 6" xfId="33245" xr:uid="{C8CBEB4A-C9B6-4EB3-8AEB-170152588D39}"/>
    <cellStyle name="Normal 213" xfId="33246" xr:uid="{E24EE9C6-EBD2-4CBA-9601-C5101C4585FC}"/>
    <cellStyle name="Normal 213 2" xfId="33247" xr:uid="{20CB5D15-77C0-42B2-B53B-6302B33D05D8}"/>
    <cellStyle name="Normal 214" xfId="33248" xr:uid="{65D2EB8E-419D-4DEC-AC39-2654C2710E30}"/>
    <cellStyle name="Normal 214 2" xfId="33249" xr:uid="{A912808E-B461-4FD9-8C49-862448C3472E}"/>
    <cellStyle name="Normal 215" xfId="33250" xr:uid="{F6CB5064-C700-4210-B2B4-CF9875032D84}"/>
    <cellStyle name="Normal 215 2" xfId="33251" xr:uid="{6BD9BC9B-1700-4CBA-8227-731703994E4B}"/>
    <cellStyle name="Normal 215 3" xfId="33252" xr:uid="{1E527A6D-7129-4943-A574-24B437D38D8A}"/>
    <cellStyle name="Normal 216" xfId="33253" xr:uid="{6EB32FB8-CBB1-4CCC-A9B4-74B82E34CB5A}"/>
    <cellStyle name="Normal 216 2" xfId="33254" xr:uid="{4B7AB990-07F1-4C82-ACD7-DA702D2F779D}"/>
    <cellStyle name="Normal 216 3" xfId="33255" xr:uid="{E3326C03-5EF6-4E67-A61B-A4A221FF40C9}"/>
    <cellStyle name="Normal 217" xfId="33256" xr:uid="{1BB73E1C-0B17-4A44-94EA-45D0CC0BF5D3}"/>
    <cellStyle name="Normal 217 2" xfId="33257" xr:uid="{B8EBA771-D2BB-4E06-A435-C826ABC7E92A}"/>
    <cellStyle name="Normal 217 3" xfId="33258" xr:uid="{A23AC0CB-3178-4C1A-9A89-1A9C2E8B9664}"/>
    <cellStyle name="Normal 218" xfId="33259" xr:uid="{C425E9FB-9212-4834-A23F-77FF76044413}"/>
    <cellStyle name="Normal 218 2" xfId="33260" xr:uid="{18297CD7-DD2A-493E-8D1C-9C82F3D2B8D7}"/>
    <cellStyle name="Normal 218 3" xfId="33261" xr:uid="{2C0CA2D9-A074-46E5-B4FD-93B29E812423}"/>
    <cellStyle name="Normal 219" xfId="33262" xr:uid="{DC85F867-4D2F-485E-80CD-46A0C28B1A0D}"/>
    <cellStyle name="Normal 219 2" xfId="33263" xr:uid="{A1A0D9D7-9AA2-4012-8E9B-C2BAECFC3A28}"/>
    <cellStyle name="Normal 219 3" xfId="33264" xr:uid="{3FC6B10E-CA06-406C-8534-74FADB06701E}"/>
    <cellStyle name="Normal 22" xfId="442" xr:uid="{C7EEACEE-37E5-434B-BFE4-D4CFC08E1605}"/>
    <cellStyle name="Normal 22 2" xfId="2692" xr:uid="{471DA2B8-36AE-4BDB-AF91-3BF663107A91}"/>
    <cellStyle name="Normal 22 2 2" xfId="33265" xr:uid="{C5EB7112-21E8-4A1D-8187-0275B4CCA2C5}"/>
    <cellStyle name="Normal 22 2 3" xfId="33266" xr:uid="{A8B39E95-DCD9-4F53-A520-CE157B766D09}"/>
    <cellStyle name="Normal 22 2 4" xfId="33267" xr:uid="{E78A761D-D055-4235-8628-00F58198E55F}"/>
    <cellStyle name="Normal 22 2 5" xfId="33268" xr:uid="{2C7DA3CD-7A48-43CB-B647-9ADBEC0AF81D}"/>
    <cellStyle name="Normal 22 2 6" xfId="33269" xr:uid="{5B9623A8-DA8F-408F-94CA-966851E12305}"/>
    <cellStyle name="Normal 22 3" xfId="3566" xr:uid="{12469A75-31A6-4485-AE77-7CF043B18428}"/>
    <cellStyle name="Normal 22 3 2" xfId="33270" xr:uid="{FEF75759-C45C-40E8-91EC-3481016BE942}"/>
    <cellStyle name="Normal 22 3 3" xfId="7543" xr:uid="{02D30913-0BAE-4EDE-BC94-ED6921DC0C0C}"/>
    <cellStyle name="Normal 22 4" xfId="1977" xr:uid="{1CB38918-14F2-4562-8B6B-9A496B795AA6}"/>
    <cellStyle name="Normal 22 4 2" xfId="33271" xr:uid="{F6103631-4FBF-4302-9BBD-14AA8E7A743B}"/>
    <cellStyle name="Normal 22 5" xfId="4435" xr:uid="{43A29E6C-4B94-46E6-8105-BC25A1420682}"/>
    <cellStyle name="Normal 22 5 2" xfId="33272" xr:uid="{BFEE3D7E-CD19-41A0-90D9-A725AF38C5D0}"/>
    <cellStyle name="Normal 22 6" xfId="625" xr:uid="{7994697F-3622-4FDF-90C4-7EB8D7DE6BA6}"/>
    <cellStyle name="Normal 22 6 2" xfId="33273" xr:uid="{FC4DD2EA-2AE8-45EB-B22B-29663BA1C6B6}"/>
    <cellStyle name="Normal 22 7" xfId="33274" xr:uid="{242BF095-E12B-407B-97D9-39E7E62D8332}"/>
    <cellStyle name="Normal 22 8" xfId="33275" xr:uid="{465D1CAD-36A3-4B22-B4B2-4D2E7BDE6116}"/>
    <cellStyle name="Normal 22 9" xfId="4880" xr:uid="{F82D80A4-1411-4044-B22C-55EAB47A5A3E}"/>
    <cellStyle name="Normal 220" xfId="33276" xr:uid="{CFC49A0B-E049-47A8-8715-F349684CEE34}"/>
    <cellStyle name="Normal 220 2" xfId="33277" xr:uid="{AB2FCBBF-64E4-46E2-8C01-FC352ED09856}"/>
    <cellStyle name="Normal 221" xfId="33278" xr:uid="{099C1D77-9419-40E6-BBA1-03833D3C3B74}"/>
    <cellStyle name="Normal 221 2" xfId="33279" xr:uid="{60A02DE6-AF87-443B-88B1-62EEC5DDDE89}"/>
    <cellStyle name="Normal 222" xfId="33280" xr:uid="{FF09A069-30E8-42C1-A43B-5BE6AAFEF382}"/>
    <cellStyle name="Normal 222 2" xfId="33281" xr:uid="{C81EE0B1-E0EA-46CC-9D17-A6B96871E7E0}"/>
    <cellStyle name="Normal 223" xfId="33282" xr:uid="{1C0D7833-3A87-4EE9-AF17-8A3A9C45F51F}"/>
    <cellStyle name="Normal 224" xfId="33283" xr:uid="{EAF5C492-02D9-4261-95C2-C28555B2C068}"/>
    <cellStyle name="Normal 225" xfId="33284" xr:uid="{EDF5500C-0E74-4D65-9CAD-4A3651518BF1}"/>
    <cellStyle name="Normal 226" xfId="33285" xr:uid="{77D3C1B8-D450-4907-A70B-D51F12042A16}"/>
    <cellStyle name="Normal 227" xfId="33286" xr:uid="{9A26ED43-61CD-48C7-B59C-7EE38C8D2126}"/>
    <cellStyle name="Normal 228" xfId="33287" xr:uid="{AE30AE7D-1778-498B-ACD5-D6AE277308F5}"/>
    <cellStyle name="Normal 229" xfId="37706" xr:uid="{D9CEA7CB-4641-4D8D-9BB7-13BF86AF4E7C}"/>
    <cellStyle name="Normal 23" xfId="443" xr:uid="{5A84D2C9-E311-46FD-B179-6C99872D09B2}"/>
    <cellStyle name="Normal 23 10" xfId="1978" xr:uid="{FEC2B59E-C168-404A-A709-7BC8F65F22B7}"/>
    <cellStyle name="Normal 23 11" xfId="626" xr:uid="{2E831F88-5329-4076-A826-14E0A688CAC2}"/>
    <cellStyle name="Normal 23 11 2" xfId="37936" xr:uid="{DAA944CC-4584-49EA-BD37-39E7F4148810}"/>
    <cellStyle name="Normal 23 2" xfId="960" xr:uid="{3F3929F1-F091-472C-8539-777A6FCBC9A6}"/>
    <cellStyle name="Normal 23 2 10" xfId="4720" xr:uid="{372AD897-2CCA-48C3-9490-7970831A0A42}"/>
    <cellStyle name="Normal 23 2 2" xfId="2029" xr:uid="{9AE1E2B4-9ADC-426A-A680-D63BF1074814}"/>
    <cellStyle name="Normal 23 2 2 2" xfId="2180" xr:uid="{3381A0DA-53BB-4455-98F8-7B41416C63A3}"/>
    <cellStyle name="Normal 23 2 2 2 2" xfId="2181" xr:uid="{30C64BC2-5F5B-4C12-ACEE-62BCB895035F}"/>
    <cellStyle name="Normal 23 2 2 2 2 2" xfId="2487" xr:uid="{81316951-0658-4F27-8576-D9FDF72F219A}"/>
    <cellStyle name="Normal 23 2 2 2 2 2 2" xfId="3231" xr:uid="{21D12FBD-7651-4088-8174-293C8AA332BC}"/>
    <cellStyle name="Normal 23 2 2 2 2 3" xfId="3232" xr:uid="{CBDAAB35-3EE5-4ED1-B0A5-3476ED415FCE}"/>
    <cellStyle name="Normal 23 2 2 2 3" xfId="2486" xr:uid="{525CCF7C-3E73-4377-A18E-50009652DB5F}"/>
    <cellStyle name="Normal 23 2 2 2 3 2" xfId="3233" xr:uid="{843AD308-0786-44D7-A07A-ACFA91CAAE57}"/>
    <cellStyle name="Normal 23 2 2 2 4" xfId="3234" xr:uid="{B7689859-5D83-47C4-A186-332CDBE3DA5D}"/>
    <cellStyle name="Normal 23 2 2 3" xfId="2182" xr:uid="{51F9E33E-8436-4F53-8F90-402448BA2BF8}"/>
    <cellStyle name="Normal 23 2 2 3 2" xfId="2488" xr:uid="{E0C9B7B0-2691-4C4D-AF0F-A54154E91F87}"/>
    <cellStyle name="Normal 23 2 2 3 2 2" xfId="3235" xr:uid="{947DC1C7-5622-4611-A39C-B667CF7E5229}"/>
    <cellStyle name="Normal 23 2 2 3 3" xfId="3236" xr:uid="{2A7EC694-7D7D-45EE-9A72-2714FF16EFB5}"/>
    <cellStyle name="Normal 23 2 2 4" xfId="2299" xr:uid="{166523EA-3B6F-4C2D-94E0-F97B16B3BB4B}"/>
    <cellStyle name="Normal 23 2 2 4 2" xfId="2598" xr:uid="{92CDFDA1-6522-45C6-B190-69C5BF348564}"/>
    <cellStyle name="Normal 23 2 2 4 2 2" xfId="3237" xr:uid="{C90EC39D-9543-40B9-8C2C-21BEB550BD0A}"/>
    <cellStyle name="Normal 23 2 2 4 3" xfId="3238" xr:uid="{7A8B1979-D2DB-4B99-94F7-B731CB150D42}"/>
    <cellStyle name="Normal 23 2 2 5" xfId="2306" xr:uid="{2B13C7AB-CC5B-414B-8841-625AB0CBC5B8}"/>
    <cellStyle name="Normal 23 2 2 5 2" xfId="3239" xr:uid="{988D509C-0991-4DC0-BCF1-C3DED7BED71C}"/>
    <cellStyle name="Normal 23 2 2 6" xfId="2343" xr:uid="{0C973DD5-6466-4B07-A059-E368E4BB5EE1}"/>
    <cellStyle name="Normal 23 2 2 6 2" xfId="3240" xr:uid="{1605A540-EACA-46C2-8A6F-0E2D11837657}"/>
    <cellStyle name="Normal 23 2 2 7" xfId="2812" xr:uid="{43EA8B03-E56C-4CD0-B968-79369F182E08}"/>
    <cellStyle name="Normal 23 2 2 8" xfId="7555" xr:uid="{761A9684-6851-4B91-8027-7DBE82215CA7}"/>
    <cellStyle name="Normal 23 2 3" xfId="2183" xr:uid="{4FD82292-99F9-4A68-8CB1-0C476E0CCC02}"/>
    <cellStyle name="Normal 23 2 3 2" xfId="2184" xr:uid="{50613C4B-A1B8-4293-84FC-E8E10876EDC5}"/>
    <cellStyle name="Normal 23 2 3 2 2" xfId="2490" xr:uid="{90D4E38B-FFC7-4037-B743-E476A6DF678F}"/>
    <cellStyle name="Normal 23 2 3 2 2 2" xfId="3241" xr:uid="{036DC8B4-757A-462F-BF13-3FD48AFDC2D0}"/>
    <cellStyle name="Normal 23 2 3 2 3" xfId="3242" xr:uid="{5FDFEBB5-5658-4D04-AF1D-4CD47FFB695E}"/>
    <cellStyle name="Normal 23 2 3 3" xfId="2489" xr:uid="{CD34D772-F0F6-456C-A30F-538569A779B7}"/>
    <cellStyle name="Normal 23 2 3 3 2" xfId="3243" xr:uid="{7EA4C2BB-8CD4-4F10-AC64-DEFA481B1E18}"/>
    <cellStyle name="Normal 23 2 3 4" xfId="3244" xr:uid="{DFD78B61-E310-4413-B1E2-DCF74B3B3DFF}"/>
    <cellStyle name="Normal 23 2 4" xfId="2185" xr:uid="{F49ED4EC-38D2-456E-8620-F2440E509092}"/>
    <cellStyle name="Normal 23 2 4 2" xfId="2491" xr:uid="{E09F1CF4-DA57-4FEA-9AC2-38FB20BDA955}"/>
    <cellStyle name="Normal 23 2 4 2 2" xfId="3245" xr:uid="{3BA1FFC1-35F4-4C13-B24F-C2A85C02E3AC}"/>
    <cellStyle name="Normal 23 2 4 3" xfId="3246" xr:uid="{55C7C7FA-8A4C-441D-8EF8-DAA8EB5F769D}"/>
    <cellStyle name="Normal 23 2 4 4" xfId="33288" xr:uid="{A400F53B-55D5-45AD-A2ED-6D746136F61E}"/>
    <cellStyle name="Normal 23 2 5" xfId="2338" xr:uid="{F7816AFE-7D4A-488A-ACAA-4FB78DB707B7}"/>
    <cellStyle name="Normal 23 2 5 2" xfId="3247" xr:uid="{51565431-21FA-4006-965F-D2C1C3EE3AF3}"/>
    <cellStyle name="Normal 23 2 5 3" xfId="33289" xr:uid="{93D417DF-849A-4DE3-978D-38D0AAC6F356}"/>
    <cellStyle name="Normal 23 2 6" xfId="2769" xr:uid="{914FF53C-3055-4523-B523-FEFE9D3EEFF2}"/>
    <cellStyle name="Normal 23 2 6 2" xfId="33290" xr:uid="{4A8D5828-9CE2-4154-99F3-8EC846D92F0F}"/>
    <cellStyle name="Normal 23 2 7" xfId="3248" xr:uid="{606C2700-59CA-4C0D-A957-6EDF7BDA915F}"/>
    <cellStyle name="Normal 23 2 8" xfId="2024" xr:uid="{72C3D485-5799-48E6-A950-FFE51147A4E4}"/>
    <cellStyle name="Normal 23 2 9" xfId="4934" xr:uid="{0319A2E4-535C-4D7A-9B4D-8576AF313E1B}"/>
    <cellStyle name="Normal 23 3" xfId="2186" xr:uid="{6BF4D97A-5CE4-4407-9D16-02AFA4EED4E9}"/>
    <cellStyle name="Normal 23 3 2" xfId="2187" xr:uid="{B7C3BD79-66B7-4AC8-A72E-808EA3383175}"/>
    <cellStyle name="Normal 23 3 2 2" xfId="2188" xr:uid="{400DEF38-7F98-4DBF-AEE4-E9606ED9E068}"/>
    <cellStyle name="Normal 23 3 2 2 2" xfId="2494" xr:uid="{BFB35FD3-C76F-4B34-85CF-021D41E1B210}"/>
    <cellStyle name="Normal 23 3 2 2 2 2" xfId="3249" xr:uid="{1CD3FBD2-07CE-4513-994A-E6102B1965D9}"/>
    <cellStyle name="Normal 23 3 2 2 3" xfId="3250" xr:uid="{665A6481-8D70-4A64-8561-0B1D4B225250}"/>
    <cellStyle name="Normal 23 3 2 3" xfId="2493" xr:uid="{E8186FC7-9280-441A-BAF1-3EA802D9B5E6}"/>
    <cellStyle name="Normal 23 3 2 3 2" xfId="3251" xr:uid="{1AD21B3A-7D97-4177-B4A5-E3EC1AEE3E77}"/>
    <cellStyle name="Normal 23 3 2 4" xfId="3252" xr:uid="{24A11128-8165-4A42-83BB-ABE1843CD7D4}"/>
    <cellStyle name="Normal 23 3 2 5" xfId="33292" xr:uid="{0F9A665F-12C1-46C4-8DF8-F49AA11A8635}"/>
    <cellStyle name="Normal 23 3 3" xfId="2189" xr:uid="{5D614126-1B1C-45DE-9174-B0A90AFBB558}"/>
    <cellStyle name="Normal 23 3 3 2" xfId="2495" xr:uid="{B46DBF28-BA4E-4B26-89F8-CF91177F62BA}"/>
    <cellStyle name="Normal 23 3 3 2 2" xfId="3253" xr:uid="{54D7A951-5F1C-4415-B178-383F73014ED0}"/>
    <cellStyle name="Normal 23 3 3 3" xfId="3254" xr:uid="{BAB0F8B6-AA9F-4E3B-8E10-5B0B9144DCCC}"/>
    <cellStyle name="Normal 23 3 4" xfId="2492" xr:uid="{E4FA704A-A441-4A21-84B7-DA3458E3E4E9}"/>
    <cellStyle name="Normal 23 3 4 2" xfId="3255" xr:uid="{DD467EA0-21A9-4DE0-96E7-555560FC7F76}"/>
    <cellStyle name="Normal 23 3 5" xfId="3256" xr:uid="{867DEBAF-C421-4EC2-8D8F-53691554D808}"/>
    <cellStyle name="Normal 23 3 6" xfId="33291" xr:uid="{8A9B83CB-6917-493F-8ECC-F6875E2FCDD2}"/>
    <cellStyle name="Normal 23 3 7" xfId="5037" xr:uid="{CA7B9DAE-91D9-4524-A82E-985B0F97E90D}"/>
    <cellStyle name="Normal 23 3 8" xfId="4725" xr:uid="{1E56F4ED-5CD1-4551-8EED-CB75D3FC54F1}"/>
    <cellStyle name="Normal 23 4" xfId="2190" xr:uid="{99D04DE6-7EC4-4A30-8ED5-2454F8385F99}"/>
    <cellStyle name="Normal 23 4 2" xfId="2191" xr:uid="{C210069F-E879-4F18-8035-17E06BA3AE22}"/>
    <cellStyle name="Normal 23 4 2 2" xfId="2497" xr:uid="{6DBE4B81-9BB1-4D0C-B6D1-D8409D3F7B77}"/>
    <cellStyle name="Normal 23 4 2 2 2" xfId="3257" xr:uid="{F63915C4-4B3B-498E-BC12-AB5F36C7F425}"/>
    <cellStyle name="Normal 23 4 2 3" xfId="3258" xr:uid="{89C0F8B2-8B36-4CCC-BF95-3E5B53DB7074}"/>
    <cellStyle name="Normal 23 4 3" xfId="2496" xr:uid="{14C2CE13-272F-4E48-AD15-2D79FEEBE8F3}"/>
    <cellStyle name="Normal 23 4 3 2" xfId="3259" xr:uid="{89C41816-B34A-4B4B-A6E8-C457F4B05CB0}"/>
    <cellStyle name="Normal 23 4 4" xfId="3260" xr:uid="{D7BA1B7E-E0B0-4954-9C2A-C97F3197B48C}"/>
    <cellStyle name="Normal 23 4 5" xfId="33293" xr:uid="{46959109-D018-44A3-B4B0-CB9365EB52FA}"/>
    <cellStyle name="Normal 23 4 6" xfId="5038" xr:uid="{133B5630-81DA-4A01-8DCF-15285255D49E}"/>
    <cellStyle name="Normal 23 4 7" xfId="4628" xr:uid="{C6396C55-5A74-4EEB-83AF-88EB1D0753D6}"/>
    <cellStyle name="Normal 23 5" xfId="2192" xr:uid="{9C5E584B-635B-4E84-BD11-8785E818C319}"/>
    <cellStyle name="Normal 23 5 2" xfId="2498" xr:uid="{66423126-D9D2-4018-BBC0-0438E9E6F5F3}"/>
    <cellStyle name="Normal 23 5 2 2" xfId="3261" xr:uid="{6025DEA2-298E-451E-B41C-A7D0C7A39B88}"/>
    <cellStyle name="Normal 23 5 3" xfId="3262" xr:uid="{6C8D3ED2-DF34-4F35-8025-9AA2AAC2651A}"/>
    <cellStyle name="Normal 23 5 4" xfId="33294" xr:uid="{9C24FD22-8DAB-4D1A-9515-00FD24B82C91}"/>
    <cellStyle name="Normal 23 6" xfId="2328" xr:uid="{AF00078C-22A4-4AD7-9890-B565797348E3}"/>
    <cellStyle name="Normal 23 6 2" xfId="3263" xr:uid="{FCA3073E-4378-4001-B8A5-628F2344B682}"/>
    <cellStyle name="Normal 23 6 3" xfId="33295" xr:uid="{9985E876-F3A1-499F-AAB1-05E381A843EF}"/>
    <cellStyle name="Normal 23 7" xfId="2611" xr:uid="{C3351BF3-AE88-4752-9FD0-83CB45218A99}"/>
    <cellStyle name="Normal 23 7 2" xfId="3264" xr:uid="{332F80EE-0DBB-4368-9ACE-1C87CD8F9B64}"/>
    <cellStyle name="Normal 23 7 3" xfId="33296" xr:uid="{DD132460-E0BB-46B9-9903-322BC5D38628}"/>
    <cellStyle name="Normal 23 8" xfId="3265" xr:uid="{1627BB87-F962-48F5-B79F-73E0539DBE48}"/>
    <cellStyle name="Normal 23 8 2" xfId="33297" xr:uid="{9ED3C1E1-6B0F-4F53-A3A0-929D83FA2CB4}"/>
    <cellStyle name="Normal 23 9" xfId="3567" xr:uid="{D36903AC-B180-4EC8-B430-F77E444DA446}"/>
    <cellStyle name="Normal 23 9 2" xfId="33298" xr:uid="{300D3C14-9F84-4675-AD02-49138ECFF0D2}"/>
    <cellStyle name="Normal 230" xfId="5204" xr:uid="{1C88E5E0-DEDA-40D5-92C2-645B41401528}"/>
    <cellStyle name="Normal 231" xfId="37809" xr:uid="{B2F9C6FB-FBEE-484F-9698-B81759538478}"/>
    <cellStyle name="Normal 232" xfId="4817" xr:uid="{33A48C68-6448-4DCD-B3E4-93CA22C80FE6}"/>
    <cellStyle name="Normal 233" xfId="37813" xr:uid="{9FB7EB02-06CB-469D-B2D2-2CEDE989B283}"/>
    <cellStyle name="Normal 234" xfId="37815" xr:uid="{04A5E572-C969-452E-BBC1-BDEDCDF0168B}"/>
    <cellStyle name="Normal 235" xfId="131" xr:uid="{0EFA3A04-B87F-4AC7-B40D-90A4CB3701A4}"/>
    <cellStyle name="Normal 235 2" xfId="38342" xr:uid="{C3E9AF5C-8BB0-4F60-B5C9-DB4CF6B9C7D7}"/>
    <cellStyle name="Normal 235 3" xfId="37850" xr:uid="{F0F00CA7-04F0-4CC7-AB29-43D431EDF4F9}"/>
    <cellStyle name="Normal 236" xfId="37882" xr:uid="{2C909243-6C7E-401C-97F1-254FA5585906}"/>
    <cellStyle name="Normal 237" xfId="37903" xr:uid="{D09B6B2C-3C86-4B6C-A3D4-57978D57D7C4}"/>
    <cellStyle name="Normal 237 2" xfId="37911" xr:uid="{1990E70C-C306-42D4-9C39-AEC86DAF3BBC}"/>
    <cellStyle name="Normal 238" xfId="37909" xr:uid="{72C1BF8C-B7BA-480F-83D3-263ED6BADA7E}"/>
    <cellStyle name="Normal 239" xfId="71" xr:uid="{5E2D70D9-4157-41C9-8AA3-70825F7D1AA3}"/>
    <cellStyle name="Normal 24" xfId="444" xr:uid="{62730D46-C82B-46F6-A31D-D7067BC7EA2B}"/>
    <cellStyle name="Normal 24 10" xfId="4881" xr:uid="{DC9435D2-B475-4167-B563-1DE1063184C9}"/>
    <cellStyle name="Normal 24 2" xfId="961" xr:uid="{3D551EB8-9035-4F21-961D-92F9A979C211}"/>
    <cellStyle name="Normal 24 2 2" xfId="33299" xr:uid="{A274B2B6-A720-4310-A7D8-0F7C683A9B3C}"/>
    <cellStyle name="Normal 24 2 2 2" xfId="33300" xr:uid="{42FB4299-9188-4DE4-84C9-2FE89C426482}"/>
    <cellStyle name="Normal 24 2 2 3" xfId="33301" xr:uid="{90BA8D82-BB10-41EC-AA88-37387305D066}"/>
    <cellStyle name="Normal 24 2 2 4" xfId="33302" xr:uid="{2CC62F5F-9416-4E84-B50E-96D4B5EE08BC}"/>
    <cellStyle name="Normal 24 2 2 5" xfId="33303" xr:uid="{2850F6AD-BAE2-4B65-A1C4-A1B0908B1383}"/>
    <cellStyle name="Normal 24 2 2 6" xfId="33304" xr:uid="{B4F33CF5-4D70-478E-B0F3-24D0B61FA62A}"/>
    <cellStyle name="Normal 24 2 3" xfId="33305" xr:uid="{75DBD6E2-38FC-4C83-B6AC-39A3D060FED4}"/>
    <cellStyle name="Normal 24 2 3 2" xfId="33306" xr:uid="{59FC2D9D-2D89-4BF8-B958-25F416DE3854}"/>
    <cellStyle name="Normal 24 2 4" xfId="33307" xr:uid="{5BBAD1DA-1C83-461A-9240-A67758D0A685}"/>
    <cellStyle name="Normal 24 2 5" xfId="33308" xr:uid="{AD3BE662-8B71-4465-9A89-C00CE6DE21DA}"/>
    <cellStyle name="Normal 24 2 6" xfId="33309" xr:uid="{C3FFA673-424E-4965-AA9E-29EA2E0ED8B0}"/>
    <cellStyle name="Normal 24 2 7" xfId="33310" xr:uid="{8066BFEE-47EB-47F3-9344-0E26C62B1DB9}"/>
    <cellStyle name="Normal 24 2 8" xfId="4935" xr:uid="{C99D5CCA-A450-4B8F-804D-2E3FC964413A}"/>
    <cellStyle name="Normal 24 2 9" xfId="4719" xr:uid="{90FF6FD8-67DA-4F7B-B042-F16E498C5B6F}"/>
    <cellStyle name="Normal 24 3" xfId="2693" xr:uid="{E230EEE1-F1F5-490C-8181-45F72A29AFCB}"/>
    <cellStyle name="Normal 24 3 2" xfId="3266" xr:uid="{83882C0A-68DB-4BBC-944A-BF03B89D49F1}"/>
    <cellStyle name="Normal 24 3 2 2" xfId="33312" xr:uid="{EE3E8D89-2864-4D31-91D3-BAA84FE989DB}"/>
    <cellStyle name="Normal 24 3 3" xfId="33313" xr:uid="{CCE3FD90-7C13-401A-B126-9BFD58658522}"/>
    <cellStyle name="Normal 24 3 4" xfId="33314" xr:uid="{D4593764-DD17-4A61-B45A-F664C316D15A}"/>
    <cellStyle name="Normal 24 3 5" xfId="33315" xr:uid="{736124FA-079E-444F-BE0F-ABAE364EBDFD}"/>
    <cellStyle name="Normal 24 3 6" xfId="33316" xr:uid="{3953A943-3B64-4016-A6F9-C10321AF75AE}"/>
    <cellStyle name="Normal 24 3 7" xfId="33311" xr:uid="{62D7253F-F4C7-4429-9916-C74D207C6FD1}"/>
    <cellStyle name="Normal 24 4" xfId="3568" xr:uid="{8975C53D-14F9-4085-AA15-6DFC994C0577}"/>
    <cellStyle name="Normal 24 4 2" xfId="33318" xr:uid="{A1C653D5-A144-4150-AAF4-3C78DD700B04}"/>
    <cellStyle name="Normal 24 4 3" xfId="33317" xr:uid="{F07103ED-E631-4FB9-A5DF-F60114667C82}"/>
    <cellStyle name="Normal 24 5" xfId="627" xr:uid="{DBE8E1FF-5280-4FAE-957E-3DFC50A4DB7B}"/>
    <cellStyle name="Normal 24 5 2" xfId="33319" xr:uid="{7EA9BE0D-E51B-48D6-8CBC-714973386E73}"/>
    <cellStyle name="Normal 24 6" xfId="33320" xr:uid="{A6A68707-C50B-4620-9155-4E22C893AC8E}"/>
    <cellStyle name="Normal 24 7" xfId="33321" xr:uid="{EB5FB5CF-B476-4DBD-B8C7-0568965F5667}"/>
    <cellStyle name="Normal 24 8" xfId="33322" xr:uid="{2D6C2EA6-18E4-48B1-B064-F831CD3FE7DC}"/>
    <cellStyle name="Normal 24 9" xfId="33323" xr:uid="{E40E15D7-88BD-46D7-8CF2-800D08E28DCA}"/>
    <cellStyle name="Normal 24_BL-KPMG" xfId="33324" xr:uid="{4DED7052-E98B-42D4-91C6-3C3D5B85F362}"/>
    <cellStyle name="Normal 240" xfId="37934" xr:uid="{9320AD46-50D8-4C9F-8D09-ECAB65AAD44F}"/>
    <cellStyle name="Normal 241" xfId="37939" xr:uid="{C35560D5-E42C-4D34-9D6C-172A8128B9A8}"/>
    <cellStyle name="Normal 242" xfId="37941" xr:uid="{5FF0A7E2-26D9-4BCB-9C04-59433E904484}"/>
    <cellStyle name="Normal 243" xfId="37946" xr:uid="{A5CCEC18-0F84-40E4-BB2D-4CD5768F7F34}"/>
    <cellStyle name="Normal 244" xfId="37948" xr:uid="{E127FBE4-D4C2-4559-A57F-79A3B4C4984E}"/>
    <cellStyle name="Normal 245" xfId="37984" xr:uid="{808218E6-98FE-447F-8C5C-52A04B72DFAE}"/>
    <cellStyle name="Normal 246" xfId="37986" xr:uid="{89658D8D-8464-4BEF-86CF-9A77ABDEFBF4}"/>
    <cellStyle name="Normal 247" xfId="37993" xr:uid="{E1254BE2-CF7E-482E-9FAD-FCC82AF88F7B}"/>
    <cellStyle name="Normal 248" xfId="37995" xr:uid="{D3BD28D4-A517-4C7E-BE69-1973B0B44CE5}"/>
    <cellStyle name="Normal 249" xfId="38004" xr:uid="{62F0A1AA-DE5F-4D66-9A2F-D286D72A9E81}"/>
    <cellStyle name="Normal 25" xfId="445" xr:uid="{EBF98841-6A56-4340-95E5-4295AE10EAF6}"/>
    <cellStyle name="Normal 25 10" xfId="4460" xr:uid="{48D38AB6-3792-4E2C-A1DE-4941FD3138CA}"/>
    <cellStyle name="Normal 25 11" xfId="4485" xr:uid="{2F3FA83E-4DB9-481A-A19E-460BAB03C44E}"/>
    <cellStyle name="Normal 25 2" xfId="962" xr:uid="{46E28981-CA89-44E2-A202-4426956E1E48}"/>
    <cellStyle name="Normal 25 2 2" xfId="33325" xr:uid="{56C36CA2-B19A-4854-946D-D4C0BA78B76E}"/>
    <cellStyle name="Normal 25 2 3" xfId="33326" xr:uid="{09E878CD-6175-4C40-A484-B27A1E261CF5}"/>
    <cellStyle name="Normal 25 2 4" xfId="33327" xr:uid="{B613B9CC-62DA-4E2B-A146-47EDC05E1746}"/>
    <cellStyle name="Normal 25 2 5" xfId="33328" xr:uid="{4E6E44C0-B237-4B8A-8754-9CBFA2E9DE4E}"/>
    <cellStyle name="Normal 25 2 6" xfId="33329" xr:uid="{D78E2D47-9C78-459A-BB1D-8194C73CB09D}"/>
    <cellStyle name="Normal 25 2 7" xfId="4936" xr:uid="{2986AFD8-50F3-4AA1-8BB0-AF137A4DAB41}"/>
    <cellStyle name="Normal 25 2 8" xfId="4633" xr:uid="{BB6C6F25-A3C4-49D0-A0C1-35D4F61AE1AD}"/>
    <cellStyle name="Normal 25 3" xfId="2613" xr:uid="{05F07AC8-6FB4-4B97-AE76-9F931767C982}"/>
    <cellStyle name="Normal 25 3 2" xfId="3267" xr:uid="{C484BD03-9FC1-4DF8-958C-D24BE0451599}"/>
    <cellStyle name="Normal 25 3 2 2" xfId="33331" xr:uid="{E21DF36E-6FBA-40CC-9E8B-56374143BD8C}"/>
    <cellStyle name="Normal 25 3 3" xfId="33330" xr:uid="{68A6E047-D5D6-4D21-BF7A-68EBEB6ED3A8}"/>
    <cellStyle name="Normal 25 3 4" xfId="5081" xr:uid="{E394FF5A-B60F-44F4-8F16-FA7431F0AF51}"/>
    <cellStyle name="Normal 25 3 5" xfId="4676" xr:uid="{ABB975E1-508A-4D76-A0FD-7BF87B4263EE}"/>
    <cellStyle name="Normal 25 4" xfId="3569" xr:uid="{4473EF7A-B129-4081-949F-58F7239F6032}"/>
    <cellStyle name="Normal 25 4 2" xfId="33332" xr:uid="{10B73FF3-6A0B-48E5-A606-1E40DB8C159D}"/>
    <cellStyle name="Normal 25 4 3" xfId="5134" xr:uid="{D3D2C952-F8F8-46D0-ABCB-A64406D4A61D}"/>
    <cellStyle name="Normal 25 4 4" xfId="4590" xr:uid="{8F10C96B-6D13-40FE-BF6D-D2986636D647}"/>
    <cellStyle name="Normal 25 5" xfId="628" xr:uid="{A8D505CC-9BB1-46D1-832B-283C32DC646A}"/>
    <cellStyle name="Normal 25 5 2" xfId="33333" xr:uid="{4ED86B5E-E841-4BD6-BE8E-529F052B36DB}"/>
    <cellStyle name="Normal 25 5 3" xfId="4577" xr:uid="{5FE68B09-5644-4C41-8215-E9E7E15BF2EA}"/>
    <cellStyle name="Normal 25 6" xfId="33334" xr:uid="{614191B1-59CE-40B7-B1BA-E608B8BA3775}"/>
    <cellStyle name="Normal 25 7" xfId="33335" xr:uid="{F3CB8DBB-49C9-48E9-B211-A5E26FD0F74A}"/>
    <cellStyle name="Normal 25 8" xfId="33336" xr:uid="{F25C9E7D-602E-41C3-8821-F9D4D15DFC49}"/>
    <cellStyle name="Normal 25 9" xfId="4882" xr:uid="{8C783DEF-A044-4007-AAC6-1FEF81DDA457}"/>
    <cellStyle name="Normal 250" xfId="38024" xr:uid="{74B2F4CD-D9AB-45EC-B2B1-AB7238A3E073}"/>
    <cellStyle name="Normal 251" xfId="38025" xr:uid="{5C58AC85-A82E-4C3A-B649-F10CCFB87198}"/>
    <cellStyle name="Normal 252" xfId="38030" xr:uid="{283B0F02-26A0-48A8-92A4-E936F26CEF90}"/>
    <cellStyle name="Normal 253" xfId="38034" xr:uid="{E82B266D-A1D5-4169-A974-EB7043985E8F}"/>
    <cellStyle name="Normal 254" xfId="38052" xr:uid="{E4837C45-1AE8-4C7F-90B8-DE04A4B5631C}"/>
    <cellStyle name="Normal 255" xfId="38128" xr:uid="{92F59AA3-CFA8-4F31-AEE7-E509F3C1F54E}"/>
    <cellStyle name="Normal 256" xfId="550" xr:uid="{E7BB07BD-CB9B-4821-BE17-8F1E5FCF678B}"/>
    <cellStyle name="Normal 257" xfId="38168" xr:uid="{E0E66890-7831-4C3B-B9A9-848DA0BEFA98}"/>
    <cellStyle name="Normal 257 2" xfId="38424" xr:uid="{BA7B6AF8-B89C-498D-B60D-A4FA7D9BA725}"/>
    <cellStyle name="Normal 258" xfId="38178" xr:uid="{2CC94ABE-A73A-4EEA-B923-C39057A4E9E8}"/>
    <cellStyle name="Normal 259" xfId="38193" xr:uid="{43C07309-758C-4B8F-8973-2151BB19E837}"/>
    <cellStyle name="Normal 26" xfId="446" xr:uid="{6B8A99B7-D6C5-426D-A9DF-4A21C2535DED}"/>
    <cellStyle name="Normal 26 10" xfId="4937" xr:uid="{40F8D52B-A325-47CA-B836-9D2176786E98}"/>
    <cellStyle name="Normal 26 11" xfId="4524" xr:uid="{2AE2A05D-3AD9-4494-9672-6F02DE75A875}"/>
    <cellStyle name="Normal 26 2" xfId="4723" xr:uid="{A17C611A-CBFC-41F5-BA74-6434C64E21FF}"/>
    <cellStyle name="Normal 26 2 2" xfId="33338" xr:uid="{43391D63-07F9-4CED-BF05-DDD0FF04C882}"/>
    <cellStyle name="Normal 26 2 2 2" xfId="33339" xr:uid="{D6CA1855-2ACD-4AB0-A3DA-59F62CBBC01A}"/>
    <cellStyle name="Normal 26 2 2 3" xfId="33340" xr:uid="{964F2E8E-6D01-4479-9787-DC96E53D6F24}"/>
    <cellStyle name="Normal 26 2 2 4" xfId="33341" xr:uid="{4BDA68B1-FBCA-4E48-90EE-8DBF1E885BEB}"/>
    <cellStyle name="Normal 26 2 2 5" xfId="33342" xr:uid="{550EE36F-8C29-42F5-9D4B-9F81297DCEF0}"/>
    <cellStyle name="Normal 26 2 2 6" xfId="33343" xr:uid="{8D2560B7-098D-4758-A6E9-DB99DB8BB937}"/>
    <cellStyle name="Normal 26 2 3" xfId="33344" xr:uid="{4CE10319-483E-4A9B-824F-6285C1D6F5D6}"/>
    <cellStyle name="Normal 26 2 3 2" xfId="33345" xr:uid="{BE747736-3C10-41F8-8DAD-6487A9E7EA34}"/>
    <cellStyle name="Normal 26 2 4" xfId="33346" xr:uid="{2E3510D1-6CEF-416F-ABAB-F4A407CE63E0}"/>
    <cellStyle name="Normal 26 2 5" xfId="33347" xr:uid="{BE3E882B-8E97-446F-BF7B-BC349980CD64}"/>
    <cellStyle name="Normal 26 2 6" xfId="33348" xr:uid="{77A155AF-21CE-4FE1-A358-B2039CAEEDA3}"/>
    <cellStyle name="Normal 26 2 7" xfId="33349" xr:uid="{99C3B314-5526-4E6A-ADC1-9588387B2FFE}"/>
    <cellStyle name="Normal 26 2 8" xfId="33337" xr:uid="{45B4A915-6574-44B7-99A7-0D938BC0883D}"/>
    <cellStyle name="Normal 26 3" xfId="33350" xr:uid="{D44F14BA-4CC3-41CC-B340-98655DF2CAAE}"/>
    <cellStyle name="Normal 26 3 2" xfId="33351" xr:uid="{C10A5162-C343-44F5-8494-A0DB0C710A9A}"/>
    <cellStyle name="Normal 26 3 3" xfId="33352" xr:uid="{8E50F8EE-A7EF-428C-B989-30F75FF0F509}"/>
    <cellStyle name="Normal 26 3 4" xfId="33353" xr:uid="{BAB6CD0E-8E13-4AD2-AC40-98D28AFCE155}"/>
    <cellStyle name="Normal 26 3 5" xfId="33354" xr:uid="{FC0514D8-C496-4AE7-8702-71CDD8C9DF19}"/>
    <cellStyle name="Normal 26 3 6" xfId="33355" xr:uid="{39653D8E-88C3-43EA-8C87-6ABA03811695}"/>
    <cellStyle name="Normal 26 4" xfId="33356" xr:uid="{96BD6CAE-5C0A-47D3-A91B-8F4F2A1324EF}"/>
    <cellStyle name="Normal 26 4 2" xfId="33357" xr:uid="{B0F853CF-6639-49A8-8BAE-D596D02BEACB}"/>
    <cellStyle name="Normal 26 5" xfId="33358" xr:uid="{96E99B96-A5CB-4D2F-8D86-A782249998AC}"/>
    <cellStyle name="Normal 26 6" xfId="33359" xr:uid="{83775990-EB2D-4D4B-9078-0AFC19A7AD01}"/>
    <cellStyle name="Normal 26 7" xfId="33360" xr:uid="{54DE8904-5079-4F67-AAF5-FF8F43019905}"/>
    <cellStyle name="Normal 26 8" xfId="33361" xr:uid="{3D1514B6-D913-41A9-B72D-2E2EFE6074A2}"/>
    <cellStyle name="Normal 26 9" xfId="33362" xr:uid="{35F141E1-C4F0-4988-B34C-B9302A0B98AD}"/>
    <cellStyle name="Normal 26_BL-KPMG" xfId="33363" xr:uid="{D8106E49-BB2D-476A-BFD4-DE7480BC4388}"/>
    <cellStyle name="Normal 260" xfId="38215" xr:uid="{528094CE-13A2-4DCA-AAF3-740EEAA15776}"/>
    <cellStyle name="Normal 261" xfId="38225" xr:uid="{16631436-9E37-41DD-BB38-1544CDE2D6C9}"/>
    <cellStyle name="Normal 262" xfId="4830" xr:uid="{6C68C7DB-60F8-43DD-AA9E-621C5FA4441E}"/>
    <cellStyle name="Normal 263" xfId="4831" xr:uid="{3E051467-D4FC-464B-92E3-81B0C248ADDD}"/>
    <cellStyle name="Normal 264" xfId="4832" xr:uid="{80B566BF-4630-4535-8D6F-A32CCA9A8915}"/>
    <cellStyle name="Normal 265" xfId="4833" xr:uid="{F6F0B567-B9F2-47AC-A9D0-7F2737438F98}"/>
    <cellStyle name="Normal 266" xfId="4835" xr:uid="{8FA9CED6-7202-4DA4-B473-6963FD40A81E}"/>
    <cellStyle name="Normal 267" xfId="4836" xr:uid="{42AD3A87-2D11-44D6-9A94-D2B40740DE68}"/>
    <cellStyle name="Normal 268" xfId="4837" xr:uid="{E4C5B096-AFE9-4D81-8A8B-85CED952CD9E}"/>
    <cellStyle name="Normal 269" xfId="4838" xr:uid="{3C3762DB-C522-4919-A38F-A666B278322E}"/>
    <cellStyle name="Normal 27" xfId="447" xr:uid="{5B8A761F-A552-4095-A367-2C532E9B2548}"/>
    <cellStyle name="Normal 27 10" xfId="5288" xr:uid="{956DB839-7E72-47DD-87DC-AB02662101E7}"/>
    <cellStyle name="Normal 27 11" xfId="4526" xr:uid="{B38179FD-963E-4609-9BD1-620FFE6B98BF}"/>
    <cellStyle name="Normal 27 2" xfId="963" xr:uid="{B93DC815-0263-43AA-A066-3DF2A086E49D}"/>
    <cellStyle name="Normal 27 2 2" xfId="33365" xr:uid="{64A0836B-B02D-45B7-9575-D508A02AC5AF}"/>
    <cellStyle name="Normal 27 2 3" xfId="33366" xr:uid="{C25E30C0-F2D9-4DBD-A49B-E1E36009D076}"/>
    <cellStyle name="Normal 27 2 4" xfId="33367" xr:uid="{3239430E-BBEF-40A1-9CBD-EFF465E1C4F6}"/>
    <cellStyle name="Normal 27 2 5" xfId="33368" xr:uid="{D9F75865-6B97-4D8A-A771-753DD2D77FCC}"/>
    <cellStyle name="Normal 27 2 6" xfId="33369" xr:uid="{1B02FCA1-00B2-44DE-A967-796F38D7F9B7}"/>
    <cellStyle name="Normal 27 2 7" xfId="33364" xr:uid="{B1008612-42C3-4DE5-B7F6-30AB3258B00E}"/>
    <cellStyle name="Normal 27 2 8" xfId="4728" xr:uid="{E3CE8314-31ED-424D-B339-EDB095A4E487}"/>
    <cellStyle name="Normal 27 3" xfId="4821" xr:uid="{EBDC4F3C-E7D7-433E-8D4A-949BE63E9C9C}"/>
    <cellStyle name="Normal 27 3 2" xfId="33371" xr:uid="{5455A238-7DA9-4308-AC21-EE248F1811D4}"/>
    <cellStyle name="Normal 27 3 3" xfId="33370" xr:uid="{9B1031D3-4140-44BC-AAB9-33173678CE14}"/>
    <cellStyle name="Normal 27 4" xfId="33372" xr:uid="{35734BDD-60FD-4F27-969D-AC5E52769EB9}"/>
    <cellStyle name="Normal 27 5" xfId="33373" xr:uid="{3A6594F4-EC95-46BB-A732-1B55CAA515A3}"/>
    <cellStyle name="Normal 27 6" xfId="33374" xr:uid="{E1A893AA-A4BA-4FDE-A63A-94F262AD2459}"/>
    <cellStyle name="Normal 27 7" xfId="33375" xr:uid="{1CDD16F1-4E62-4993-A4E5-2772B6E22279}"/>
    <cellStyle name="Normal 27 8" xfId="33376" xr:uid="{BAF3736D-EB72-4C6F-BD9D-493E4E96FA63}"/>
    <cellStyle name="Normal 27 9" xfId="6303" xr:uid="{4AA5E145-A7F8-473C-A956-BD4923716C04}"/>
    <cellStyle name="Normal 270" xfId="4834" xr:uid="{E4D54C90-65C7-4E06-90D4-B9F203E4C42B}"/>
    <cellStyle name="Normal 271" xfId="4839" xr:uid="{0A1AAF61-382F-4FDA-8ED4-E3DA70D22134}"/>
    <cellStyle name="Normal 272" xfId="4840" xr:uid="{E01799C9-3D38-40B9-B176-BD2ED7875D17}"/>
    <cellStyle name="Normal 273" xfId="38231" xr:uid="{6186D429-2459-4D49-BA73-EF1E6D152A74}"/>
    <cellStyle name="Normal 274" xfId="4841" xr:uid="{A40DEF6B-D8F8-4F6E-A8B3-E42C169DF03C}"/>
    <cellStyle name="Normal 275" xfId="4842" xr:uid="{A016D0CF-A817-47FF-9B13-8F32C0A72DF4}"/>
    <cellStyle name="Normal 276" xfId="4843" xr:uid="{332A9246-CA46-4DF8-8856-2C9ACBD0C162}"/>
    <cellStyle name="Normal 277" xfId="4844" xr:uid="{6D549DA7-22DD-47C3-A5D5-DD6648DE6FE3}"/>
    <cellStyle name="Normal 278" xfId="4845" xr:uid="{33D08EB2-125D-41BA-A5A7-D9F2665C5219}"/>
    <cellStyle name="Normal 279" xfId="38438" xr:uid="{7AD6C242-5D29-4004-A3A3-DFD9D2A6B0CF}"/>
    <cellStyle name="Normal 28" xfId="448" xr:uid="{C14289F6-F565-4D59-A0D3-F09B6F091CB0}"/>
    <cellStyle name="Normal 28 10" xfId="4528" xr:uid="{AB4F8C94-2F27-48CB-8956-C8BD1D5930DA}"/>
    <cellStyle name="Normal 28 2" xfId="964" xr:uid="{D4ED9F21-0A6A-49D0-AB7B-98D66FBD25EE}"/>
    <cellStyle name="Normal 28 2 2" xfId="33378" xr:uid="{98265593-AC8A-4A69-947C-5E055AADC3BB}"/>
    <cellStyle name="Normal 28 2 3" xfId="33379" xr:uid="{412ACD7A-D92D-4090-9C8F-E2A7EF1D4D97}"/>
    <cellStyle name="Normal 28 2 4" xfId="33380" xr:uid="{FB3B0C17-6A49-42C8-BF6C-98D6A0E4D86C}"/>
    <cellStyle name="Normal 28 2 5" xfId="33381" xr:uid="{20466263-C6D8-42D5-9779-2656A9D76FFD}"/>
    <cellStyle name="Normal 28 2 6" xfId="33382" xr:uid="{6B6BF035-0635-413B-AFC4-BA76214DFE96}"/>
    <cellStyle name="Normal 28 2 7" xfId="33377" xr:uid="{42A2203F-5AD4-4528-B501-EC7C7ECF7DEB}"/>
    <cellStyle name="Normal 28 3" xfId="33383" xr:uid="{8CA0DE2E-E647-48A6-875B-E46A51C76850}"/>
    <cellStyle name="Normal 28 3 2" xfId="33384" xr:uid="{AFD095BE-EA17-409C-B5D6-12305DC8AFFF}"/>
    <cellStyle name="Normal 28 4" xfId="33385" xr:uid="{43702C21-59C3-4CB1-9D62-6C66892849D7}"/>
    <cellStyle name="Normal 28 5" xfId="33386" xr:uid="{36664708-694B-498E-8D7C-1AB601BB5F20}"/>
    <cellStyle name="Normal 28 6" xfId="33387" xr:uid="{CA7A529C-0C39-46D7-B2C4-A130E0B1885B}"/>
    <cellStyle name="Normal 28 7" xfId="33388" xr:uid="{B9E0345F-54E7-4568-B9C5-060E6C7396DE}"/>
    <cellStyle name="Normal 28 8" xfId="33389" xr:uid="{8C10A28F-D4BE-4374-9017-550EF3B28459}"/>
    <cellStyle name="Normal 28 9" xfId="4938" xr:uid="{2B06F942-316D-459A-85CF-FD0E284F5972}"/>
    <cellStyle name="Normal 280" xfId="4846" xr:uid="{BB0796F3-0D46-4F5C-9193-381F773A0F2F}"/>
    <cellStyle name="Normal 281" xfId="4847" xr:uid="{1187C913-3548-42E8-BE67-E548AEAD954B}"/>
    <cellStyle name="Normal 282" xfId="38433" xr:uid="{BD711A82-B127-4919-AC90-60354DE50C34}"/>
    <cellStyle name="Normal 283" xfId="4848" xr:uid="{4B01BCA1-FADA-410D-9C87-C64894C5DE05}"/>
    <cellStyle name="Normal 284" xfId="4849" xr:uid="{07117A1A-1446-4364-AF17-1DD822566EF0}"/>
    <cellStyle name="Normal 286" xfId="4850" xr:uid="{A597A32F-D0E8-4B1A-9431-4272DAE817F2}"/>
    <cellStyle name="Normal 289" xfId="4828" xr:uid="{1DBE59C1-567F-4D6C-9BEF-803C02092464}"/>
    <cellStyle name="Normal 29" xfId="965" xr:uid="{A75D778A-815A-4A9F-8970-A6A55C0C0CB2}"/>
    <cellStyle name="Normal 29 10" xfId="4529" xr:uid="{107CE987-4F1A-439A-8B0E-64D2B3DEE081}"/>
    <cellStyle name="Normal 29 2" xfId="33390" xr:uid="{FD85392E-8481-4C59-9E41-EAEAC9D3F82B}"/>
    <cellStyle name="Normal 29 2 2" xfId="33391" xr:uid="{807D0FF1-CE82-44FD-BD11-50B5557FF415}"/>
    <cellStyle name="Normal 29 2 3" xfId="33392" xr:uid="{69334103-A9A7-4931-A944-A46BF739B25A}"/>
    <cellStyle name="Normal 29 2 4" xfId="33393" xr:uid="{4D47235D-29F4-4ED4-AFE3-F01077E89624}"/>
    <cellStyle name="Normal 29 2 5" xfId="33394" xr:uid="{7AB889A4-EBF7-43BE-B31A-2A309BF9B5C2}"/>
    <cellStyle name="Normal 29 2 6" xfId="33395" xr:uid="{BA49584E-274C-4C74-8934-39C3280818B0}"/>
    <cellStyle name="Normal 29 3" xfId="33396" xr:uid="{63E90CED-C4D5-4B25-9309-09427D3B2C0F}"/>
    <cellStyle name="Normal 29 3 2" xfId="33397" xr:uid="{DD669801-563C-48E8-A339-571CFACCEFFD}"/>
    <cellStyle name="Normal 29 4" xfId="33398" xr:uid="{12E59CE1-5254-4D26-BC8F-7A60001D9A93}"/>
    <cellStyle name="Normal 29 5" xfId="33399" xr:uid="{2F440905-7395-4B99-AAA0-BD5276B5A655}"/>
    <cellStyle name="Normal 29 6" xfId="33400" xr:uid="{560D02F7-455B-486D-A618-24406D03EF71}"/>
    <cellStyle name="Normal 29 7" xfId="33401" xr:uid="{A9D708D5-C6D5-43FB-8E7B-39F5E5507339}"/>
    <cellStyle name="Normal 29 8" xfId="33402" xr:uid="{0DB7A216-BE6D-4FCD-B7BC-FE0EAB433C3B}"/>
    <cellStyle name="Normal 29 9" xfId="4939" xr:uid="{D7C62ECF-566F-49D4-B82E-D383D6805319}"/>
    <cellStyle name="Normal 292" xfId="4851" xr:uid="{3CEF516E-2DAA-456D-9562-B14C81C3EA70}"/>
    <cellStyle name="Normal 3" xfId="55" xr:uid="{5A347B47-456C-460C-9DF7-426BE6C5D22C}"/>
    <cellStyle name="Normal 3 10" xfId="966" xr:uid="{A8FCFFD5-1AB6-4E15-93EE-72110657B482}"/>
    <cellStyle name="Normal 3 11" xfId="967" xr:uid="{F3F5EBF0-C705-4253-AA9B-1E7AC15F6243}"/>
    <cellStyle name="Normal 3 12" xfId="968" xr:uid="{595E8326-8397-4581-9417-10FA560F26B3}"/>
    <cellStyle name="Normal 3 13" xfId="969" xr:uid="{E4CEDEFA-7E17-405E-8CED-D9D948AADEF9}"/>
    <cellStyle name="Normal 3 14" xfId="970" xr:uid="{80EDC9EC-8B4E-4972-8334-22D27A66A307}"/>
    <cellStyle name="Normal 3 15" xfId="971" xr:uid="{26E87EEF-93EF-4BCB-AE0B-0BEC73F1AE70}"/>
    <cellStyle name="Normal 3 16" xfId="972" xr:uid="{FC338E83-F516-4417-A6E8-B25D19E9EF26}"/>
    <cellStyle name="Normal 3 17" xfId="973" xr:uid="{9C3540D7-D5FC-4151-A6CD-FCD349671F2C}"/>
    <cellStyle name="Normal 3 18" xfId="974" xr:uid="{AB73001D-D1E8-47C7-9BDD-1BA7081724FA}"/>
    <cellStyle name="Normal 3 19" xfId="975" xr:uid="{86E50909-14E5-4AB6-A5EB-D89223E4BF26}"/>
    <cellStyle name="Normal 3 2" xfId="114" xr:uid="{CDFCF52A-C8A0-4917-91CF-FACBDDB89A38}"/>
    <cellStyle name="Normal 3 2 15" xfId="38400" xr:uid="{D83E62E9-0CC0-462D-93FA-827EA3ED9B6E}"/>
    <cellStyle name="Normal 3 2 2" xfId="976" xr:uid="{715B84E9-3203-458D-8106-276EE29CBBBF}"/>
    <cellStyle name="Normal 3 2 2 2" xfId="4518" xr:uid="{CA547EA3-EC11-4CD5-8B2C-78450426EAE2}"/>
    <cellStyle name="Normal 3 2 2 2 2" xfId="7604" xr:uid="{E805BE28-897C-4EEB-A0A0-F145A2F4AF98}"/>
    <cellStyle name="Normal 3 2 2 3" xfId="4581" xr:uid="{3628659A-5DDF-41D4-859A-1FAC8DFC3BFD}"/>
    <cellStyle name="Normal 3 2 2 3 2" xfId="6300" xr:uid="{1C5DA70E-F569-46B7-B0BD-1EA5B4A6C2B9}"/>
    <cellStyle name="Normal 3 2 2 4" xfId="5236" xr:uid="{C53D88D0-9013-443A-AB7C-A95C65FCBF7C}"/>
    <cellStyle name="Normal 3 2 2 5" xfId="4940" xr:uid="{B1004D7C-98CF-4F20-A793-FBB6ECE4D6F1}"/>
    <cellStyle name="Normal 3 2 2 6" xfId="4465" xr:uid="{C23F9FF8-F5B1-4B8A-8494-410E535B2372}"/>
    <cellStyle name="Normal 3 2 3" xfId="2694" xr:uid="{104FD122-9664-41F5-ACBD-56A8CBD6F146}"/>
    <cellStyle name="Normal 3 2 3 2" xfId="33403" xr:uid="{A36980DA-0865-4701-A69A-EFFD73E43C47}"/>
    <cellStyle name="Normal 3 2 3 3" xfId="5087" xr:uid="{EA368324-D2DB-45C3-9ADB-94B8EA056352}"/>
    <cellStyle name="Normal 3 2 3 4" xfId="4601" xr:uid="{5F690F45-C297-4A9B-9E29-2289C867562E}"/>
    <cellStyle name="Normal 3 2 4" xfId="3551" xr:uid="{C8A45BFA-CF8C-43B1-9118-61715BB14C8E}"/>
    <cellStyle name="Normal 3 2 4 2" xfId="33404" xr:uid="{8E158FE6-1241-4AE1-8920-66B8CA4DFFAC}"/>
    <cellStyle name="Normal 3 2 5" xfId="616" xr:uid="{B1D40D62-0DC9-44F4-8B4D-59D5A364CC15}"/>
    <cellStyle name="Normal 3 2 5 2" xfId="5988" xr:uid="{93B3566A-EEDD-41E7-9465-073CCCA563AE}"/>
    <cellStyle name="Normal 3 2 6" xfId="450" xr:uid="{5DC7FCF6-87B1-4B71-87D9-68E63C585581}"/>
    <cellStyle name="Normal 3 2 6 2" xfId="5231" xr:uid="{7515684A-E7F4-45A0-A30D-B026A9BE63D2}"/>
    <cellStyle name="Normal 3 2 7" xfId="38328" xr:uid="{28771F9B-8717-449E-AA89-59EAA8A2234D}"/>
    <cellStyle name="Normal 3 2 8" xfId="137" xr:uid="{9D15B475-8273-42D4-BDEA-9B0146C3B1A9}"/>
    <cellStyle name="Normal 3 20" xfId="977" xr:uid="{3D6FCDE6-DE37-4D02-ACE2-A9EE64514C91}"/>
    <cellStyle name="Normal 3 21" xfId="978" xr:uid="{69617FCA-28DC-440F-A4C3-54DAC89085E1}"/>
    <cellStyle name="Normal 3 22" xfId="979" xr:uid="{306A8C56-1A87-4313-9249-0206F7002FAE}"/>
    <cellStyle name="Normal 3 23" xfId="980" xr:uid="{5607DDBB-AF04-426E-A863-613A2E0A98D2}"/>
    <cellStyle name="Normal 3 24" xfId="981" xr:uid="{48B22735-F8F2-4006-9FCF-F6EB4A4C32C5}"/>
    <cellStyle name="Normal 3 25" xfId="982" xr:uid="{A45AFAFD-76E2-4435-9FB0-7184F50BD474}"/>
    <cellStyle name="Normal 3 26" xfId="983" xr:uid="{82871019-2564-4F49-BF25-7B8B7F53B39F}"/>
    <cellStyle name="Normal 3 26 10" xfId="984" xr:uid="{945F595D-1D04-478E-8AAA-98F649488F39}"/>
    <cellStyle name="Normal 3 26 11" xfId="985" xr:uid="{E1855715-C444-40DF-A376-A91F85103F59}"/>
    <cellStyle name="Normal 3 26 12" xfId="986" xr:uid="{819E3746-BA77-4593-9023-C84D78519473}"/>
    <cellStyle name="Normal 3 26 2" xfId="987" xr:uid="{FA83B571-14DF-47D7-A20B-6EF2A3364246}"/>
    <cellStyle name="Normal 3 26 3" xfId="988" xr:uid="{4B145A9A-F709-471D-9203-AEB8D4D71271}"/>
    <cellStyle name="Normal 3 26 4" xfId="989" xr:uid="{93B3F001-1CD3-486B-BAC7-EA186537B108}"/>
    <cellStyle name="Normal 3 26 5" xfId="990" xr:uid="{F442B938-5294-46E9-97C8-5A0AA29575B5}"/>
    <cellStyle name="Normal 3 26 6" xfId="991" xr:uid="{B81D4AC6-47B1-4B56-8A9A-1474D94A915D}"/>
    <cellStyle name="Normal 3 26 7" xfId="992" xr:uid="{C11A3D74-5689-431C-97E2-67A57FED24E3}"/>
    <cellStyle name="Normal 3 26 8" xfId="993" xr:uid="{07A2CD72-5CEF-4DD7-BD82-299CE8093309}"/>
    <cellStyle name="Normal 3 26 9" xfId="994" xr:uid="{EE3900E2-20CC-4AA2-BD9B-77EB9BD3B227}"/>
    <cellStyle name="Normal 3 27" xfId="995" xr:uid="{7EE23E7B-47DE-46C0-8011-694DFFFB3981}"/>
    <cellStyle name="Normal 3 27 10" xfId="996" xr:uid="{79D6187F-2EEE-41EE-826F-1A4E6368B149}"/>
    <cellStyle name="Normal 3 27 11" xfId="997" xr:uid="{23CD30A0-EAAF-4A74-8DBD-44C03EA97248}"/>
    <cellStyle name="Normal 3 27 11 2" xfId="998" xr:uid="{DF5C7170-2EEC-4377-9985-49A48D7A1B2D}"/>
    <cellStyle name="Normal 3 27 11 2 2" xfId="999" xr:uid="{9D09ECD2-F72D-41CB-A096-F33D784099A7}"/>
    <cellStyle name="Normal 3 27 11 2 2 2" xfId="4103" xr:uid="{0C35D606-8EAC-4D58-8BA1-60208885A4CA}"/>
    <cellStyle name="Normal 3 27 11 2 2 2 2" xfId="7188" xr:uid="{5EFFFBCC-AD16-4633-A8D4-980CD8EA11A8}"/>
    <cellStyle name="Normal 3 27 11 2 2 3" xfId="6375" xr:uid="{98E7ABC1-4972-40EA-8D78-0DE84F299C7C}"/>
    <cellStyle name="Normal 3 27 11 2 3" xfId="3723" xr:uid="{2C986BC7-E2D7-47C2-8936-E5D792FFFDB5}"/>
    <cellStyle name="Normal 3 27 11 2 3 2" xfId="6811" xr:uid="{A2DAFBE6-5972-4ADA-936F-BBBD8F1E775A}"/>
    <cellStyle name="Normal 3 27 11 2 4" xfId="5990" xr:uid="{5FC596AD-AEE4-4F2F-B9F2-2677001B0305}"/>
    <cellStyle name="Normal 3 27 11 3" xfId="1000" xr:uid="{9967E34D-CCED-4E43-A767-C9CF505A2A5E}"/>
    <cellStyle name="Normal 3 27 11 3 2" xfId="1001" xr:uid="{87C3D713-012B-47C3-8246-329E0F652124}"/>
    <cellStyle name="Normal 3 27 11 3 2 2" xfId="4104" xr:uid="{EF03DE24-5061-4655-B04D-829E6A0C2CDD}"/>
    <cellStyle name="Normal 3 27 11 3 2 2 2" xfId="7189" xr:uid="{47DAF5A5-74BD-4A0B-A5BE-CF2D1468506B}"/>
    <cellStyle name="Normal 3 27 11 3 2 3" xfId="6376" xr:uid="{91669D46-C9FA-4E53-9E01-5C87FF8E2635}"/>
    <cellStyle name="Normal 3 27 11 3 3" xfId="3724" xr:uid="{43BC26C4-BE79-4FF9-8A32-8B5F5AAD405E}"/>
    <cellStyle name="Normal 3 27 11 3 3 2" xfId="6812" xr:uid="{C66CEAA9-9A73-49E4-85C2-F5FCD6DFE41E}"/>
    <cellStyle name="Normal 3 27 11 3 4" xfId="5991" xr:uid="{14E8A557-F27A-4A8A-B4E9-16ABABC82A9B}"/>
    <cellStyle name="Normal 3 27 11 4" xfId="1002" xr:uid="{2A9655AB-718D-473E-9CA2-C17836C0540D}"/>
    <cellStyle name="Normal 3 27 11 4 2" xfId="4102" xr:uid="{F5DAAB18-15B2-4007-BAE7-EA02297BFA0B}"/>
    <cellStyle name="Normal 3 27 11 4 2 2" xfId="7187" xr:uid="{AD04F706-C3B1-4359-A523-EE34944C2E2E}"/>
    <cellStyle name="Normal 3 27 11 4 3" xfId="6374" xr:uid="{8AFCC6A6-4320-46C8-898D-5DA263607844}"/>
    <cellStyle name="Normal 3 27 11 5" xfId="3722" xr:uid="{1A877BD0-161D-4C1F-A410-1BE67C827152}"/>
    <cellStyle name="Normal 3 27 11 5 2" xfId="6810" xr:uid="{089DD068-E04C-41D6-B585-8FDC9458CAA4}"/>
    <cellStyle name="Normal 3 27 11 6" xfId="5989" xr:uid="{A6BAEC94-4FAF-4580-BD33-6A43DAFD6A8F}"/>
    <cellStyle name="Normal 3 27 12" xfId="1003" xr:uid="{2BE50D28-A6E3-4706-A8C3-4AAFBCF50383}"/>
    <cellStyle name="Normal 3 27 12 2" xfId="1004" xr:uid="{4F134D2C-61B5-4EC2-85EA-C5665C0556B8}"/>
    <cellStyle name="Normal 3 27 12 2 2" xfId="1005" xr:uid="{CD358AC0-52A5-4E0A-94CB-BFED663D0913}"/>
    <cellStyle name="Normal 3 27 12 2 2 2" xfId="4106" xr:uid="{62544C32-C5E5-4767-907B-E77E5BBAFE52}"/>
    <cellStyle name="Normal 3 27 12 2 2 2 2" xfId="7191" xr:uid="{CB4B37CA-D77A-4B39-BA90-46ADB6AC3907}"/>
    <cellStyle name="Normal 3 27 12 2 2 3" xfId="6378" xr:uid="{CBD01CE8-6694-4E2C-9B99-459E35C0A0AD}"/>
    <cellStyle name="Normal 3 27 12 2 3" xfId="3726" xr:uid="{5C632B76-545D-405A-887E-5FAC1A133FF5}"/>
    <cellStyle name="Normal 3 27 12 2 3 2" xfId="6814" xr:uid="{69E44ABF-0EA7-4057-A84D-1FEA28D582E8}"/>
    <cellStyle name="Normal 3 27 12 2 4" xfId="5993" xr:uid="{AE10ECA9-93F4-470E-8359-4EA25FD71C66}"/>
    <cellStyle name="Normal 3 27 12 3" xfId="1006" xr:uid="{25F6CA9C-8547-4122-81A1-AA67CF981C80}"/>
    <cellStyle name="Normal 3 27 12 3 2" xfId="1007" xr:uid="{40ECC8AB-29C4-43C1-9C3A-80AD3183C2D3}"/>
    <cellStyle name="Normal 3 27 12 3 2 2" xfId="4107" xr:uid="{2FC2DBC0-57DA-4FF0-B4D6-E57EEEAA963A}"/>
    <cellStyle name="Normal 3 27 12 3 2 2 2" xfId="7192" xr:uid="{9E4AAC2A-0D84-425F-B031-FDB8F4F86EF0}"/>
    <cellStyle name="Normal 3 27 12 3 2 3" xfId="6379" xr:uid="{CB5951C4-BA28-4726-849F-692EA16349A4}"/>
    <cellStyle name="Normal 3 27 12 3 3" xfId="3727" xr:uid="{EBB66008-D52F-42CC-8267-904FDA96DE2A}"/>
    <cellStyle name="Normal 3 27 12 3 3 2" xfId="6815" xr:uid="{2104DFB0-E3BC-4B08-9CF8-9756E48E4127}"/>
    <cellStyle name="Normal 3 27 12 3 4" xfId="5994" xr:uid="{CA204F24-1E0E-4799-8C86-4328BA0912F4}"/>
    <cellStyle name="Normal 3 27 12 4" xfId="1008" xr:uid="{8C30538E-7E4A-452E-9D76-A85CEBBAF28B}"/>
    <cellStyle name="Normal 3 27 12 4 2" xfId="4105" xr:uid="{D7F28BC6-DEF3-4E6E-AD9A-613DFCABDC55}"/>
    <cellStyle name="Normal 3 27 12 4 2 2" xfId="7190" xr:uid="{85F96021-C3C2-467B-A6C3-DC2C79633069}"/>
    <cellStyle name="Normal 3 27 12 4 3" xfId="6377" xr:uid="{57D46BF3-8A40-4C58-B4B0-213670A46DCC}"/>
    <cellStyle name="Normal 3 27 12 5" xfId="3725" xr:uid="{064DF34F-4DFF-4577-9E14-C129178102A5}"/>
    <cellStyle name="Normal 3 27 12 5 2" xfId="6813" xr:uid="{D3970D55-4DC1-4851-BB91-2300B405C0D2}"/>
    <cellStyle name="Normal 3 27 12 6" xfId="5992" xr:uid="{59A4501F-815D-4EE3-94B7-8401890DB006}"/>
    <cellStyle name="Normal 3 27 2" xfId="1009" xr:uid="{4B264BEF-C171-4D0C-9D14-CB7BAE5D4EB7}"/>
    <cellStyle name="Normal 3 27 3" xfId="1010" xr:uid="{7EDEB2DA-096C-4CB4-AF75-0C875A13DADB}"/>
    <cellStyle name="Normal 3 27 4" xfId="1011" xr:uid="{BA74D08E-052A-4658-B299-30458B379541}"/>
    <cellStyle name="Normal 3 27 5" xfId="1012" xr:uid="{81323B30-A045-4876-9B76-A060F3CA4669}"/>
    <cellStyle name="Normal 3 27 6" xfId="1013" xr:uid="{30715C35-8F12-434C-AA0B-9A96FD01034A}"/>
    <cellStyle name="Normal 3 27 6 2" xfId="1014" xr:uid="{3C11F435-7C37-481A-BDBD-F8BDAB3D7F34}"/>
    <cellStyle name="Normal 3 27 6 2 2" xfId="1015" xr:uid="{8583ABD0-496A-4721-861A-EC62D1BC12D3}"/>
    <cellStyle name="Normal 3 27 6 2 2 2" xfId="4109" xr:uid="{48A3BB8F-DA8A-4D07-A394-6BB017E4D820}"/>
    <cellStyle name="Normal 3 27 6 2 2 2 2" xfId="7194" xr:uid="{49DF61A2-4CFB-4DF7-A6B7-A47A70AD3E90}"/>
    <cellStyle name="Normal 3 27 6 2 2 3" xfId="6381" xr:uid="{D7B22380-E951-4797-A8F0-F759F5CF8F04}"/>
    <cellStyle name="Normal 3 27 6 2 3" xfId="3729" xr:uid="{2D830B07-C21A-4C43-B208-CFA083F2D3A9}"/>
    <cellStyle name="Normal 3 27 6 2 3 2" xfId="6817" xr:uid="{9A9E74F6-0C3B-48D2-BDC7-5BF44F66229E}"/>
    <cellStyle name="Normal 3 27 6 2 4" xfId="5996" xr:uid="{DF1A48E2-F30D-4893-9349-65DACD68714F}"/>
    <cellStyle name="Normal 3 27 6 3" xfId="1016" xr:uid="{D4BB8F75-9406-4DA2-B76C-EF9F84724A4E}"/>
    <cellStyle name="Normal 3 27 6 3 2" xfId="1017" xr:uid="{65052034-BF7D-4826-86C0-6B150C4DBAF5}"/>
    <cellStyle name="Normal 3 27 6 3 2 2" xfId="4110" xr:uid="{5326E090-3468-4E36-8005-4F6E70B7EBD2}"/>
    <cellStyle name="Normal 3 27 6 3 2 2 2" xfId="7195" xr:uid="{0FF9F930-91E2-434A-A7E9-72EEF2029C3F}"/>
    <cellStyle name="Normal 3 27 6 3 2 3" xfId="6382" xr:uid="{D94E7D9B-9AEC-44F3-95BE-F276C97230DF}"/>
    <cellStyle name="Normal 3 27 6 3 3" xfId="3730" xr:uid="{FDD5C00F-1C1B-486C-9537-B2581B4DF600}"/>
    <cellStyle name="Normal 3 27 6 3 3 2" xfId="6818" xr:uid="{2C8878D1-BBA0-42C1-9899-0F20214F49F8}"/>
    <cellStyle name="Normal 3 27 6 3 4" xfId="5997" xr:uid="{27CC323C-9D7B-4E53-A99C-C669186ADCCC}"/>
    <cellStyle name="Normal 3 27 6 4" xfId="1018" xr:uid="{EA0041E8-5774-4975-A3FD-E7BA85867014}"/>
    <cellStyle name="Normal 3 27 6 4 2" xfId="4108" xr:uid="{3BC3D7E6-7F75-4589-A716-ABE927857AD6}"/>
    <cellStyle name="Normal 3 27 6 4 2 2" xfId="7193" xr:uid="{D0AACF45-665F-43B8-ABE5-71C6240B9726}"/>
    <cellStyle name="Normal 3 27 6 4 3" xfId="6380" xr:uid="{E6D6A3E1-902A-49D9-877A-2E07F321FBA5}"/>
    <cellStyle name="Normal 3 27 6 5" xfId="3728" xr:uid="{D5F1E706-8CCC-4562-82E2-CB791A2A03D3}"/>
    <cellStyle name="Normal 3 27 6 5 2" xfId="6816" xr:uid="{CF203B4E-A183-4003-9682-5BAF441C1A1C}"/>
    <cellStyle name="Normal 3 27 6 6" xfId="5995" xr:uid="{3CBEC41B-2AA3-4AE3-A3FB-6A3ECFB53229}"/>
    <cellStyle name="Normal 3 27 7" xfId="1019" xr:uid="{1A73AACB-AAD3-4D98-9FDF-AF015AB2ABE0}"/>
    <cellStyle name="Normal 3 27 7 2" xfId="1020" xr:uid="{C25B5034-D80A-4DD1-B4C1-FE8B7F6F2F9B}"/>
    <cellStyle name="Normal 3 27 7 2 2" xfId="1021" xr:uid="{E0A31BE3-9C4E-4809-B9FE-E4EE4C9CC6A6}"/>
    <cellStyle name="Normal 3 27 7 2 2 2" xfId="4112" xr:uid="{9EBB804E-FE22-40D4-A082-490C91A9670F}"/>
    <cellStyle name="Normal 3 27 7 2 2 2 2" xfId="7197" xr:uid="{D3C45B2F-13B4-4186-96D1-8E2857E2CDE7}"/>
    <cellStyle name="Normal 3 27 7 2 2 3" xfId="6384" xr:uid="{3B77591B-3C59-4934-8D5F-E70354A83C8A}"/>
    <cellStyle name="Normal 3 27 7 2 3" xfId="3732" xr:uid="{8D7F9586-4825-401D-B0F4-7AC3DE4BFEF2}"/>
    <cellStyle name="Normal 3 27 7 2 3 2" xfId="6820" xr:uid="{78F318A0-3C28-4ED5-85A5-C7097BBA5C04}"/>
    <cellStyle name="Normal 3 27 7 2 4" xfId="5999" xr:uid="{D099C720-EB13-4CF3-9030-148D396735DB}"/>
    <cellStyle name="Normal 3 27 7 3" xfId="1022" xr:uid="{E2FBC97A-AF6A-422A-874A-B9D766BBEA18}"/>
    <cellStyle name="Normal 3 27 7 3 2" xfId="1023" xr:uid="{EEA42563-7033-4B4E-AF2E-3FDE308629CB}"/>
    <cellStyle name="Normal 3 27 7 3 2 2" xfId="4113" xr:uid="{BBAEBE71-F4D4-44B7-82FB-77A24A158469}"/>
    <cellStyle name="Normal 3 27 7 3 2 2 2" xfId="7198" xr:uid="{AF76EF7E-8485-4E94-8FBF-9FB2D2A4295C}"/>
    <cellStyle name="Normal 3 27 7 3 2 3" xfId="6385" xr:uid="{87B82D46-694F-4A22-B1F8-A92FE4BBEB85}"/>
    <cellStyle name="Normal 3 27 7 3 3" xfId="3733" xr:uid="{BA58270A-855A-4E43-A5B9-843E56B8F9D9}"/>
    <cellStyle name="Normal 3 27 7 3 3 2" xfId="6821" xr:uid="{104E36C7-A8CF-4E68-AEDF-32D1944959B2}"/>
    <cellStyle name="Normal 3 27 7 3 4" xfId="6000" xr:uid="{6802D5D7-9810-4CB0-A477-B88B404F49AB}"/>
    <cellStyle name="Normal 3 27 7 4" xfId="1024" xr:uid="{752A22B9-6F1C-4CA1-A2B7-EA3946626CDA}"/>
    <cellStyle name="Normal 3 27 7 4 2" xfId="4111" xr:uid="{80EA465B-463A-4256-BB8C-B7D49D63ED99}"/>
    <cellStyle name="Normal 3 27 7 4 2 2" xfId="7196" xr:uid="{303E75F1-0B12-4A08-BC31-1AFF503AFFA4}"/>
    <cellStyle name="Normal 3 27 7 4 3" xfId="6383" xr:uid="{B1B6E037-6A84-4D93-99F4-E184D9F78595}"/>
    <cellStyle name="Normal 3 27 7 5" xfId="3731" xr:uid="{A58E7DCB-3FA8-4878-AC14-3FDB024F12E3}"/>
    <cellStyle name="Normal 3 27 7 5 2" xfId="6819" xr:uid="{42FEB8A2-2AD7-423F-8496-9334DEC914EB}"/>
    <cellStyle name="Normal 3 27 7 6" xfId="5998" xr:uid="{2E563AC2-F7B8-4180-95D8-7B2F090C8559}"/>
    <cellStyle name="Normal 3 27 8" xfId="1025" xr:uid="{07BEC927-9CD3-46AF-8BED-05672B070B2E}"/>
    <cellStyle name="Normal 3 27 8 2" xfId="1026" xr:uid="{9CE0C867-43FB-40AE-BD74-F225E3D6E029}"/>
    <cellStyle name="Normal 3 27 8 2 2" xfId="1027" xr:uid="{B8BF08B7-1288-438C-9F58-BD0A485E484E}"/>
    <cellStyle name="Normal 3 27 8 2 2 2" xfId="4115" xr:uid="{71251C28-9FD5-4A9E-86BE-B743BBED9D2C}"/>
    <cellStyle name="Normal 3 27 8 2 2 2 2" xfId="7200" xr:uid="{A11279A6-7116-4157-A9CD-6AB798E79A5E}"/>
    <cellStyle name="Normal 3 27 8 2 2 3" xfId="6387" xr:uid="{AF877EC3-BD98-475F-9A1C-75783F87CD15}"/>
    <cellStyle name="Normal 3 27 8 2 3" xfId="3735" xr:uid="{808C4C3B-8F25-4E4C-B221-11C6074EB093}"/>
    <cellStyle name="Normal 3 27 8 2 3 2" xfId="6823" xr:uid="{ACE5BF8B-CFBA-457A-88FA-EA9B6D86EC5B}"/>
    <cellStyle name="Normal 3 27 8 2 4" xfId="6002" xr:uid="{F9E55D3C-1564-4548-831A-9E2D3BB31F8C}"/>
    <cellStyle name="Normal 3 27 8 3" xfId="1028" xr:uid="{AF30163B-37FE-41FC-A870-E839761F3F99}"/>
    <cellStyle name="Normal 3 27 8 3 2" xfId="1029" xr:uid="{413585DD-58DF-41D6-99C9-1F32939280F8}"/>
    <cellStyle name="Normal 3 27 8 3 2 2" xfId="4116" xr:uid="{FE2E587B-D684-48F1-AC4F-0D10E12ABA61}"/>
    <cellStyle name="Normal 3 27 8 3 2 2 2" xfId="7201" xr:uid="{A52BCFAD-5BEC-40F4-A0CC-3310C009214F}"/>
    <cellStyle name="Normal 3 27 8 3 2 3" xfId="6388" xr:uid="{043653D4-40F7-401F-849F-075477DA455B}"/>
    <cellStyle name="Normal 3 27 8 3 3" xfId="3736" xr:uid="{0E807903-5CE9-43B6-AC4D-9F90185450CC}"/>
    <cellStyle name="Normal 3 27 8 3 3 2" xfId="6824" xr:uid="{E0C3227C-C3EE-4DD1-A9C5-1776E917AC7A}"/>
    <cellStyle name="Normal 3 27 8 3 4" xfId="6003" xr:uid="{8D536974-2379-46AD-9C0A-8FC98AB2B48A}"/>
    <cellStyle name="Normal 3 27 8 4" xfId="1030" xr:uid="{4342FC46-75A7-4138-B3AF-AEE910C1ADCD}"/>
    <cellStyle name="Normal 3 27 8 4 2" xfId="4114" xr:uid="{45BC2B8C-C3F5-4781-8094-15FBD9971A70}"/>
    <cellStyle name="Normal 3 27 8 4 2 2" xfId="7199" xr:uid="{7C9E87D4-7CA9-4BB7-BD17-B2F41E18EF7D}"/>
    <cellStyle name="Normal 3 27 8 4 3" xfId="6386" xr:uid="{070877ED-0CB7-4E6E-9424-5B8975B5EAD3}"/>
    <cellStyle name="Normal 3 27 8 5" xfId="3734" xr:uid="{880CDC35-6856-4D53-9FD8-A473F33473A3}"/>
    <cellStyle name="Normal 3 27 8 5 2" xfId="6822" xr:uid="{8BA12BC3-44FA-4403-A75F-9F7E15BFF083}"/>
    <cellStyle name="Normal 3 27 8 6" xfId="6001" xr:uid="{AD9800FD-D239-4CF0-8271-FA594C5730CF}"/>
    <cellStyle name="Normal 3 27 9" xfId="1031" xr:uid="{224BE464-7687-42D8-93C2-24FED482796C}"/>
    <cellStyle name="Normal 3 27 9 2" xfId="1032" xr:uid="{BBAE7BED-3445-40DC-A366-9212B4DE8EEE}"/>
    <cellStyle name="Normal 3 27 9 2 2" xfId="1033" xr:uid="{9723994F-76D2-4258-B898-11EEFC7D0AAF}"/>
    <cellStyle name="Normal 3 27 9 2 2 2" xfId="4118" xr:uid="{FDA9AA15-2A13-43DF-91CC-7A746783FDD2}"/>
    <cellStyle name="Normal 3 27 9 2 2 2 2" xfId="7203" xr:uid="{F72EC374-223A-4FAA-B5E2-94F8980B937F}"/>
    <cellStyle name="Normal 3 27 9 2 2 3" xfId="6390" xr:uid="{3810933E-96CA-4F39-9F3F-C819EA84FAB1}"/>
    <cellStyle name="Normal 3 27 9 2 3" xfId="3738" xr:uid="{E9280979-8B0D-4726-B621-07C568ECEC11}"/>
    <cellStyle name="Normal 3 27 9 2 3 2" xfId="6826" xr:uid="{CB950B3E-5BCB-404D-9D7E-7336D3FE40F0}"/>
    <cellStyle name="Normal 3 27 9 2 4" xfId="6005" xr:uid="{BEF73343-CE3B-4C3D-B60B-262A95BF4129}"/>
    <cellStyle name="Normal 3 27 9 3" xfId="1034" xr:uid="{E65138E0-BDAA-41F6-BAB5-48C84C2CDB0B}"/>
    <cellStyle name="Normal 3 27 9 3 2" xfId="1035" xr:uid="{5F4C616D-0351-4AD9-8372-3BC3152EE69A}"/>
    <cellStyle name="Normal 3 27 9 3 2 2" xfId="4119" xr:uid="{D00A5466-FFCC-4BE7-81E6-C42E6418A74E}"/>
    <cellStyle name="Normal 3 27 9 3 2 2 2" xfId="7204" xr:uid="{CC75DCB8-AEC2-4B68-AE57-A95A7DE6394C}"/>
    <cellStyle name="Normal 3 27 9 3 2 3" xfId="6391" xr:uid="{9FF74021-4C5B-4D9F-A76E-6A323EFAFE66}"/>
    <cellStyle name="Normal 3 27 9 3 3" xfId="3739" xr:uid="{C193AE00-B932-442F-88FC-72DB9218D403}"/>
    <cellStyle name="Normal 3 27 9 3 3 2" xfId="6827" xr:uid="{811021B6-EC45-40BA-917C-2350412C89E7}"/>
    <cellStyle name="Normal 3 27 9 3 4" xfId="6006" xr:uid="{C09266F3-904E-46AE-867D-32D07841C147}"/>
    <cellStyle name="Normal 3 27 9 4" xfId="1036" xr:uid="{CB6BDCA0-A2BE-4359-9A77-22A3BF7861C5}"/>
    <cellStyle name="Normal 3 27 9 4 2" xfId="4117" xr:uid="{A6D82A3B-5596-4476-86B2-5C39D0FEC04C}"/>
    <cellStyle name="Normal 3 27 9 4 2 2" xfId="7202" xr:uid="{E19EF1ED-9E6A-48FD-833A-A838642776CD}"/>
    <cellStyle name="Normal 3 27 9 4 3" xfId="6389" xr:uid="{3A569796-A52F-4AD5-BAE5-F37CD4930539}"/>
    <cellStyle name="Normal 3 27 9 5" xfId="3737" xr:uid="{8F0D9916-2446-4EE0-83B7-DBB862233DAC}"/>
    <cellStyle name="Normal 3 27 9 5 2" xfId="6825" xr:uid="{62DA8D8A-9655-47C7-8B98-2CCD5BF9447B}"/>
    <cellStyle name="Normal 3 27 9 6" xfId="6004" xr:uid="{781359D5-2C85-4836-8BDF-DFAA38650695}"/>
    <cellStyle name="Normal 3 28" xfId="1037" xr:uid="{CE9A3870-EEF9-4320-94C2-E7E1989157D5}"/>
    <cellStyle name="Normal 3 28 10" xfId="1038" xr:uid="{9C378F87-93A6-4B7B-8337-4C5B977486C1}"/>
    <cellStyle name="Normal 3 28 10 2" xfId="1039" xr:uid="{75A8FB01-25FE-439E-8AA4-7B33BD5FB264}"/>
    <cellStyle name="Normal 3 28 10 2 2" xfId="1040" xr:uid="{014E588F-DD32-4B36-BF07-51333F20DE8A}"/>
    <cellStyle name="Normal 3 28 10 2 2 2" xfId="4121" xr:uid="{1A52CC30-0841-4B91-8E22-1C9ED270FA3D}"/>
    <cellStyle name="Normal 3 28 10 2 2 2 2" xfId="7206" xr:uid="{4DDBE4FE-5DA0-480D-8B37-1ACC8DDBC8F1}"/>
    <cellStyle name="Normal 3 28 10 2 2 3" xfId="6393" xr:uid="{A23B5D73-1CDB-4D74-9681-CA75367D3C9B}"/>
    <cellStyle name="Normal 3 28 10 2 3" xfId="3741" xr:uid="{FCBA30D9-EDD6-424F-A040-847B1CD2C3FD}"/>
    <cellStyle name="Normal 3 28 10 2 3 2" xfId="6829" xr:uid="{C0F724E1-AC6D-420B-B67E-27F73317F47C}"/>
    <cellStyle name="Normal 3 28 10 2 4" xfId="6008" xr:uid="{A406171A-032A-4643-BB53-D8CC97A89199}"/>
    <cellStyle name="Normal 3 28 10 3" xfId="1041" xr:uid="{C77100B5-EB6F-42EF-AE3A-13BD60E5AC4C}"/>
    <cellStyle name="Normal 3 28 10 3 2" xfId="1042" xr:uid="{F174C308-CDF2-409C-B175-234B48AEC11B}"/>
    <cellStyle name="Normal 3 28 10 3 2 2" xfId="4122" xr:uid="{52800946-993D-43D2-8FAF-2D685DC6BC5E}"/>
    <cellStyle name="Normal 3 28 10 3 2 2 2" xfId="7207" xr:uid="{9E8C4442-2FD0-43A5-917F-CC840E026432}"/>
    <cellStyle name="Normal 3 28 10 3 2 3" xfId="6394" xr:uid="{74680795-C3F3-4A63-B299-C6E4CF033516}"/>
    <cellStyle name="Normal 3 28 10 3 3" xfId="3742" xr:uid="{DAA3AE7B-C1A5-4A59-80FB-2C2C6A0AE5FA}"/>
    <cellStyle name="Normal 3 28 10 3 3 2" xfId="6830" xr:uid="{A626D752-D6B7-4EE9-B86E-016C9347DC61}"/>
    <cellStyle name="Normal 3 28 10 3 4" xfId="6009" xr:uid="{6C4F9956-DF6E-4F28-9711-E2AB7944D1FC}"/>
    <cellStyle name="Normal 3 28 10 4" xfId="1043" xr:uid="{1194F2D7-A142-4B97-9CB1-CB20F194A20C}"/>
    <cellStyle name="Normal 3 28 10 4 2" xfId="4120" xr:uid="{72A57B39-0994-4D67-A46A-889445CA129C}"/>
    <cellStyle name="Normal 3 28 10 4 2 2" xfId="7205" xr:uid="{E060264B-0467-4F98-91A4-AE66CC47AD3A}"/>
    <cellStyle name="Normal 3 28 10 4 3" xfId="6392" xr:uid="{F0E68A9D-1C93-4E39-B248-03E6CEF08EA3}"/>
    <cellStyle name="Normal 3 28 10 5" xfId="3740" xr:uid="{C4B04F15-EE93-4166-8C1F-1E77049FF014}"/>
    <cellStyle name="Normal 3 28 10 5 2" xfId="6828" xr:uid="{0D9E4AF6-A977-4D98-B6CA-B7C9616EBAA5}"/>
    <cellStyle name="Normal 3 28 10 6" xfId="6007" xr:uid="{45ED55F4-2DD3-4130-8D6C-26AD795ECCE1}"/>
    <cellStyle name="Normal 3 28 11" xfId="1044" xr:uid="{0469D855-05B1-4014-A8D2-9DAC349D3F50}"/>
    <cellStyle name="Normal 3 28 12" xfId="1045" xr:uid="{DFE5DB04-1DDC-4EB2-9CF6-EE3A116C5902}"/>
    <cellStyle name="Normal 3 28 2" xfId="1046" xr:uid="{A75BB7B1-77D0-4677-855D-2676C3713B34}"/>
    <cellStyle name="Normal 3 28 2 10" xfId="3743" xr:uid="{2D6214E4-2B48-448A-BE45-30D4D358E38A}"/>
    <cellStyle name="Normal 3 28 2 10 2" xfId="6831" xr:uid="{1054C109-98F9-48E1-9AAB-18850583F663}"/>
    <cellStyle name="Normal 3 28 2 11" xfId="6010" xr:uid="{39F7EA5E-BCDD-4DAB-8C05-406D7DB3FBF3}"/>
    <cellStyle name="Normal 3 28 2 2" xfId="1047" xr:uid="{8F00CB68-F30E-488C-95C9-D2005A535F9A}"/>
    <cellStyle name="Normal 3 28 2 2 2" xfId="1048" xr:uid="{BF975BA3-672A-4555-A36D-E45F76B35427}"/>
    <cellStyle name="Normal 3 28 2 2 2 2" xfId="1049" xr:uid="{92676525-1B6D-425A-A3D5-376D1F53F73B}"/>
    <cellStyle name="Normal 3 28 2 2 2 3" xfId="1050" xr:uid="{C273E2E3-2EEE-4A74-BB17-BC7EFA045858}"/>
    <cellStyle name="Normal 3 28 2 2 2 3 2" xfId="1051" xr:uid="{4012E556-07DC-4019-8BD2-7529F174EB8F}"/>
    <cellStyle name="Normal 3 28 2 2 2 3 2 2" xfId="4125" xr:uid="{5EC5AB62-3D23-4381-9194-E2B0645F2851}"/>
    <cellStyle name="Normal 3 28 2 2 2 3 2 2 2" xfId="7210" xr:uid="{EBA13523-59F9-4CC4-B9B7-477B1977394B}"/>
    <cellStyle name="Normal 3 28 2 2 2 3 2 3" xfId="6397" xr:uid="{1D857537-A85F-4EEF-B224-76A30E9B64B5}"/>
    <cellStyle name="Normal 3 28 2 2 2 3 3" xfId="3745" xr:uid="{4B4E403E-C3EF-447E-9DE1-5BBEE17C4F6A}"/>
    <cellStyle name="Normal 3 28 2 2 2 3 3 2" xfId="6833" xr:uid="{0EC4E5E4-9609-4E4B-B55C-70974496B338}"/>
    <cellStyle name="Normal 3 28 2 2 2 3 4" xfId="6012" xr:uid="{16EEFE5D-A3FC-443B-84A1-14DF1A18D6AC}"/>
    <cellStyle name="Normal 3 28 2 2 2 4" xfId="1052" xr:uid="{294BCF75-FC2B-41B6-90D3-348177775F58}"/>
    <cellStyle name="Normal 3 28 2 2 2 4 2" xfId="1053" xr:uid="{08C778A3-3110-4DCC-87FD-820620EFB473}"/>
    <cellStyle name="Normal 3 28 2 2 2 4 2 2" xfId="4126" xr:uid="{CC2443CE-99CD-4FBF-9820-B4E04EA7F698}"/>
    <cellStyle name="Normal 3 28 2 2 2 4 2 2 2" xfId="7211" xr:uid="{F2A57799-EC51-4EB7-957A-C3211685EA34}"/>
    <cellStyle name="Normal 3 28 2 2 2 4 2 3" xfId="6398" xr:uid="{34E22876-F900-4A02-8604-858F9EF95D00}"/>
    <cellStyle name="Normal 3 28 2 2 2 4 3" xfId="3746" xr:uid="{D326B619-1136-44B4-A8DC-4898840D98C2}"/>
    <cellStyle name="Normal 3 28 2 2 2 4 3 2" xfId="6834" xr:uid="{CF887269-F85C-41D5-BF4E-EA1B012A175B}"/>
    <cellStyle name="Normal 3 28 2 2 2 4 4" xfId="6013" xr:uid="{DD03C6EB-9EAF-4B80-8A7C-62C7457EAF87}"/>
    <cellStyle name="Normal 3 28 2 2 2 5" xfId="1054" xr:uid="{4697E33C-03E8-4A0A-9C8D-56AA34363A76}"/>
    <cellStyle name="Normal 3 28 2 2 2 5 2" xfId="4124" xr:uid="{C3B44060-8D0F-425A-BE97-49919075CE72}"/>
    <cellStyle name="Normal 3 28 2 2 2 5 2 2" xfId="7209" xr:uid="{E33CC30E-454E-4C85-87D7-D83C1A8DB598}"/>
    <cellStyle name="Normal 3 28 2 2 2 5 3" xfId="6396" xr:uid="{62EE4D12-7CCF-4D64-A264-CB52AF10F08A}"/>
    <cellStyle name="Normal 3 28 2 2 2 6" xfId="3744" xr:uid="{FB53F5CC-3875-4F0F-BFB2-2A88F848AD57}"/>
    <cellStyle name="Normal 3 28 2 2 2 6 2" xfId="6832" xr:uid="{B05B6052-8CFF-4360-8BAB-043A5118C691}"/>
    <cellStyle name="Normal 3 28 2 2 2 7" xfId="6011" xr:uid="{9EE31BDF-638B-4227-AA37-639AD0FBC08C}"/>
    <cellStyle name="Normal 3 28 2 3" xfId="1055" xr:uid="{C81C806B-27B8-47B4-95BA-94A88940E048}"/>
    <cellStyle name="Normal 3 28 2 4" xfId="1056" xr:uid="{785EEC85-144B-4FB8-934D-E494CD9DA0AB}"/>
    <cellStyle name="Normal 3 28 2 5" xfId="1057" xr:uid="{11CB1D05-9737-4CF0-80EA-4B372E8B6A94}"/>
    <cellStyle name="Normal 3 28 2 6" xfId="1058" xr:uid="{48097AB3-DBB5-4920-85A4-005F8D21B6F2}"/>
    <cellStyle name="Normal 3 28 2 7" xfId="1059" xr:uid="{57CBE6F6-525D-43B9-8DA3-7868C8FC4A7A}"/>
    <cellStyle name="Normal 3 28 2 7 2" xfId="1060" xr:uid="{361C2E43-8505-4117-AC12-D8BA5D13ED38}"/>
    <cellStyle name="Normal 3 28 2 7 2 2" xfId="4127" xr:uid="{9A873A3F-FDB3-4FBC-B07F-FC1637CA61C3}"/>
    <cellStyle name="Normal 3 28 2 7 2 2 2" xfId="7212" xr:uid="{AA39CECA-C810-415D-AA3F-5E847954A330}"/>
    <cellStyle name="Normal 3 28 2 7 2 3" xfId="6399" xr:uid="{8B909672-2CB7-458F-B1D9-EB5C82579659}"/>
    <cellStyle name="Normal 3 28 2 7 3" xfId="3747" xr:uid="{3FDEEA3E-FD4B-4A76-8BE6-920AB6DC2DF1}"/>
    <cellStyle name="Normal 3 28 2 7 3 2" xfId="6835" xr:uid="{D1C8A917-728F-4152-97F4-79A8F9B93251}"/>
    <cellStyle name="Normal 3 28 2 7 4" xfId="6014" xr:uid="{CE6C2061-0DD5-4E9D-BCEC-5A0D740CBC33}"/>
    <cellStyle name="Normal 3 28 2 8" xfId="1061" xr:uid="{4056BC25-AD6C-46C2-BCF2-3BFF5749871E}"/>
    <cellStyle name="Normal 3 28 2 8 2" xfId="1062" xr:uid="{04A46576-7E60-477C-844D-F4CFF4139962}"/>
    <cellStyle name="Normal 3 28 2 8 2 2" xfId="4128" xr:uid="{821CD129-BCAF-4E30-BF04-65038DC6AFCE}"/>
    <cellStyle name="Normal 3 28 2 8 2 2 2" xfId="7213" xr:uid="{6FF2DE7A-E660-40E9-9819-24605F545BF8}"/>
    <cellStyle name="Normal 3 28 2 8 2 3" xfId="6400" xr:uid="{C1E899EC-E75B-47A0-B3DB-93F3E2E145D5}"/>
    <cellStyle name="Normal 3 28 2 8 3" xfId="3748" xr:uid="{BF826AAD-8933-460E-81BE-DE20AFDCB274}"/>
    <cellStyle name="Normal 3 28 2 8 3 2" xfId="6836" xr:uid="{C0F15143-C9E6-49FD-AE7B-D0F725D35088}"/>
    <cellStyle name="Normal 3 28 2 8 4" xfId="6015" xr:uid="{4F046807-9DD5-47B4-AB57-37161C0C754B}"/>
    <cellStyle name="Normal 3 28 2 9" xfId="1063" xr:uid="{DB299064-4FCA-417C-9432-67B820BAB70C}"/>
    <cellStyle name="Normal 3 28 2 9 2" xfId="4123" xr:uid="{317E2BC0-29C4-450F-9538-AA2A660BB4AC}"/>
    <cellStyle name="Normal 3 28 2 9 2 2" xfId="7208" xr:uid="{50351474-C98B-4A17-90B2-B8FBF55CE737}"/>
    <cellStyle name="Normal 3 28 2 9 3" xfId="6395" xr:uid="{CF1CDB62-0558-42FA-B958-0CBC484CB1A2}"/>
    <cellStyle name="Normal 3 28 3" xfId="1064" xr:uid="{A9E9F25D-5391-4003-A6AE-7A94499F96F9}"/>
    <cellStyle name="Normal 3 28 3 2" xfId="1065" xr:uid="{759E9C4C-976F-4A70-A253-B7A76B8BF599}"/>
    <cellStyle name="Normal 3 28 3 2 2" xfId="1066" xr:uid="{C48AA916-9257-4378-B2B8-700A3B20973E}"/>
    <cellStyle name="Normal 3 28 3 2 2 2" xfId="1067" xr:uid="{771EAD18-8FDE-4ED8-A0C7-078AFC85E06E}"/>
    <cellStyle name="Normal 3 28 3 2 2 2 2" xfId="1068" xr:uid="{DF079CDC-72AA-4749-8D35-288A18538ABD}"/>
    <cellStyle name="Normal 3 28 3 2 2 2 2 2" xfId="4131" xr:uid="{E406DA1E-28EF-4286-8631-1EFD42C07BEC}"/>
    <cellStyle name="Normal 3 28 3 2 2 2 2 2 2" xfId="7216" xr:uid="{147786AB-56EF-4746-A4F3-C3011E82DA30}"/>
    <cellStyle name="Normal 3 28 3 2 2 2 2 3" xfId="6403" xr:uid="{0012094B-484C-43F6-9AA8-E6B228670310}"/>
    <cellStyle name="Normal 3 28 3 2 2 2 3" xfId="3751" xr:uid="{DDCF744A-5D81-4AED-982D-F39987D255BE}"/>
    <cellStyle name="Normal 3 28 3 2 2 2 3 2" xfId="6839" xr:uid="{E1C1FC68-7BDA-4231-8529-0D706815BA03}"/>
    <cellStyle name="Normal 3 28 3 2 2 2 4" xfId="6018" xr:uid="{2AD0C7B0-E8D7-4695-A9A5-0E5A484E2234}"/>
    <cellStyle name="Normal 3 28 3 2 2 3" xfId="1069" xr:uid="{ECA89D6C-2D4A-4B5F-AC3C-3F0F1901F1A3}"/>
    <cellStyle name="Normal 3 28 3 2 2 3 2" xfId="1070" xr:uid="{3C3F7F13-8B47-44B7-9876-22D463A347C1}"/>
    <cellStyle name="Normal 3 28 3 2 2 3 2 2" xfId="4132" xr:uid="{FA6AF03A-8941-4036-A531-2DF6F8521B6F}"/>
    <cellStyle name="Normal 3 28 3 2 2 3 2 2 2" xfId="7217" xr:uid="{6B6FBC73-6FA6-4E87-A5FF-0D16D68A27F1}"/>
    <cellStyle name="Normal 3 28 3 2 2 3 2 3" xfId="6404" xr:uid="{E8F3E537-811D-4D3E-B839-6CB124312F18}"/>
    <cellStyle name="Normal 3 28 3 2 2 3 3" xfId="3752" xr:uid="{CEC5AA19-E34A-478B-94F8-184133EFFDD6}"/>
    <cellStyle name="Normal 3 28 3 2 2 3 3 2" xfId="6840" xr:uid="{8631540F-F45C-4D89-A51E-6BEA8A8BFD04}"/>
    <cellStyle name="Normal 3 28 3 2 2 3 4" xfId="6019" xr:uid="{F2D2FA33-581F-4D5C-9BCE-99DF24514BCD}"/>
    <cellStyle name="Normal 3 28 3 2 2 4" xfId="1071" xr:uid="{39357BE8-C1BB-4429-9892-2F4FBC5F866C}"/>
    <cellStyle name="Normal 3 28 3 2 2 4 2" xfId="4130" xr:uid="{805B981D-DE0D-45EA-AE17-92647B27AD33}"/>
    <cellStyle name="Normal 3 28 3 2 2 4 2 2" xfId="7215" xr:uid="{299A9956-F9E2-4B56-B2E0-1B3B3BA9337F}"/>
    <cellStyle name="Normal 3 28 3 2 2 4 3" xfId="6402" xr:uid="{8153148B-D4B2-4905-AE1D-015CE45B8562}"/>
    <cellStyle name="Normal 3 28 3 2 2 5" xfId="3750" xr:uid="{A74A2CE2-13E4-411F-9758-86A868A78EDC}"/>
    <cellStyle name="Normal 3 28 3 2 2 5 2" xfId="6838" xr:uid="{5EB28290-1888-4297-9696-89853F7EACB9}"/>
    <cellStyle name="Normal 3 28 3 2 2 6" xfId="6017" xr:uid="{762ECD5B-4EC2-4E7A-9316-BD7FED121ACD}"/>
    <cellStyle name="Normal 3 28 3 3" xfId="1072" xr:uid="{80839B06-0155-43F3-86EB-0261DA358F21}"/>
    <cellStyle name="Normal 3 28 3 3 2" xfId="1073" xr:uid="{22DA8854-1C84-4579-9801-E4B488DE9AE6}"/>
    <cellStyle name="Normal 3 28 3 3 2 2" xfId="4133" xr:uid="{581DC26C-979E-4ADB-ABF0-E106E7ECF4BC}"/>
    <cellStyle name="Normal 3 28 3 3 2 2 2" xfId="7218" xr:uid="{272850C6-B63C-4A12-8FEA-BCEAEEE45227}"/>
    <cellStyle name="Normal 3 28 3 3 2 3" xfId="6405" xr:uid="{D1BECEC1-6AAB-4B52-9BD7-332F73720BEC}"/>
    <cellStyle name="Normal 3 28 3 3 3" xfId="3753" xr:uid="{C19CAC60-2D3E-481B-83BB-95245A08BAE9}"/>
    <cellStyle name="Normal 3 28 3 3 3 2" xfId="6841" xr:uid="{E7D73A8F-0A6D-47AD-8E0C-D0CFC0650A89}"/>
    <cellStyle name="Normal 3 28 3 3 4" xfId="6020" xr:uid="{D4A377F2-3647-438F-BEC6-DE0D9A8ADBAF}"/>
    <cellStyle name="Normal 3 28 3 4" xfId="1074" xr:uid="{B1BAA467-6F52-4CEE-8D21-7933D04079C8}"/>
    <cellStyle name="Normal 3 28 3 4 2" xfId="1075" xr:uid="{27757313-1CED-433A-BD86-71898BD26C3C}"/>
    <cellStyle name="Normal 3 28 3 4 2 2" xfId="4134" xr:uid="{E7CB30D2-123C-462F-9B8C-99EBDD5B1C74}"/>
    <cellStyle name="Normal 3 28 3 4 2 2 2" xfId="7219" xr:uid="{245E5954-26E1-4F28-9E60-9E46D4179CFB}"/>
    <cellStyle name="Normal 3 28 3 4 2 3" xfId="6406" xr:uid="{CF40083A-556A-46A5-B8B4-37AF29B72350}"/>
    <cellStyle name="Normal 3 28 3 4 3" xfId="3754" xr:uid="{F5B6F9F1-8992-418A-80C8-4A2918183F02}"/>
    <cellStyle name="Normal 3 28 3 4 3 2" xfId="6842" xr:uid="{67A89AFF-3841-48E0-9D10-099FE650D656}"/>
    <cellStyle name="Normal 3 28 3 4 4" xfId="6021" xr:uid="{FBA8413D-4C09-4393-9F39-4E0E6F0C818D}"/>
    <cellStyle name="Normal 3 28 3 5" xfId="1076" xr:uid="{4C647CE0-62F6-4D61-9BA8-5E88D5DFA303}"/>
    <cellStyle name="Normal 3 28 3 5 2" xfId="4129" xr:uid="{6528664E-9D93-428C-8EA8-EF98ABC84217}"/>
    <cellStyle name="Normal 3 28 3 5 2 2" xfId="7214" xr:uid="{8482AC0E-A40A-47B1-879B-C3F3FEC203E0}"/>
    <cellStyle name="Normal 3 28 3 5 3" xfId="6401" xr:uid="{D85ACFF0-840D-4B91-98E1-59DDB7E3CD25}"/>
    <cellStyle name="Normal 3 28 3 6" xfId="3749" xr:uid="{FFFC35C3-2D6E-449E-8072-62D4BA2B0E37}"/>
    <cellStyle name="Normal 3 28 3 6 2" xfId="6837" xr:uid="{0FBCED8C-DA92-41F5-9132-E2F4FB653A72}"/>
    <cellStyle name="Normal 3 28 3 7" xfId="6016" xr:uid="{058F8800-0FB0-4BA3-9161-72915762DBFE}"/>
    <cellStyle name="Normal 3 28 4" xfId="1077" xr:uid="{790CC818-B449-41DD-9E05-34E81FC74EE5}"/>
    <cellStyle name="Normal 3 28 4 2" xfId="1078" xr:uid="{F8165566-FB84-4412-A9F4-A52D410E519F}"/>
    <cellStyle name="Normal 3 28 4 2 2" xfId="1079" xr:uid="{CAB03071-8847-4FBF-803E-96CD99562210}"/>
    <cellStyle name="Normal 3 28 4 2 2 2" xfId="4136" xr:uid="{4988843B-15DF-4841-8A78-55F1A7616926}"/>
    <cellStyle name="Normal 3 28 4 2 2 2 2" xfId="7221" xr:uid="{0EB07781-B1CF-4DAD-B981-3DC2243A4680}"/>
    <cellStyle name="Normal 3 28 4 2 2 3" xfId="6408" xr:uid="{E01A7B98-8B23-4D07-AFEB-314F35F04681}"/>
    <cellStyle name="Normal 3 28 4 2 3" xfId="3756" xr:uid="{86D4B8C5-C5E1-40DA-9BFE-8FA075AD9631}"/>
    <cellStyle name="Normal 3 28 4 2 3 2" xfId="6844" xr:uid="{AAB15A0B-5E6E-4AFB-B5D2-01D2EF3DB029}"/>
    <cellStyle name="Normal 3 28 4 2 4" xfId="6023" xr:uid="{95CC6220-A145-4F42-A91C-8BC259CC37C7}"/>
    <cellStyle name="Normal 3 28 4 3" xfId="1080" xr:uid="{1436A339-F74D-4899-8F90-3ABEC8250216}"/>
    <cellStyle name="Normal 3 28 4 3 2" xfId="1081" xr:uid="{4095AAA3-9AEF-4BD4-8D7D-834293FF4BC0}"/>
    <cellStyle name="Normal 3 28 4 3 2 2" xfId="4137" xr:uid="{3E88D6BB-8012-4731-89F1-C9EA807ABBC3}"/>
    <cellStyle name="Normal 3 28 4 3 2 2 2" xfId="7222" xr:uid="{3920BAEC-CAA2-4A1D-9A0F-987646C0E57C}"/>
    <cellStyle name="Normal 3 28 4 3 2 3" xfId="6409" xr:uid="{D48A583D-D56F-4516-B61F-87CCED06DCC0}"/>
    <cellStyle name="Normal 3 28 4 3 3" xfId="3757" xr:uid="{102E4BAA-C315-466F-8A55-69477B0F6954}"/>
    <cellStyle name="Normal 3 28 4 3 3 2" xfId="6845" xr:uid="{39D31BBB-E500-4CF9-BCBC-CA86DD7D1218}"/>
    <cellStyle name="Normal 3 28 4 3 4" xfId="6024" xr:uid="{CB0E38EC-A496-4A83-A78F-D7E6AD8C31B4}"/>
    <cellStyle name="Normal 3 28 4 4" xfId="1082" xr:uid="{7FD0E3FF-9D6F-48C8-9FBD-B7158518A936}"/>
    <cellStyle name="Normal 3 28 4 4 2" xfId="4135" xr:uid="{9170E97C-934D-4E31-B669-B4DE8F2C76E8}"/>
    <cellStyle name="Normal 3 28 4 4 2 2" xfId="7220" xr:uid="{7C6E26B8-D11D-4364-9972-9DC7C6804409}"/>
    <cellStyle name="Normal 3 28 4 4 3" xfId="6407" xr:uid="{8DF50870-F1E1-4F1F-A20B-CE13672D9E22}"/>
    <cellStyle name="Normal 3 28 4 5" xfId="3755" xr:uid="{4DCA809B-0EF1-489A-8934-720B57579069}"/>
    <cellStyle name="Normal 3 28 4 5 2" xfId="6843" xr:uid="{360A779C-86D2-483D-ABED-8345A1260957}"/>
    <cellStyle name="Normal 3 28 4 6" xfId="6022" xr:uid="{653729B1-4B85-45D0-A2CC-AD782CEA8873}"/>
    <cellStyle name="Normal 3 28 5" xfId="1083" xr:uid="{78D4D093-902C-417D-8CE5-B65794F202E0}"/>
    <cellStyle name="Normal 3 28 5 2" xfId="1084" xr:uid="{26CF74DF-C3C2-4092-BB30-C498C1EF76FA}"/>
    <cellStyle name="Normal 3 28 5 2 2" xfId="1085" xr:uid="{D5C76E8D-ADF8-4D3A-83F5-B0014BC961C1}"/>
    <cellStyle name="Normal 3 28 5 2 2 2" xfId="4139" xr:uid="{68313FC1-06E0-45CD-87FC-69CB4B6306EE}"/>
    <cellStyle name="Normal 3 28 5 2 2 2 2" xfId="7224" xr:uid="{64F0CBFF-6672-450E-AE05-8DADE79AD205}"/>
    <cellStyle name="Normal 3 28 5 2 2 3" xfId="6411" xr:uid="{18E7B625-E73B-47BC-BE2B-34557301A02E}"/>
    <cellStyle name="Normal 3 28 5 2 3" xfId="3759" xr:uid="{2BFD2DB8-ADCF-47BD-B98B-9897FD440FB2}"/>
    <cellStyle name="Normal 3 28 5 2 3 2" xfId="6847" xr:uid="{6847AB3E-EF2A-4F88-B368-763085CF2892}"/>
    <cellStyle name="Normal 3 28 5 2 4" xfId="6026" xr:uid="{F48AB58F-6AA6-4C68-847A-8D1634D1AB52}"/>
    <cellStyle name="Normal 3 28 5 3" xfId="1086" xr:uid="{AC6CE452-691A-4447-8EBD-08FC92703C1E}"/>
    <cellStyle name="Normal 3 28 5 3 2" xfId="1087" xr:uid="{3438A894-8834-4121-8606-44C9B2402F45}"/>
    <cellStyle name="Normal 3 28 5 3 2 2" xfId="4140" xr:uid="{EA259BF8-04C8-4B5F-B66F-7D42AECBCB31}"/>
    <cellStyle name="Normal 3 28 5 3 2 2 2" xfId="7225" xr:uid="{BEEED4CA-03BB-43C8-BE0A-9CF3FDB99947}"/>
    <cellStyle name="Normal 3 28 5 3 2 3" xfId="6412" xr:uid="{98DC0745-BE87-422E-8B95-AE0985421B39}"/>
    <cellStyle name="Normal 3 28 5 3 3" xfId="3760" xr:uid="{EB16511A-EBFF-44A9-B8EC-B1BA0B8328B1}"/>
    <cellStyle name="Normal 3 28 5 3 3 2" xfId="6848" xr:uid="{453844CA-8E0C-4288-BFD0-15145700691C}"/>
    <cellStyle name="Normal 3 28 5 3 4" xfId="6027" xr:uid="{AC37F2A4-A5D4-4890-ACB2-D4812AD0E162}"/>
    <cellStyle name="Normal 3 28 5 4" xfId="1088" xr:uid="{F3677160-86F0-4AA4-BE1B-15D9B548BCB6}"/>
    <cellStyle name="Normal 3 28 5 4 2" xfId="4138" xr:uid="{DE22FFFC-326B-4CC9-81AC-9AC6ACFAA250}"/>
    <cellStyle name="Normal 3 28 5 4 2 2" xfId="7223" xr:uid="{02755A6B-4007-42CA-A173-134160D543FB}"/>
    <cellStyle name="Normal 3 28 5 4 3" xfId="6410" xr:uid="{E60CD8E0-F8BD-4BD5-9B02-7FFF745D609E}"/>
    <cellStyle name="Normal 3 28 5 5" xfId="3758" xr:uid="{65F99861-0BD4-490E-B173-57D5724E068C}"/>
    <cellStyle name="Normal 3 28 5 5 2" xfId="6846" xr:uid="{800B67CE-814A-46AF-9846-74A226577536}"/>
    <cellStyle name="Normal 3 28 5 6" xfId="6025" xr:uid="{8D0461C9-8513-4488-90B7-EAFCB17B635E}"/>
    <cellStyle name="Normal 3 28 6" xfId="1089" xr:uid="{7F55B5A3-BB60-435B-82BD-EF9294AC3DDC}"/>
    <cellStyle name="Normal 3 28 7" xfId="1090" xr:uid="{CD60AD6F-2C79-41BD-B896-18741E14DEA2}"/>
    <cellStyle name="Normal 3 28 8" xfId="1091" xr:uid="{15DAF813-2F83-4FB3-8739-6E16A1DF2B18}"/>
    <cellStyle name="Normal 3 28 9" xfId="1092" xr:uid="{DF3278D2-864E-432D-954C-EFEEFD53802F}"/>
    <cellStyle name="Normal 3 29" xfId="1093" xr:uid="{C4E6D036-79C5-44C9-89C5-1392B74E5C6F}"/>
    <cellStyle name="Normal 3 29 2" xfId="1094" xr:uid="{1DFB5A14-7FF9-4B44-A85F-225576F81037}"/>
    <cellStyle name="Normal 3 29 3" xfId="1095" xr:uid="{9447F2E3-92FF-4B7A-83DF-1953A0328E2B}"/>
    <cellStyle name="Normal 3 29 4" xfId="1096" xr:uid="{719D9032-5C2C-42BB-B4FD-2FB79AAD8A97}"/>
    <cellStyle name="Normal 3 29 5" xfId="1097" xr:uid="{897A6538-C2DC-475D-ADA2-C78E23FB568D}"/>
    <cellStyle name="Normal 3 29 6" xfId="1098" xr:uid="{F7728814-48BB-46EC-8258-924433A5F2FE}"/>
    <cellStyle name="Normal 3 29 6 2" xfId="1099" xr:uid="{4FFDE288-0AE8-46F4-BA03-E65062C7833B}"/>
    <cellStyle name="Normal 3 29 6 2 2" xfId="1100" xr:uid="{FDC62A33-939F-45FF-B41A-69543717127E}"/>
    <cellStyle name="Normal 3 29 6 2 2 2" xfId="4142" xr:uid="{C5ECE50D-7A00-48D8-9AAC-B05AE2B4999D}"/>
    <cellStyle name="Normal 3 29 6 2 2 2 2" xfId="7227" xr:uid="{D1A1CAF0-6209-4C33-8BAC-F077AEB65956}"/>
    <cellStyle name="Normal 3 29 6 2 2 3" xfId="6414" xr:uid="{7143A4B6-A41D-44EB-A232-0FCC5C963D8C}"/>
    <cellStyle name="Normal 3 29 6 2 3" xfId="3762" xr:uid="{FA2E96DC-9643-4F26-ADD7-B7D861337A1E}"/>
    <cellStyle name="Normal 3 29 6 2 3 2" xfId="6850" xr:uid="{B8DC529B-37D8-47B3-97C6-6BE884E98CA3}"/>
    <cellStyle name="Normal 3 29 6 2 4" xfId="6029" xr:uid="{C22893EA-8350-487D-B263-723C2DA334F1}"/>
    <cellStyle name="Normal 3 29 6 3" xfId="1101" xr:uid="{BF63CA78-FB69-465D-9DBA-2A076873622C}"/>
    <cellStyle name="Normal 3 29 6 3 2" xfId="1102" xr:uid="{C48BC9C3-3EAF-4DEC-89C3-A46470234236}"/>
    <cellStyle name="Normal 3 29 6 3 2 2" xfId="4143" xr:uid="{1E177FCD-C292-4A6C-A962-E00F00C29C24}"/>
    <cellStyle name="Normal 3 29 6 3 2 2 2" xfId="7228" xr:uid="{516B4E47-22E8-459A-AE5B-5CEA596C7B2C}"/>
    <cellStyle name="Normal 3 29 6 3 2 3" xfId="6415" xr:uid="{59318A14-A567-4FA5-8C5D-11222C8A1715}"/>
    <cellStyle name="Normal 3 29 6 3 3" xfId="3763" xr:uid="{4E239A8E-48CB-4E06-95DC-334E59EC40F5}"/>
    <cellStyle name="Normal 3 29 6 3 3 2" xfId="6851" xr:uid="{51759B10-1E65-4D9B-8F76-D3995E8B75CB}"/>
    <cellStyle name="Normal 3 29 6 3 4" xfId="6030" xr:uid="{1B2570C9-D6BE-4026-859C-045EBB89FD04}"/>
    <cellStyle name="Normal 3 29 6 4" xfId="1103" xr:uid="{6591CB8B-9340-437C-8DF3-C61272AEF6E3}"/>
    <cellStyle name="Normal 3 29 6 4 2" xfId="4141" xr:uid="{FAED32D0-BC16-40B8-8B49-6BA0CA68BE27}"/>
    <cellStyle name="Normal 3 29 6 4 2 2" xfId="7226" xr:uid="{754E721A-9A84-4D0B-A616-C33CE3492A39}"/>
    <cellStyle name="Normal 3 29 6 4 3" xfId="6413" xr:uid="{8DF596A6-D856-4C35-A454-44DC8E1EED24}"/>
    <cellStyle name="Normal 3 29 6 5" xfId="3761" xr:uid="{5CF282F4-DD80-4D6F-9549-5605DB200663}"/>
    <cellStyle name="Normal 3 29 6 5 2" xfId="6849" xr:uid="{EFDBE5CF-C687-4DB7-9A03-98674BA7EAA8}"/>
    <cellStyle name="Normal 3 29 6 6" xfId="6028" xr:uid="{D11EA7B6-268B-4171-ADA1-1AA4F89FC613}"/>
    <cellStyle name="Normal 3 29 7" xfId="1104" xr:uid="{C85E84F6-9EE2-454E-B0DD-FEDB0E1FEB44}"/>
    <cellStyle name="Normal 3 29 8" xfId="1105" xr:uid="{7EA2162D-1E6B-4E0D-AF7C-028568D99155}"/>
    <cellStyle name="Normal 3 3" xfId="451" xr:uid="{5F78FA47-36AD-415C-8056-E8C103529905}"/>
    <cellStyle name="Normal 3 3 10" xfId="1106" xr:uid="{2FA5842B-96F6-4A19-88E4-3BB8F5FF4642}"/>
    <cellStyle name="Normal 3 3 11" xfId="1107" xr:uid="{1298DC13-1206-4E19-8ED4-2D5D6D1DACAB}"/>
    <cellStyle name="Normal 3 3 12" xfId="1108" xr:uid="{80956367-6963-47D0-9FD4-8697D259508F}"/>
    <cellStyle name="Normal 3 3 13" xfId="1109" xr:uid="{C02D02BD-3FEC-44FD-83F8-DA7FB9BE51E3}"/>
    <cellStyle name="Normal 3 3 14" xfId="1110" xr:uid="{ECE6B41F-3435-477D-90D5-045156F59F33}"/>
    <cellStyle name="Normal 3 3 15" xfId="1111" xr:uid="{7BACC46E-192D-42FF-BD4B-FABCF4BF2A46}"/>
    <cellStyle name="Normal 3 3 16" xfId="1112" xr:uid="{951A70DD-FA7C-4842-841B-5D07750A6270}"/>
    <cellStyle name="Normal 3 3 17" xfId="2695" xr:uid="{3C00C327-5AB4-4C9E-A02F-82C7A9DCBF2D}"/>
    <cellStyle name="Normal 3 3 18" xfId="3552" xr:uid="{13A53568-4A70-403F-9213-63B38994341D}"/>
    <cellStyle name="Normal 3 3 18 2" xfId="37776" xr:uid="{501C4BD0-3D69-4E50-8D4D-1E0803054F6C}"/>
    <cellStyle name="Normal 3 3 19" xfId="1900" xr:uid="{F0DC2596-9D92-4422-8548-5E0E46C46934}"/>
    <cellStyle name="Normal 3 3 2" xfId="1113" xr:uid="{05B5281C-34EE-4606-9E48-544524E3BA6D}"/>
    <cellStyle name="Normal 3 3 2 2" xfId="4706" xr:uid="{2C7C4823-F340-496A-BE21-B3EDC116AD61}"/>
    <cellStyle name="Normal 3 3 2 2 2" xfId="33405" xr:uid="{5979CBA3-C945-4143-B026-68903EE3ADC1}"/>
    <cellStyle name="Normal 3 3 2 2 3" xfId="37834" xr:uid="{2A1C5F63-8FCD-4C8B-8019-82167989DCCE}"/>
    <cellStyle name="Normal 3 3 2 3" xfId="4641" xr:uid="{5A47DB58-35D5-49CC-9753-8B9144839D3A}"/>
    <cellStyle name="Normal 3 3 2 3 2" xfId="6031" xr:uid="{30D3ADAE-E185-4C47-99AD-A47B93B124D8}"/>
    <cellStyle name="Normal 3 3 2 4" xfId="4742" xr:uid="{F49AC836-749D-4BAA-BEAA-D6D2EDFE1ABC}"/>
    <cellStyle name="Normal 3 3 2 4 2" xfId="5263" xr:uid="{799A8F15-F272-4332-9C5C-033B75F1C5E8}"/>
    <cellStyle name="Normal 3 3 2 5" xfId="4941" xr:uid="{6BE6C380-6A7D-4029-B915-D45B38FF4C12}"/>
    <cellStyle name="Normal 3 3 2 6" xfId="4519" xr:uid="{E501D83A-7B14-4A9A-987D-78BE6701A076}"/>
    <cellStyle name="Normal 3 3 20" xfId="617" xr:uid="{FC8D3801-E32F-4890-B31F-3C76B13A4FC5}"/>
    <cellStyle name="Normal 3 3 20 2" xfId="5253" xr:uid="{5BA729C1-DE23-4923-A5B1-BA2C58901C57}"/>
    <cellStyle name="Normal 3 3 21" xfId="4875" xr:uid="{6445EB7D-1B41-460B-AED3-5DE85B899E7D}"/>
    <cellStyle name="Normal 3 3 3" xfId="1114" xr:uid="{D00A03B3-D2EC-4910-8521-80992D2C5709}"/>
    <cellStyle name="Normal 3 3 3 2" xfId="4671" xr:uid="{E2470AF5-FF11-4357-9CC4-634E3C2E42BF}"/>
    <cellStyle name="Normal 3 3 3 3" xfId="4942" xr:uid="{FA2E5A4D-B24C-4F72-A68A-86B17706F084}"/>
    <cellStyle name="Normal 3 3 3 4" xfId="37832" xr:uid="{7B3C3069-3448-4794-9C98-DCF8F51C1E41}"/>
    <cellStyle name="Normal 3 3 3 5" xfId="4532" xr:uid="{421052C0-00A2-486E-815E-244B132BC20A}"/>
    <cellStyle name="Normal 3 3 4" xfId="1115" xr:uid="{B96F311A-FF43-4539-A5D2-7C02854B38DF}"/>
    <cellStyle name="Normal 3 3 4 2" xfId="4943" xr:uid="{1E71A069-54E2-46E6-85A7-D9E1480617C1}"/>
    <cellStyle name="Normal 3 3 4 3" xfId="4602" xr:uid="{2351A18E-CEC9-49C4-BDF3-FCC8FBC4FBA0}"/>
    <cellStyle name="Normal 3 3 5" xfId="1116" xr:uid="{88B63E5B-F5B8-4D39-A79F-42C3732A49C1}"/>
    <cellStyle name="Normal 3 3 5 2" xfId="4944" xr:uid="{7C4FC49B-8C9C-49C7-8888-6B04012431E6}"/>
    <cellStyle name="Normal 3 3 5 3" xfId="4547" xr:uid="{DFCC00DF-9A99-43E1-A9CC-E785734F3B75}"/>
    <cellStyle name="Normal 3 3 6" xfId="1117" xr:uid="{429D2FBE-2338-4B22-ABED-62726081E2F7}"/>
    <cellStyle name="Normal 3 3 6 2" xfId="4945" xr:uid="{B220DCA8-17F0-40C1-A5BD-4DDE2CFA507C}"/>
    <cellStyle name="Normal 3 3 6 3" xfId="4779" xr:uid="{FB62529A-5D85-427A-A484-11E129E99473}"/>
    <cellStyle name="Normal 3 3 7" xfId="1118" xr:uid="{EA645A80-C70F-427C-A6BC-91006E6E8047}"/>
    <cellStyle name="Normal 3 3 8" xfId="1119" xr:uid="{6272A53C-7C7E-498C-B6D0-34AAD253E2E5}"/>
    <cellStyle name="Normal 3 3 9" xfId="1120" xr:uid="{6CFEC8E9-94B2-483A-A4AD-935E0BEB0662}"/>
    <cellStyle name="Normal 3 30" xfId="1121" xr:uid="{E3B8E473-A078-4DD4-B78C-3A4C540F4397}"/>
    <cellStyle name="Normal 3 30 2" xfId="1122" xr:uid="{3277B971-311E-465D-BE56-AA957C26DFAD}"/>
    <cellStyle name="Normal 3 30 3" xfId="1123" xr:uid="{3DD1E1FF-39E2-4D12-901F-C171621B5005}"/>
    <cellStyle name="Normal 3 30 4" xfId="1124" xr:uid="{01447A4D-796E-4385-A4A6-CB6B41FE2366}"/>
    <cellStyle name="Normal 3 30 5" xfId="1125" xr:uid="{D611CE73-98D3-4E61-B0D9-995964BF0358}"/>
    <cellStyle name="Normal 3 30 6" xfId="1126" xr:uid="{D747DCD3-4DC0-4BDA-89B9-FA61F1F7A632}"/>
    <cellStyle name="Normal 3 30 7" xfId="1127" xr:uid="{3BBC2AE5-17C5-4AFD-A5A9-CCFD257A1952}"/>
    <cellStyle name="Normal 3 30 8" xfId="1128" xr:uid="{58369B17-E8AA-4276-8492-F1E4889C8902}"/>
    <cellStyle name="Normal 3 31" xfId="1129" xr:uid="{544FBD31-DC9C-4AF4-A0C4-6F9E9BD01E62}"/>
    <cellStyle name="Normal 3 31 2" xfId="1130" xr:uid="{FB1AD421-1B70-4447-BE08-C055ABACAD83}"/>
    <cellStyle name="Normal 3 31 3" xfId="1131" xr:uid="{7D312AB6-2F23-4774-A095-4DD4C999874C}"/>
    <cellStyle name="Normal 3 31 4" xfId="1132" xr:uid="{5DC8CA05-3867-43DE-B099-2DCA2D811FA8}"/>
    <cellStyle name="Normal 3 31 5" xfId="1133" xr:uid="{9FAB740F-BB6A-463E-90F0-CFDBD9D1415A}"/>
    <cellStyle name="Normal 3 31 6" xfId="1134" xr:uid="{EBE98606-A94B-49C0-9796-3ABBBA859FA2}"/>
    <cellStyle name="Normal 3 31 7" xfId="1135" xr:uid="{3341FBB4-F878-4FF1-BD42-D905751E5F9A}"/>
    <cellStyle name="Normal 3 31 8" xfId="1136" xr:uid="{331BF88E-C913-4FD8-AB63-70510B27C840}"/>
    <cellStyle name="Normal 3 32" xfId="1137" xr:uid="{B9B40344-2313-450A-8AD8-D6D87B8C8395}"/>
    <cellStyle name="Normal 3 32 2" xfId="1138" xr:uid="{45FC51ED-623E-4E96-9A1E-C9A4BECBFEC9}"/>
    <cellStyle name="Normal 3 32 3" xfId="1139" xr:uid="{1A3B44BE-8DBF-48D2-997A-CEB1111F1A2B}"/>
    <cellStyle name="Normal 3 32 4" xfId="1140" xr:uid="{BAAE6D14-4172-404C-8AF1-D692F2986B8C}"/>
    <cellStyle name="Normal 3 32 5" xfId="1141" xr:uid="{C57CB1FD-0FCE-4430-B3BF-91CFC43AB856}"/>
    <cellStyle name="Normal 3 32 6" xfId="1142" xr:uid="{60A36A82-B3B9-45FD-B6AA-E46B0EA855F3}"/>
    <cellStyle name="Normal 3 32 7" xfId="1143" xr:uid="{FAB60AAF-7538-4CF6-80FA-8EA2DA70535C}"/>
    <cellStyle name="Normal 3 32 8" xfId="1144" xr:uid="{D8314D53-F156-40CF-8D22-8EB515EAA542}"/>
    <cellStyle name="Normal 3 33" xfId="1145" xr:uid="{500E47D5-336D-4F3E-ADBF-EB5E5413BBFD}"/>
    <cellStyle name="Normal 3 34" xfId="1146" xr:uid="{F5E40258-ED2F-48B3-8493-A0CB73361DCF}"/>
    <cellStyle name="Normal 3 35" xfId="1147" xr:uid="{EBB16D8E-AA83-4757-A9B8-18C4BCCB432F}"/>
    <cellStyle name="Normal 3 36" xfId="1148" xr:uid="{D9FCB6AA-43B6-4A7B-AAB3-6495FED58AE0}"/>
    <cellStyle name="Normal 3 37" xfId="1149" xr:uid="{23878E08-F648-48D8-B66C-A3400BEC540B}"/>
    <cellStyle name="Normal 3 38" xfId="1150" xr:uid="{A2664CDB-07B1-43AE-AE99-CE3F263B77C9}"/>
    <cellStyle name="Normal 3 39" xfId="1151" xr:uid="{4547DCF8-E3D3-4B62-A915-842527076075}"/>
    <cellStyle name="Normal 3 4" xfId="564" xr:uid="{26A5E12F-AF36-49C7-950C-E28B69402299}"/>
    <cellStyle name="Normal 3 4 2" xfId="2193" xr:uid="{56FDEF6B-E5BF-4E65-B6AA-693BA669514C}"/>
    <cellStyle name="Normal 3 4 2 2" xfId="33406" xr:uid="{C04B7356-AFDF-425E-A5D8-29C76CF6B792}"/>
    <cellStyle name="Normal 3 4 2 3" xfId="5657" xr:uid="{C5ED5D46-B976-4A31-9A68-C60A72705762}"/>
    <cellStyle name="Normal 3 4 2 4" xfId="5039" xr:uid="{78F6999C-59C0-4598-A2AF-BFB7238FD163}"/>
    <cellStyle name="Normal 3 4 2 5" xfId="4517" xr:uid="{A92D88E3-ADED-439D-8726-7141D3816905}"/>
    <cellStyle name="Normal 3 4 3" xfId="2696" xr:uid="{E1786846-C7AC-4963-891B-332FF4A8399C}"/>
    <cellStyle name="Normal 3 4 3 2" xfId="33407" xr:uid="{BFD21C1F-FE77-45F2-8285-AF1143A83883}"/>
    <cellStyle name="Normal 3 4 4" xfId="1901" xr:uid="{62BB30BB-4AE8-414C-8CC4-676D4B72A56D}"/>
    <cellStyle name="Normal 3 4 4 2" xfId="6032" xr:uid="{BAF83150-7531-4851-9E67-9663C6241690}"/>
    <cellStyle name="Normal 3 4 5" xfId="1152" xr:uid="{5D08C67C-97E8-4FDB-A682-824EA143C6E3}"/>
    <cellStyle name="Normal 3 4 5 2" xfId="5235" xr:uid="{107D65B3-F740-4BBE-A40B-F39420C7D441}"/>
    <cellStyle name="Normal 3 4 6" xfId="4946" xr:uid="{FB0253A8-2CC2-44F3-9134-85A335F65E27}"/>
    <cellStyle name="Normal 3 4 7" xfId="4464" xr:uid="{0B8CC892-9A4E-4DC5-925F-934BAA06FE1E}"/>
    <cellStyle name="Normal 3 40" xfId="1153" xr:uid="{CB5DFB34-38E1-4528-9B90-43A71C0BEE36}"/>
    <cellStyle name="Normal 3 40 2" xfId="1154" xr:uid="{E4067322-7AB5-4583-A3F3-8B8D78E81589}"/>
    <cellStyle name="Normal 3 40 2 2" xfId="4144" xr:uid="{957B36EE-05B4-4DDE-8C9C-C36D31EDA5C5}"/>
    <cellStyle name="Normal 3 40 2 2 2" xfId="7229" xr:uid="{3A240196-2B40-43BE-B443-0F61044D5E07}"/>
    <cellStyle name="Normal 3 40 2 3" xfId="6416" xr:uid="{E20454D5-9093-4743-9E0C-876188EFBCEB}"/>
    <cellStyle name="Normal 3 40 3" xfId="3764" xr:uid="{8C97DA40-2E8D-4C6F-9B04-C39BE253AC04}"/>
    <cellStyle name="Normal 3 40 3 2" xfId="6852" xr:uid="{B74B172E-C487-4718-8269-69650412E3AA}"/>
    <cellStyle name="Normal 3 40 4" xfId="6033" xr:uid="{C8F1A789-C60E-43C9-9DA4-7C700A88FF2D}"/>
    <cellStyle name="Normal 3 41" xfId="1155" xr:uid="{E3EDB2B8-B65B-4C43-AD4F-56E17655BDCC}"/>
    <cellStyle name="Normal 3 41 2" xfId="1156" xr:uid="{950CEC8A-70E5-49EB-AABE-3EE8EB9CA394}"/>
    <cellStyle name="Normal 3 41 2 2" xfId="4145" xr:uid="{96193C6E-1044-48E8-94AC-D861E9D3AA6F}"/>
    <cellStyle name="Normal 3 41 2 2 2" xfId="7230" xr:uid="{3E2BBE9C-2F19-4E60-AF47-A7AF2754700B}"/>
    <cellStyle name="Normal 3 41 2 3" xfId="6417" xr:uid="{C58904D0-CD32-4F9B-9301-4704861BC5F1}"/>
    <cellStyle name="Normal 3 41 3" xfId="3765" xr:uid="{5E82A68C-4458-441D-958C-4D0485EF77FD}"/>
    <cellStyle name="Normal 3 41 3 2" xfId="6853" xr:uid="{D63DE922-5D50-4B5D-828F-A327C6000406}"/>
    <cellStyle name="Normal 3 41 4" xfId="6034" xr:uid="{C2EAA1CC-0312-43A7-BE8D-E98D4E36E86A}"/>
    <cellStyle name="Normal 3 42" xfId="1157" xr:uid="{9F21DD78-9835-4571-9086-E434655D46EC}"/>
    <cellStyle name="Normal 3 42 2" xfId="1158" xr:uid="{4A20D1A7-3746-47BA-AA94-6629F1CE6554}"/>
    <cellStyle name="Normal 3 42 2 2" xfId="4146" xr:uid="{9AA09FA0-E694-4776-BB91-06C36B1E7447}"/>
    <cellStyle name="Normal 3 42 2 2 2" xfId="7231" xr:uid="{4BB85781-4015-4D33-84EE-6EA7E059D751}"/>
    <cellStyle name="Normal 3 42 2 3" xfId="6418" xr:uid="{6766D361-5532-4DC8-91F5-BDA98F33220B}"/>
    <cellStyle name="Normal 3 42 3" xfId="3766" xr:uid="{C492F370-F316-4A54-811D-3B2E3C354B07}"/>
    <cellStyle name="Normal 3 42 3 2" xfId="6854" xr:uid="{AB77328D-5577-4C0D-AF92-FED4B9583BA3}"/>
    <cellStyle name="Normal 3 42 4" xfId="6035" xr:uid="{EBB21E0B-96EF-4A47-B715-5FEBAF76B1C4}"/>
    <cellStyle name="Normal 3 43" xfId="1159" xr:uid="{48CC5565-E90F-4B37-A9CD-A6B397DFA32A}"/>
    <cellStyle name="Normal 3 43 2" xfId="1160" xr:uid="{A7EDF069-7817-4CD4-9A38-8899F2B32721}"/>
    <cellStyle name="Normal 3 43 2 2" xfId="4147" xr:uid="{AE2FF111-9738-4E62-A105-3554FC7D1546}"/>
    <cellStyle name="Normal 3 43 2 2 2" xfId="7232" xr:uid="{FB128BCD-19C4-49EF-8902-955F5245A221}"/>
    <cellStyle name="Normal 3 43 2 3" xfId="6419" xr:uid="{90CE4C96-0F91-4CFE-8EC1-5BB2D61751F6}"/>
    <cellStyle name="Normal 3 43 3" xfId="3767" xr:uid="{8A356104-0A59-4579-98FB-4EAD54D6044A}"/>
    <cellStyle name="Normal 3 43 3 2" xfId="6855" xr:uid="{A99DBA3E-202F-404A-B6A4-1CB60B071137}"/>
    <cellStyle name="Normal 3 43 4" xfId="6036" xr:uid="{F2895E37-47DC-497C-9CFC-D8656F5D29DF}"/>
    <cellStyle name="Normal 3 44" xfId="1161" xr:uid="{CBCFF2A7-4DB9-4960-98F6-FD95CA8675FB}"/>
    <cellStyle name="Normal 3 44 2" xfId="1162" xr:uid="{CFBF74CF-DE04-4F88-8D11-B3594926268E}"/>
    <cellStyle name="Normal 3 44 2 2" xfId="4148" xr:uid="{E6F288B6-A03C-4C50-A32D-D9BE9EA3DD82}"/>
    <cellStyle name="Normal 3 44 2 2 2" xfId="7233" xr:uid="{C417583D-8570-41D1-B665-E44F1E5D1F53}"/>
    <cellStyle name="Normal 3 44 2 3" xfId="6420" xr:uid="{A804B349-D4E0-4361-A096-1D9771F3BCB7}"/>
    <cellStyle name="Normal 3 44 3" xfId="3768" xr:uid="{8D9DFD8D-5FBD-46A8-8914-5D01D2303D3A}"/>
    <cellStyle name="Normal 3 44 3 2" xfId="6856" xr:uid="{1BB3CAC1-AC13-4CAD-866B-E3AA13106225}"/>
    <cellStyle name="Normal 3 44 4" xfId="6037" xr:uid="{09A1691E-EF04-4738-8FAE-59DE15422CFF}"/>
    <cellStyle name="Normal 3 45" xfId="1163" xr:uid="{2404D2CA-4837-4105-8028-A076F2AD5167}"/>
    <cellStyle name="Normal 3 45 2" xfId="1164" xr:uid="{747223C1-40A7-47D4-B29B-10A95678EBDE}"/>
    <cellStyle name="Normal 3 45 2 2" xfId="4149" xr:uid="{AA89FD89-B874-4EDB-9412-747868908979}"/>
    <cellStyle name="Normal 3 45 2 2 2" xfId="7234" xr:uid="{F793530B-BB83-4C13-B784-8EBD7F352E80}"/>
    <cellStyle name="Normal 3 45 2 3" xfId="6421" xr:uid="{3DCB7CC9-51F5-4603-9C24-D554278F1CE6}"/>
    <cellStyle name="Normal 3 45 3" xfId="3769" xr:uid="{29A1B829-179C-469F-9C29-7B4E4D9327D1}"/>
    <cellStyle name="Normal 3 45 3 2" xfId="6857" xr:uid="{8016C397-5DE4-4440-B09A-ED39ED3FC8BF}"/>
    <cellStyle name="Normal 3 45 4" xfId="6038" xr:uid="{CCC17F6F-9887-4923-8391-430B5B96A636}"/>
    <cellStyle name="Normal 3 46" xfId="1165" xr:uid="{7CA0481C-5C97-43DA-AD82-BDC9B61B1ADF}"/>
    <cellStyle name="Normal 3 46 2" xfId="4033" xr:uid="{D2AF4A35-AE8A-48A8-A17B-A351AB6A0E1F}"/>
    <cellStyle name="Normal 3 46 2 2" xfId="7118" xr:uid="{B61C4BD3-9051-412D-B6D9-983F69EAFB1B}"/>
    <cellStyle name="Normal 3 46 3" xfId="6305" xr:uid="{3B92EAE3-5AF6-4090-B5D0-17AD632E2702}"/>
    <cellStyle name="Normal 3 47" xfId="3550" xr:uid="{1832DFAC-1C83-4151-A48B-8E571324375F}"/>
    <cellStyle name="Normal 3 47 2" xfId="6741" xr:uid="{CB10E134-FBCE-4D05-B82E-E5395CEAAFCC}"/>
    <cellStyle name="Normal 3 48" xfId="3644" xr:uid="{DA8F400C-EC5E-4485-AA98-740D18BB94C1}"/>
    <cellStyle name="Normal 3 48 2" xfId="7544" xr:uid="{7490E16B-5C12-4493-A7C9-01C33E0D17B0}"/>
    <cellStyle name="Normal 3 49" xfId="449" xr:uid="{D01E63B8-12CF-4B0A-A73A-99D31092E794}"/>
    <cellStyle name="Normal 3 49 2" xfId="5147" xr:uid="{9AB0B752-3186-4F26-BBDE-E914A4A176ED}"/>
    <cellStyle name="Normal 3 5" xfId="578" xr:uid="{3E8FD8CD-331F-4AB7-A53E-5DE2EA981B09}"/>
    <cellStyle name="Normal 3 5 2" xfId="2697" xr:uid="{D33652AB-987E-4198-BC67-5B5391A1C6A4}"/>
    <cellStyle name="Normal 3 5 2 2" xfId="33408" xr:uid="{96CF9FD9-38EA-457A-9DB7-D2D17189B983}"/>
    <cellStyle name="Normal 3 5 3" xfId="2033" xr:uid="{27B195B9-1B03-472C-9CC6-ABACCFE33277}"/>
    <cellStyle name="Normal 3 5 3 2" xfId="33409" xr:uid="{5659FE4C-79AC-4912-B9B4-44838BDE493E}"/>
    <cellStyle name="Normal 3 5 4" xfId="1166" xr:uid="{42CEE49D-9EDA-4EB1-BB19-828865A8621D}"/>
    <cellStyle name="Normal 3 5 5" xfId="4947" xr:uid="{6EFDC292-102C-4739-91B4-83B3AA45F3A5}"/>
    <cellStyle name="Normal 3 5 6" xfId="4678" xr:uid="{56B99255-CAA3-42ED-9922-5451ADD727E3}"/>
    <cellStyle name="Normal 3 50" xfId="5674" xr:uid="{AE8C096D-16E4-4DC0-9446-0AED3B320F17}"/>
    <cellStyle name="Normal 3 51" xfId="5208" xr:uid="{87BF2B48-42CF-4A19-9D2B-BA63E572A447}"/>
    <cellStyle name="Normal 3 52" xfId="37991" xr:uid="{6D187EE3-C7BB-4228-9250-F3A1743A69E4}"/>
    <cellStyle name="Normal 3 6" xfId="85" xr:uid="{B362B6F0-CEB7-4E18-81CD-F932F8877A26}"/>
    <cellStyle name="Normal 3 6 2" xfId="5158" xr:uid="{052F2DF2-FBD3-4AB1-818A-5F99D5791BB6}"/>
    <cellStyle name="Normal 3 6 2 2" xfId="6039" xr:uid="{691DFD2B-60A4-41EB-BD74-CC30642EA35A}"/>
    <cellStyle name="Normal 3 6 3" xfId="5180" xr:uid="{9F1E3445-87BD-4355-9BE4-94228949D956}"/>
    <cellStyle name="Normal 3 6 4" xfId="4948" xr:uid="{5AAF92EB-F0AA-44E7-B3E3-EBE796477BF0}"/>
    <cellStyle name="Normal 3 6 5" xfId="4482" xr:uid="{706EE5B1-F3CE-4561-801B-B2AA93E32CC7}"/>
    <cellStyle name="Normal 3 6 6" xfId="1167" xr:uid="{ED011318-1093-401B-9475-1ABD56D28A30}"/>
    <cellStyle name="Normal 3 7" xfId="1168" xr:uid="{508671E3-8CB7-45E5-8299-69F1FDE7826C}"/>
    <cellStyle name="Normal 3 7 2" xfId="4949" xr:uid="{1B06C484-FCFB-4D3A-A63E-9662EB2B7A98}"/>
    <cellStyle name="Normal 3 7 3" xfId="4580" xr:uid="{75B4BF1C-FB1A-42C4-8095-E21E0D86316C}"/>
    <cellStyle name="Normal 3 8" xfId="1169" xr:uid="{66130084-72B4-4551-BFDB-A24BF936A613}"/>
    <cellStyle name="Normal 3 8 2" xfId="33410" xr:uid="{ED721FE7-DF47-4A75-A6E2-D93AA296791D}"/>
    <cellStyle name="Normal 3 9" xfId="1170" xr:uid="{9D3BC838-82B0-40EA-9929-BAE68E07E141}"/>
    <cellStyle name="Normal 3_CF MNR Q1 10" xfId="452" xr:uid="{778203D0-8294-4528-B718-AB1A54E2B3D0}"/>
    <cellStyle name="Normal 30" xfId="1171" xr:uid="{5047EC41-3B51-43E4-9802-6A947C0D5663}"/>
    <cellStyle name="Normal 30 10" xfId="4533" xr:uid="{079BF2FF-F4D4-436E-9E1B-BB8D5A056015}"/>
    <cellStyle name="Normal 30 2" xfId="33411" xr:uid="{F486E9AC-D211-4E20-95DE-E709BC592B45}"/>
    <cellStyle name="Normal 30 2 2" xfId="33412" xr:uid="{91EC0D9C-25DE-473B-884E-3E98668468EF}"/>
    <cellStyle name="Normal 30 2 3" xfId="33413" xr:uid="{352C3D2D-AE19-47B2-BA1D-FE748CFCCCEC}"/>
    <cellStyle name="Normal 30 2 4" xfId="33414" xr:uid="{165AFFFE-FECC-49EB-A55D-BFD8D7B24E30}"/>
    <cellStyle name="Normal 30 2 5" xfId="33415" xr:uid="{8D28534D-3264-44A5-893B-C74C2A03C23A}"/>
    <cellStyle name="Normal 30 2 6" xfId="33416" xr:uid="{A4A6AD24-D6DC-4EFE-930E-04545091F854}"/>
    <cellStyle name="Normal 30 3" xfId="33417" xr:uid="{01129802-3C40-4369-AA85-9E724808101E}"/>
    <cellStyle name="Normal 30 3 2" xfId="33418" xr:uid="{BB23E317-D60C-47AC-89FF-E43509AF7C3B}"/>
    <cellStyle name="Normal 30 4" xfId="33419" xr:uid="{46CF1131-7A07-4569-B295-8C476F52B403}"/>
    <cellStyle name="Normal 30 5" xfId="33420" xr:uid="{7FB13F9B-FB5F-4571-8907-53258795183B}"/>
    <cellStyle name="Normal 30 6" xfId="33421" xr:uid="{BA109115-0DFB-4722-95CB-9D16536B9CB0}"/>
    <cellStyle name="Normal 30 7" xfId="33422" xr:uid="{48389A7E-C0F0-401F-9ECA-DFA17CE61925}"/>
    <cellStyle name="Normal 30 8" xfId="33423" xr:uid="{689340B0-21C7-44DA-B92C-DA4A2A827A71}"/>
    <cellStyle name="Normal 30 9" xfId="4950" xr:uid="{BEE6059F-AFBE-46E0-B45D-CE50CDDE7ABD}"/>
    <cellStyle name="Normal 304" xfId="37897" xr:uid="{C84F6A40-5DB5-40B0-A7B3-242501E96585}"/>
    <cellStyle name="Normal 31" xfId="1172" xr:uid="{CD4A1E18-A375-42F6-8358-14E0267D5CF6}"/>
    <cellStyle name="Normal 31 10" xfId="4537" xr:uid="{0B8B567E-8B9A-4CFB-A465-228CA60C9439}"/>
    <cellStyle name="Normal 31 2" xfId="33424" xr:uid="{439EF6F7-4519-427B-9759-8A3CEA06A5A2}"/>
    <cellStyle name="Normal 31 2 2" xfId="33425" xr:uid="{8C379CC5-AF53-4999-A255-74689ED499B3}"/>
    <cellStyle name="Normal 31 2 3" xfId="33426" xr:uid="{07713C6D-C501-471D-849B-0DF3DCAFBDB5}"/>
    <cellStyle name="Normal 31 2 4" xfId="33427" xr:uid="{542F6BA7-36C9-4A8F-93D5-56E1B3DFE59A}"/>
    <cellStyle name="Normal 31 2 5" xfId="33428" xr:uid="{35D69563-F76F-4165-BA4D-5D764BAE983D}"/>
    <cellStyle name="Normal 31 2 6" xfId="33429" xr:uid="{868882E4-ED99-4507-BFE2-916EC8C88227}"/>
    <cellStyle name="Normal 31 3" xfId="33430" xr:uid="{ACF80DCA-5AB8-47CA-9AF9-797F608D764D}"/>
    <cellStyle name="Normal 31 3 2" xfId="33431" xr:uid="{EC821902-B006-4D38-BA83-F05E4D935015}"/>
    <cellStyle name="Normal 31 4" xfId="33432" xr:uid="{B9F985D4-BEA2-4B24-BEF6-2E6E95FE9679}"/>
    <cellStyle name="Normal 31 5" xfId="33433" xr:uid="{81E0FF5E-A6D6-4A94-A9DF-F665FB6073DB}"/>
    <cellStyle name="Normal 31 6" xfId="33434" xr:uid="{84104AFA-359B-4166-B99E-4678843F5A03}"/>
    <cellStyle name="Normal 31 7" xfId="33435" xr:uid="{5F5D4FBC-F1DE-43AF-8931-BF934296F806}"/>
    <cellStyle name="Normal 31 8" xfId="33436" xr:uid="{00B5E774-19FE-4791-852A-E9FC36BB5DE0}"/>
    <cellStyle name="Normal 31 9" xfId="4951" xr:uid="{0F3BA051-48D2-490C-9476-EDDBFF37FD26}"/>
    <cellStyle name="Normal 32" xfId="1173" xr:uid="{E3C8E2CB-0357-410B-97FC-3733F691D556}"/>
    <cellStyle name="Normal 32 10" xfId="4546" xr:uid="{665F723B-FD69-41E0-B806-23429ABDA3EC}"/>
    <cellStyle name="Normal 32 2" xfId="33437" xr:uid="{D1720B3F-0426-46FC-B3A9-5D51C2B0FBC4}"/>
    <cellStyle name="Normal 32 2 2" xfId="33438" xr:uid="{DEEA1415-7543-47F9-A982-1F193898A053}"/>
    <cellStyle name="Normal 32 2 3" xfId="33439" xr:uid="{32C5A79F-D2C4-4F87-934C-3FCD05C75E9C}"/>
    <cellStyle name="Normal 32 2 4" xfId="33440" xr:uid="{EFA45BDE-7F44-4B3C-96F9-5154DDACE78B}"/>
    <cellStyle name="Normal 32 2 5" xfId="33441" xr:uid="{42F548EF-3707-4726-9BA4-F13AAA98B9F5}"/>
    <cellStyle name="Normal 32 2 6" xfId="33442" xr:uid="{80F4731B-0304-485D-B96E-85AAC8AC78F3}"/>
    <cellStyle name="Normal 32 3" xfId="33443" xr:uid="{2D5DEDD7-CF3C-4A3A-90E6-247AE47A4EF0}"/>
    <cellStyle name="Normal 32 3 2" xfId="33444" xr:uid="{B21C7D34-BA1D-4350-84CC-58ED1C6655E4}"/>
    <cellStyle name="Normal 32 4" xfId="33445" xr:uid="{6E9D5681-0E2E-44D5-ACEA-B5FFD954D3BA}"/>
    <cellStyle name="Normal 32 5" xfId="33446" xr:uid="{AE9440AA-6D7D-4FCC-91CB-F776CA927F31}"/>
    <cellStyle name="Normal 32 6" xfId="33447" xr:uid="{505B6FB7-428F-4EFB-9951-D7BE23E8191B}"/>
    <cellStyle name="Normal 32 7" xfId="33448" xr:uid="{5496545F-96F6-4F05-B21A-98EA99C378E5}"/>
    <cellStyle name="Normal 32 8" xfId="33449" xr:uid="{4B522534-5B3E-4996-8E32-DB8DD9439B14}"/>
    <cellStyle name="Normal 32 9" xfId="4952" xr:uid="{9ED8A8E6-4D41-4779-ABC9-B678F8C6009D}"/>
    <cellStyle name="Normal 33" xfId="1174" xr:uid="{CCB9EB83-A3C1-4CE7-9D95-B443A157ECA6}"/>
    <cellStyle name="Normal 33 10" xfId="4732" xr:uid="{CF006256-4AF1-490D-9CF4-95DB21989ABE}"/>
    <cellStyle name="Normal 33 2" xfId="33450" xr:uid="{E0383F9B-BD8D-4F4B-98F1-F52C9057DA2E}"/>
    <cellStyle name="Normal 33 2 2" xfId="33451" xr:uid="{65836E7D-CE8E-4085-973A-38B5284B0C09}"/>
    <cellStyle name="Normal 33 2 3" xfId="33452" xr:uid="{9DC0E8C6-E9EC-493D-B379-7213585CE494}"/>
    <cellStyle name="Normal 33 2 4" xfId="33453" xr:uid="{02A06101-EBFC-464E-904F-2E790036AE8B}"/>
    <cellStyle name="Normal 33 2 5" xfId="33454" xr:uid="{6854A1E2-77C4-4F95-A6B6-3D4BF251F08C}"/>
    <cellStyle name="Normal 33 2 6" xfId="33455" xr:uid="{1E3BF9DD-8EA8-4C89-AA4C-F959F93C0C0E}"/>
    <cellStyle name="Normal 33 3" xfId="33456" xr:uid="{D4262200-4B3D-4079-8230-0E7CF259069F}"/>
    <cellStyle name="Normal 33 3 2" xfId="33457" xr:uid="{058F2166-F586-440A-B282-9357670F35DF}"/>
    <cellStyle name="Normal 33 4" xfId="33458" xr:uid="{DEA2AD37-50E3-4FCC-81FF-2CE7ACE23932}"/>
    <cellStyle name="Normal 33 5" xfId="33459" xr:uid="{92B1C5A1-6EC6-48C5-9F91-8C0CEF373EA3}"/>
    <cellStyle name="Normal 33 6" xfId="33460" xr:uid="{536E12BC-F5B2-4DED-8C1E-FA549A061145}"/>
    <cellStyle name="Normal 33 7" xfId="33461" xr:uid="{DFE4A66C-CDDF-449F-9BEF-BA517198569D}"/>
    <cellStyle name="Normal 33 8" xfId="33462" xr:uid="{6CAFE047-601D-4A59-8A85-2BB175CD464E}"/>
    <cellStyle name="Normal 33 9" xfId="4953" xr:uid="{C21E1324-27F3-4665-B7B1-BBFC2560DC3E}"/>
    <cellStyle name="Normal 34" xfId="1175" xr:uid="{A3AA808F-8076-4FD9-9B4A-8FD3B0A2B2CB}"/>
    <cellStyle name="Normal 34 10" xfId="4733" xr:uid="{8ACDA072-6436-4FAA-BE18-2271F3B5468F}"/>
    <cellStyle name="Normal 34 2" xfId="33463" xr:uid="{DD70DD1C-596C-4B4B-BFE5-6BD065587D5B}"/>
    <cellStyle name="Normal 34 2 2" xfId="33464" xr:uid="{4C70509C-A98F-49AD-9EA2-5654F4865A41}"/>
    <cellStyle name="Normal 34 2 3" xfId="33465" xr:uid="{1C61A510-A4E5-4972-BD6A-BB268E151685}"/>
    <cellStyle name="Normal 34 2 4" xfId="33466" xr:uid="{5B3643C2-E19E-4BF2-B08E-0E6A51F2B2B2}"/>
    <cellStyle name="Normal 34 2 5" xfId="33467" xr:uid="{9BBCB14A-00B8-4A02-BCC5-CEBE422CDFA5}"/>
    <cellStyle name="Normal 34 2 6" xfId="33468" xr:uid="{B63CE6FD-EDB7-40B9-8421-933C87264AF7}"/>
    <cellStyle name="Normal 34 3" xfId="33469" xr:uid="{3CA25352-5E3A-4B71-9FEF-2A1882844C77}"/>
    <cellStyle name="Normal 34 3 2" xfId="33470" xr:uid="{DF8ED2E0-C93E-4093-A00F-8C8F8CF11DA4}"/>
    <cellStyle name="Normal 34 4" xfId="33471" xr:uid="{AD879CEC-53CD-43B7-9B05-5C4722FBFA07}"/>
    <cellStyle name="Normal 34 5" xfId="33472" xr:uid="{D96954DA-D3D9-4222-BD62-5246E6A87AC5}"/>
    <cellStyle name="Normal 34 6" xfId="33473" xr:uid="{22FA8C53-2578-465C-9DD8-546B1A085621}"/>
    <cellStyle name="Normal 34 7" xfId="33474" xr:uid="{E0954484-8B3F-4F8F-950E-D06FCE44666D}"/>
    <cellStyle name="Normal 34 8" xfId="33475" xr:uid="{CD516278-A823-4B38-B299-E27F13CC7ABB}"/>
    <cellStyle name="Normal 34 9" xfId="4954" xr:uid="{56F4CC50-F623-40FC-971A-CD5B2EDEE0AA}"/>
    <cellStyle name="Normal 35" xfId="1176" xr:uid="{CB3FB690-C381-4583-A478-2925932DCB1F}"/>
    <cellStyle name="Normal 35 10" xfId="4744" xr:uid="{F1BC9392-962D-4C03-920B-839FCDA8F3F1}"/>
    <cellStyle name="Normal 35 2" xfId="33476" xr:uid="{7279E537-274D-4967-B211-67057957117F}"/>
    <cellStyle name="Normal 35 2 2" xfId="33477" xr:uid="{5F7C3A71-C33F-4647-BA56-17D911BCE070}"/>
    <cellStyle name="Normal 35 2 3" xfId="33478" xr:uid="{D328D6B3-78D0-48AC-9110-D5773224AB06}"/>
    <cellStyle name="Normal 35 2 4" xfId="33479" xr:uid="{82FA2F1E-6FA4-4444-80DA-5A6BC94989B3}"/>
    <cellStyle name="Normal 35 2 5" xfId="33480" xr:uid="{75C3BA51-1193-44B7-810D-CFF06D13D8FC}"/>
    <cellStyle name="Normal 35 2 6" xfId="33481" xr:uid="{516F7D4A-9E5B-430D-BB99-682E7C2D0268}"/>
    <cellStyle name="Normal 35 3" xfId="33482" xr:uid="{208F0E6D-C55D-4FB0-9E44-085226F8F466}"/>
    <cellStyle name="Normal 35 3 2" xfId="33483" xr:uid="{6382D10B-E57B-4D9D-AEB2-329AE66050F1}"/>
    <cellStyle name="Normal 35 4" xfId="33484" xr:uid="{DB54AA6C-0752-4F66-8087-D74A7B303B98}"/>
    <cellStyle name="Normal 35 5" xfId="33485" xr:uid="{1B68F9CF-1435-4F8A-99CE-7E2188FDE9D4}"/>
    <cellStyle name="Normal 35 6" xfId="33486" xr:uid="{450DEEEA-728B-4A71-ACCB-8799D0A30502}"/>
    <cellStyle name="Normal 35 7" xfId="33487" xr:uid="{D40EB11F-46FA-4A86-9EE8-5D0E2B114D34}"/>
    <cellStyle name="Normal 35 8" xfId="33488" xr:uid="{AFD309E0-CC60-4EF1-93E2-3D67A7AAB83A}"/>
    <cellStyle name="Normal 35 9" xfId="4955" xr:uid="{E8C936EA-515B-404A-8DEF-BD179448D333}"/>
    <cellStyle name="Normal 36" xfId="1177" xr:uid="{0AB9F9B5-EADC-4E26-919C-AB349602A156}"/>
    <cellStyle name="Normal 36 10" xfId="4746" xr:uid="{18046BC5-7B3B-4C11-BD8D-B346EFDFB5F2}"/>
    <cellStyle name="Normal 36 2" xfId="33489" xr:uid="{80CDB695-BBB0-4929-99C9-BC175D08D026}"/>
    <cellStyle name="Normal 36 2 2" xfId="33490" xr:uid="{D51F03ED-9783-46B3-AAB3-893D51B65430}"/>
    <cellStyle name="Normal 36 3" xfId="33491" xr:uid="{4B95118A-4E9A-463D-9C74-18FD40D93B4F}"/>
    <cellStyle name="Normal 36 4" xfId="33492" xr:uid="{29922452-2B27-42E2-B464-37D6D99B1588}"/>
    <cellStyle name="Normal 36 5" xfId="33493" xr:uid="{6EE56152-2A3F-4FF6-8443-94CB03FB0703}"/>
    <cellStyle name="Normal 36 6" xfId="33494" xr:uid="{5DF7D2BD-CC42-4D3B-8E9A-344980B57224}"/>
    <cellStyle name="Normal 36 7" xfId="33495" xr:uid="{B106AED6-89B4-4235-9B69-9C72E1789811}"/>
    <cellStyle name="Normal 36 8" xfId="33496" xr:uid="{6666657D-FD96-4BF4-A304-729C998AA3B3}"/>
    <cellStyle name="Normal 36 9" xfId="4956" xr:uid="{18F99230-1E5F-43BF-81D9-35DD217144A8}"/>
    <cellStyle name="Normal 37" xfId="1178" xr:uid="{BBF52B4B-E39F-43B9-9706-B2BC23680DF9}"/>
    <cellStyle name="Normal 37 10" xfId="4957" xr:uid="{8BC13C8B-832E-4855-A014-B38CC24319A6}"/>
    <cellStyle name="Normal 37 11" xfId="4747" xr:uid="{96E93B20-E013-43A0-902E-B0A5E6EB00D8}"/>
    <cellStyle name="Normal 37 2" xfId="33497" xr:uid="{CF85EDEB-0808-4B72-A5C3-CDF950D49BF4}"/>
    <cellStyle name="Normal 37 2 2" xfId="33498" xr:uid="{10339AFB-D17E-44BF-A447-F16A855F9D85}"/>
    <cellStyle name="Normal 37 2 3" xfId="33499" xr:uid="{DC2FCCC4-F781-4682-BA9E-2131E88834EE}"/>
    <cellStyle name="Normal 37 2 4" xfId="33500" xr:uid="{DE8242F4-A7FE-4202-B40F-95331B1AFE03}"/>
    <cellStyle name="Normal 37 2 5" xfId="33501" xr:uid="{A13A41D4-B5C4-4912-8B34-BC4FCA0E9E80}"/>
    <cellStyle name="Normal 37 2 6" xfId="33502" xr:uid="{5E350478-3CC1-421C-A17C-D77DD4D20063}"/>
    <cellStyle name="Normal 37 2 7" xfId="33503" xr:uid="{5F850F84-F486-4CFF-A372-D5C640153D86}"/>
    <cellStyle name="Normal 37 2 8" xfId="33504" xr:uid="{D46D1AE4-E4EF-4699-9C2D-727A13850147}"/>
    <cellStyle name="Normal 37 3" xfId="33505" xr:uid="{CE546DF5-3A3E-4FF1-BABF-A48B72EE8283}"/>
    <cellStyle name="Normal 37 3 2" xfId="33506" xr:uid="{E890C3A4-C107-468B-8858-EC3E7C331F30}"/>
    <cellStyle name="Normal 37 4" xfId="33507" xr:uid="{14E876B5-25C5-4556-BF39-ACEE88C5AAA0}"/>
    <cellStyle name="Normal 37 5" xfId="33508" xr:uid="{ED733D7D-7831-42B1-BCAA-CF8362E6A019}"/>
    <cellStyle name="Normal 37 6" xfId="33509" xr:uid="{02D057D9-2B66-40F1-B885-BCBD95EB77DE}"/>
    <cellStyle name="Normal 37 7" xfId="33510" xr:uid="{3076AAA9-D2E9-4F27-963C-A0CD3F469C3E}"/>
    <cellStyle name="Normal 37 8" xfId="33511" xr:uid="{98917D73-6A39-4B50-84B5-548F4210FD47}"/>
    <cellStyle name="Normal 37 9" xfId="33512" xr:uid="{736C1D42-481E-469C-BE7F-4E584A17C1CF}"/>
    <cellStyle name="Normal 38" xfId="1179" xr:uid="{18356CB3-C4AB-48FF-BDB8-6785AC068F1B}"/>
    <cellStyle name="Normal 38 2" xfId="33513" xr:uid="{529B8406-DD0E-4674-923B-9FC58A9F31F8}"/>
    <cellStyle name="Normal 38 2 2" xfId="33514" xr:uid="{2EB3D6DA-BC9F-45F8-8CAD-4E5B0C9EDC03}"/>
    <cellStyle name="Normal 38 2 3" xfId="33515" xr:uid="{57451AA6-69F6-421D-86AD-FE575B3A761C}"/>
    <cellStyle name="Normal 38 2 4" xfId="33516" xr:uid="{6276BD9A-4BAF-4D21-B8AC-745484917956}"/>
    <cellStyle name="Normal 38 2 5" xfId="33517" xr:uid="{AC8FE1B0-F5AD-4FFD-B766-361B97A8FFFB}"/>
    <cellStyle name="Normal 38 2 6" xfId="33518" xr:uid="{2903F33F-B5AF-4B18-A66D-746F114F7509}"/>
    <cellStyle name="Normal 38 3" xfId="33519" xr:uid="{22B56890-495C-41DC-BB15-8EDECEA2ADE3}"/>
    <cellStyle name="Normal 38 3 2" xfId="33520" xr:uid="{D7F16B6A-54DD-4D74-98DA-D3341A4A3E5A}"/>
    <cellStyle name="Normal 38 4" xfId="33521" xr:uid="{78D36AAE-9D77-4FB6-8FBA-6FA64EBF03ED}"/>
    <cellStyle name="Normal 38 5" xfId="33522" xr:uid="{AFC29A43-0A50-4464-BC7A-B906D226C269}"/>
    <cellStyle name="Normal 38 6" xfId="33523" xr:uid="{CCBAB025-6280-4788-BD3A-410438F3FC84}"/>
    <cellStyle name="Normal 38 7" xfId="33524" xr:uid="{1FDEF8CB-C897-4263-A8C1-BAD55CF3DDAC}"/>
    <cellStyle name="Normal 38 8" xfId="4958" xr:uid="{79CCE7D2-62FF-40A2-B467-6A8639447761}"/>
    <cellStyle name="Normal 38 9" xfId="4750" xr:uid="{7B120B04-6AC2-4952-A5E8-8024292CBF66}"/>
    <cellStyle name="Normal 39" xfId="1180" xr:uid="{90D55A5F-0A46-4DCA-BA1F-F82133658ED0}"/>
    <cellStyle name="Normal 39 2" xfId="7619" xr:uid="{D71C3E2B-D9E6-40EE-899B-04D48B92583F}"/>
    <cellStyle name="Normal 39 2 2" xfId="33525" xr:uid="{8D79B325-9A2A-47A0-8717-44CE74B6E394}"/>
    <cellStyle name="Normal 39 2 3" xfId="33526" xr:uid="{23C5968E-0E6E-439C-8BBE-9443D088FDB1}"/>
    <cellStyle name="Normal 39 2 4" xfId="33527" xr:uid="{983BAB9B-2C0D-482E-86C6-38476B7B784E}"/>
    <cellStyle name="Normal 39 2 5" xfId="33528" xr:uid="{FE6ED442-9F09-47E2-8F6D-92FFAA66994B}"/>
    <cellStyle name="Normal 39 2 6" xfId="33529" xr:uid="{C6C87A6D-D02F-47E8-BF22-A7CE251CB487}"/>
    <cellStyle name="Normal 39 3" xfId="33530" xr:uid="{2D7D02AC-13B7-425F-976A-9317ACFE8AC0}"/>
    <cellStyle name="Normal 39 3 2" xfId="33531" xr:uid="{6EEF4AD8-E0F0-41E6-8C88-53C29855DC19}"/>
    <cellStyle name="Normal 39 4" xfId="33532" xr:uid="{9C7415F5-C16A-4BCC-96B4-5E446B399CCF}"/>
    <cellStyle name="Normal 39 5" xfId="33533" xr:uid="{E428C756-6796-4956-9EFA-12630E12AEF2}"/>
    <cellStyle name="Normal 39 6" xfId="33534" xr:uid="{F1A75168-F235-400F-894C-740C25DF7CD8}"/>
    <cellStyle name="Normal 39 7" xfId="33535" xr:uid="{F3659B73-09B2-40CC-8C9E-D7586CB9FE1B}"/>
    <cellStyle name="Normal 39 8" xfId="4959" xr:uid="{E3A49A81-09F6-43AD-A30D-C714FE07581E}"/>
    <cellStyle name="Normal 39 9" xfId="4756" xr:uid="{739F61D3-C495-45EF-B3C0-3A545CA2E8CB}"/>
    <cellStyle name="Normal 4" xfId="80" xr:uid="{C692D368-6C52-46D4-BD80-6AFE6EC62F95}"/>
    <cellStyle name="Normal 4 10" xfId="33536" xr:uid="{39F531AE-BFDA-4BD3-86EC-5BE14ADBC10D}"/>
    <cellStyle name="Normal 4 11" xfId="33537" xr:uid="{831DA1D4-94D8-48B0-9610-69028300F2D3}"/>
    <cellStyle name="Normal 4 12" xfId="5461" xr:uid="{DD4148E6-2FE0-4A0E-A0AC-E5E9EC81E22E}"/>
    <cellStyle name="Normal 4 13" xfId="37992" xr:uid="{77A1CA7F-6622-4229-8E89-950580508E28}"/>
    <cellStyle name="Normal 4 14" xfId="38169" xr:uid="{F3B5E67B-C58B-4100-8F7B-603C652D62A3}"/>
    <cellStyle name="Normal 4 15" xfId="453" xr:uid="{D76C73A9-F438-42A4-9A25-857D7FBB2B33}"/>
    <cellStyle name="Normal 4 2" xfId="6" xr:uid="{C17B3E16-3899-4396-8845-78918A9A4E93}"/>
    <cellStyle name="Normal 4 2 10" xfId="1181" xr:uid="{624243C5-6904-4F6D-BB70-D05CD6315413}"/>
    <cellStyle name="Normal 4 2 10 2" xfId="1182" xr:uid="{79DA2D9A-D019-498A-90D0-DCE287BAEACA}"/>
    <cellStyle name="Normal 4 2 10 2 2" xfId="1183" xr:uid="{AE4ABDF2-94DE-4D68-B1F9-50E539DF47F4}"/>
    <cellStyle name="Normal 4 2 10 2 2 2" xfId="4152" xr:uid="{899C2328-C2A2-4169-AA38-B777C8A3A70A}"/>
    <cellStyle name="Normal 4 2 10 2 2 2 2" xfId="7237" xr:uid="{0FA66F5D-2FBF-4E06-953A-BF237CC02738}"/>
    <cellStyle name="Normal 4 2 10 2 2 3" xfId="6424" xr:uid="{A2DF1F50-97E8-46C1-8E28-5B85D3CD0099}"/>
    <cellStyle name="Normal 4 2 10 2 3" xfId="3772" xr:uid="{A8B79A16-2A95-4B96-8F06-5EB966830859}"/>
    <cellStyle name="Normal 4 2 10 2 3 2" xfId="6860" xr:uid="{ADF2ADD1-7464-47A2-95E4-211C19A3D56F}"/>
    <cellStyle name="Normal 4 2 10 2 4" xfId="6043" xr:uid="{0A03DDB7-8BCF-4226-9ACA-FB7D9851CD1F}"/>
    <cellStyle name="Normal 4 2 10 3" xfId="1184" xr:uid="{4B065874-3A8A-498C-81AC-502D82FCCA0D}"/>
    <cellStyle name="Normal 4 2 10 3 2" xfId="1185" xr:uid="{2F982053-2641-4D80-B291-573727F6F2F9}"/>
    <cellStyle name="Normal 4 2 10 3 2 2" xfId="4153" xr:uid="{67F5502D-8A4A-42E6-9B76-ED72A4BF6DBA}"/>
    <cellStyle name="Normal 4 2 10 3 2 2 2" xfId="7238" xr:uid="{F5D15233-14BE-43E4-8BFC-FB69BF2CA6CE}"/>
    <cellStyle name="Normal 4 2 10 3 2 3" xfId="6425" xr:uid="{6B68ECE8-5A02-458A-8023-9371863331A7}"/>
    <cellStyle name="Normal 4 2 10 3 3" xfId="3773" xr:uid="{3067846C-A9C2-4A3C-9ABB-D168F3761265}"/>
    <cellStyle name="Normal 4 2 10 3 3 2" xfId="6861" xr:uid="{FD4690F5-1BC5-4247-AA74-1BBA5C0EF853}"/>
    <cellStyle name="Normal 4 2 10 3 4" xfId="6044" xr:uid="{FE5235E6-D8BA-4322-91F4-06B0407E5AE7}"/>
    <cellStyle name="Normal 4 2 10 4" xfId="1186" xr:uid="{99056F8E-5F03-4ADF-AF11-3CF08FB11347}"/>
    <cellStyle name="Normal 4 2 10 4 2" xfId="4151" xr:uid="{20D89F85-91BD-4B36-9BE8-B33A061013CC}"/>
    <cellStyle name="Normal 4 2 10 4 2 2" xfId="7236" xr:uid="{59ABACF8-0E4D-4C96-ABD9-C6559BDDDC49}"/>
    <cellStyle name="Normal 4 2 10 4 3" xfId="6423" xr:uid="{7CD70BAF-5414-4E6F-8C62-9FE0832FC8A5}"/>
    <cellStyle name="Normal 4 2 10 5" xfId="3771" xr:uid="{1E3B022A-7065-48C6-8BDB-80669BB46C45}"/>
    <cellStyle name="Normal 4 2 10 5 2" xfId="6859" xr:uid="{6883344E-D122-4946-84F4-E2651577864C}"/>
    <cellStyle name="Normal 4 2 10 6" xfId="6042" xr:uid="{576C1949-715B-4C6F-80FA-4A0F8F8922E5}"/>
    <cellStyle name="Normal 4 2 11" xfId="1187" xr:uid="{75AF7B1E-2592-440C-8053-89E0F8317CC8}"/>
    <cellStyle name="Normal 4 2 11 2" xfId="1188" xr:uid="{F04F3491-D942-44EF-8892-7479D8DE6211}"/>
    <cellStyle name="Normal 4 2 11 2 2" xfId="1189" xr:uid="{0A95BA6E-2C0C-43D3-B939-B7E0AFB5C064}"/>
    <cellStyle name="Normal 4 2 11 2 2 2" xfId="4155" xr:uid="{B7B06921-B579-404E-90D1-FA9641FD01F5}"/>
    <cellStyle name="Normal 4 2 11 2 2 2 2" xfId="7240" xr:uid="{C2BBC9B5-ED90-48B6-8384-FB23AC27F268}"/>
    <cellStyle name="Normal 4 2 11 2 2 3" xfId="6427" xr:uid="{848C798A-746C-4DA9-8917-757F3141CA88}"/>
    <cellStyle name="Normal 4 2 11 2 3" xfId="3775" xr:uid="{BB11A49B-4C4E-4CCF-9F7C-48F8C7AEE840}"/>
    <cellStyle name="Normal 4 2 11 2 3 2" xfId="6863" xr:uid="{0CBE592E-FBA1-428C-8923-807C78786ACE}"/>
    <cellStyle name="Normal 4 2 11 2 4" xfId="6046" xr:uid="{4779956B-C54B-4113-A74D-9C93BC60F2E3}"/>
    <cellStyle name="Normal 4 2 11 3" xfId="1190" xr:uid="{FA5711CE-EDED-484B-AE0A-CDCBCCCDD6D4}"/>
    <cellStyle name="Normal 4 2 11 3 2" xfId="1191" xr:uid="{4A1D8945-3543-442A-8F9E-31D2763740BE}"/>
    <cellStyle name="Normal 4 2 11 3 2 2" xfId="4156" xr:uid="{C3F6BEF7-63D4-456E-9CD8-F7C76650545D}"/>
    <cellStyle name="Normal 4 2 11 3 2 2 2" xfId="7241" xr:uid="{793C8F58-3E1E-4C71-B016-4C97F8CBC76E}"/>
    <cellStyle name="Normal 4 2 11 3 2 3" xfId="6428" xr:uid="{0EA5E0FB-DE99-41FA-893A-8043D697D6B8}"/>
    <cellStyle name="Normal 4 2 11 3 3" xfId="3776" xr:uid="{AB3BB84F-B331-429D-9CCA-A8BB7BEA442F}"/>
    <cellStyle name="Normal 4 2 11 3 3 2" xfId="6864" xr:uid="{8331B0DF-84B4-457F-AFB6-D16D65E69383}"/>
    <cellStyle name="Normal 4 2 11 3 4" xfId="6047" xr:uid="{14DBD1C8-8A01-41B2-AF53-BC5C8719DF57}"/>
    <cellStyle name="Normal 4 2 11 4" xfId="1192" xr:uid="{C4714C10-EBB6-4D0A-BB72-DF83F19406F7}"/>
    <cellStyle name="Normal 4 2 11 4 2" xfId="4154" xr:uid="{7EFF3C4D-8882-4DBA-8702-9F2C05474178}"/>
    <cellStyle name="Normal 4 2 11 4 2 2" xfId="7239" xr:uid="{6DC7B070-321C-4DE3-98D4-A8F0D29F9D6D}"/>
    <cellStyle name="Normal 4 2 11 4 3" xfId="6426" xr:uid="{C84402CB-6A6E-4DFB-8A42-AC8F41E477F4}"/>
    <cellStyle name="Normal 4 2 11 5" xfId="3774" xr:uid="{46FB1421-C068-42AC-9FD3-C87CEDF6E002}"/>
    <cellStyle name="Normal 4 2 11 5 2" xfId="6862" xr:uid="{9811EA39-580B-4CC1-9137-DFBD060940B3}"/>
    <cellStyle name="Normal 4 2 11 6" xfId="6045" xr:uid="{EC634DFD-6712-4FEA-A391-F78E6A11060F}"/>
    <cellStyle name="Normal 4 2 12" xfId="1193" xr:uid="{97D61C6D-CB66-4664-9645-4BE96F291CF7}"/>
    <cellStyle name="Normal 4 2 12 2" xfId="1194" xr:uid="{61D818C7-EDD6-446E-941E-FC7AA875B402}"/>
    <cellStyle name="Normal 4 2 12 2 2" xfId="1195" xr:uid="{69E0DF64-3E94-448B-B129-DD8C828BEB0F}"/>
    <cellStyle name="Normal 4 2 12 2 2 2" xfId="4158" xr:uid="{910C5A6F-1D6B-4DF7-8F25-AE6DBD9F1AC3}"/>
    <cellStyle name="Normal 4 2 12 2 2 2 2" xfId="7243" xr:uid="{254CB8D6-4BD8-400F-BCF5-9C457F12FE66}"/>
    <cellStyle name="Normal 4 2 12 2 2 3" xfId="6430" xr:uid="{09BCAA58-2106-419C-9FCA-13EB9A0CFFE9}"/>
    <cellStyle name="Normal 4 2 12 2 3" xfId="3778" xr:uid="{27A6AD03-3EE2-434E-845D-9B262156E58B}"/>
    <cellStyle name="Normal 4 2 12 2 3 2" xfId="6866" xr:uid="{48F2E3A7-32DD-4098-828F-411865F933EE}"/>
    <cellStyle name="Normal 4 2 12 2 4" xfId="6049" xr:uid="{EC9CABFE-3AC4-484F-99D0-3C3FDE4ADD6B}"/>
    <cellStyle name="Normal 4 2 12 3" xfId="1196" xr:uid="{76B9BA3E-00DC-4123-A2D7-FF662BD2BB44}"/>
    <cellStyle name="Normal 4 2 12 3 2" xfId="1197" xr:uid="{45AC1C9B-10FE-4CBA-9242-3AD8923C2A2C}"/>
    <cellStyle name="Normal 4 2 12 3 2 2" xfId="4159" xr:uid="{F85CE9B9-B682-477E-B785-2A9F170F6E18}"/>
    <cellStyle name="Normal 4 2 12 3 2 2 2" xfId="7244" xr:uid="{2DFD2732-EC82-4804-8044-97E714FAC68B}"/>
    <cellStyle name="Normal 4 2 12 3 2 3" xfId="6431" xr:uid="{C9E006A2-41E1-46EC-8DC4-4C685BC4FEE9}"/>
    <cellStyle name="Normal 4 2 12 3 3" xfId="3779" xr:uid="{B8D5E0E3-5038-4EB9-8BE5-3CFD3BA28555}"/>
    <cellStyle name="Normal 4 2 12 3 3 2" xfId="6867" xr:uid="{E94CA970-26A0-470A-9D83-54CD1A859838}"/>
    <cellStyle name="Normal 4 2 12 3 4" xfId="6050" xr:uid="{685CDA84-4CC5-413D-ACB9-800EAFB6A92B}"/>
    <cellStyle name="Normal 4 2 12 4" xfId="1198" xr:uid="{779B8EE0-2BF7-425F-A94F-76F84FD0BAC8}"/>
    <cellStyle name="Normal 4 2 12 4 2" xfId="4157" xr:uid="{B008B430-FF79-415D-AEA2-31D1923F0F18}"/>
    <cellStyle name="Normal 4 2 12 4 2 2" xfId="7242" xr:uid="{A3190A68-1CFA-4208-968A-465B10261571}"/>
    <cellStyle name="Normal 4 2 12 4 3" xfId="6429" xr:uid="{425DA957-3B00-4038-80CE-2E4DDC25998F}"/>
    <cellStyle name="Normal 4 2 12 5" xfId="3777" xr:uid="{F4BB912D-4218-4510-8587-5AC6E51A5D35}"/>
    <cellStyle name="Normal 4 2 12 5 2" xfId="6865" xr:uid="{57D5791B-B20C-4861-B9C2-E36C50977969}"/>
    <cellStyle name="Normal 4 2 12 6" xfId="6048" xr:uid="{66FF0C72-0DA4-464B-AD8E-5E4FD3319396}"/>
    <cellStyle name="Normal 4 2 13" xfId="1199" xr:uid="{EE3FFF0C-7D97-4868-A16A-F395B2DB7012}"/>
    <cellStyle name="Normal 4 2 14" xfId="585" xr:uid="{460C2A73-C14B-453D-81E8-191C33D80205}"/>
    <cellStyle name="Normal 4 2 15" xfId="6041" xr:uid="{CF01D668-F23B-4EBB-812D-32F6E0776227}"/>
    <cellStyle name="Normal 4 2 16" xfId="37833" xr:uid="{EF9D11E4-51B9-43F4-A67A-3ED895E6243B}"/>
    <cellStyle name="Normal 4 2 17" xfId="454" xr:uid="{CD3FB6F7-481A-4634-B545-4001F60A3F73}"/>
    <cellStyle name="Normal 4 2 2" xfId="548" xr:uid="{63539A27-994A-4E9B-AC42-98EE8D019F78}"/>
    <cellStyle name="Normal 4 2 2 10" xfId="1201" xr:uid="{71A1EF5D-DB20-4BF2-A3C7-BD4DDB49D02B}"/>
    <cellStyle name="Normal 4 2 2 11" xfId="1202" xr:uid="{B9494B45-6159-4AD1-ACB0-66619AD18BF7}"/>
    <cellStyle name="Normal 4 2 2 12" xfId="1203" xr:uid="{F6CD7F34-2F6D-433A-959F-EBDA75938431}"/>
    <cellStyle name="Normal 4 2 2 13" xfId="1204" xr:uid="{CAC57CFC-70E6-4300-9BDC-DE6FD945D0F0}"/>
    <cellStyle name="Normal 4 2 2 13 2" xfId="1205" xr:uid="{59FA188E-CD84-4898-AE8A-54C560F21526}"/>
    <cellStyle name="Normal 4 2 2 13 2 2" xfId="4161" xr:uid="{0BCAE728-72D7-4912-BE72-82DDA1478C6B}"/>
    <cellStyle name="Normal 4 2 2 13 2 2 2" xfId="7246" xr:uid="{31752F85-2EA8-4595-8C64-B6B98F1D11DD}"/>
    <cellStyle name="Normal 4 2 2 13 2 3" xfId="6433" xr:uid="{F5FEB038-C8AF-41AC-9F85-D98610503852}"/>
    <cellStyle name="Normal 4 2 2 13 3" xfId="3781" xr:uid="{B3B88F14-378B-4F56-9FD7-A02B4DEC40F8}"/>
    <cellStyle name="Normal 4 2 2 13 3 2" xfId="6869" xr:uid="{7B4586BA-3342-4A25-87D4-ECF3CF8ED024}"/>
    <cellStyle name="Normal 4 2 2 13 4" xfId="6051" xr:uid="{6E4F10AD-DF14-40F0-96B2-77D8CB40AA22}"/>
    <cellStyle name="Normal 4 2 2 14" xfId="1206" xr:uid="{0D293AD3-4355-4C95-A423-0ED6DFD4F22C}"/>
    <cellStyle name="Normal 4 2 2 14 2" xfId="1207" xr:uid="{56E77F0F-AD31-4435-A6B6-DABC178F5205}"/>
    <cellStyle name="Normal 4 2 2 14 2 2" xfId="4162" xr:uid="{FE634272-2167-4020-BE01-46F6552F7E83}"/>
    <cellStyle name="Normal 4 2 2 14 2 2 2" xfId="7247" xr:uid="{A6453CAC-E8DC-4C17-93A7-5CA7CABF0016}"/>
    <cellStyle name="Normal 4 2 2 14 2 3" xfId="6434" xr:uid="{56AA734F-C906-42E9-97E6-43BF0D48949A}"/>
    <cellStyle name="Normal 4 2 2 14 3" xfId="3782" xr:uid="{21CD0AA7-A145-4AAC-84DE-DAEC9A17463E}"/>
    <cellStyle name="Normal 4 2 2 14 3 2" xfId="6870" xr:uid="{298D8F50-533C-4002-8580-87E76380B4A7}"/>
    <cellStyle name="Normal 4 2 2 14 4" xfId="6052" xr:uid="{3CFD14A4-E75C-4F62-8BBF-5C517E93EB6C}"/>
    <cellStyle name="Normal 4 2 2 15" xfId="1208" xr:uid="{83376E04-0C40-445C-900D-E437B010598E}"/>
    <cellStyle name="Normal 4 2 2 15 2" xfId="4160" xr:uid="{0CD57535-999A-4012-8995-AEE078ED2237}"/>
    <cellStyle name="Normal 4 2 2 15 2 2" xfId="7245" xr:uid="{5F76CF75-FF77-4B1A-84A1-9B0304A2153A}"/>
    <cellStyle name="Normal 4 2 2 15 3" xfId="6432" xr:uid="{7114FACA-2B4A-4447-B71C-A8A3FA6A8F70}"/>
    <cellStyle name="Normal 4 2 2 16" xfId="2698" xr:uid="{683CD4CC-AD17-48C4-955E-EF6D313EF891}"/>
    <cellStyle name="Normal 4 2 2 16 2" xfId="6868" xr:uid="{83147689-D6CF-4981-AB27-562A1FE291A3}"/>
    <cellStyle name="Normal 4 2 2 17" xfId="3780" xr:uid="{4D837D1F-34C0-4B3E-B2E7-476D44CE6938}"/>
    <cellStyle name="Normal 4 2 2 18" xfId="4434" xr:uid="{5637B6A2-4D11-48AC-AF7C-6D0D9ECD5EFD}"/>
    <cellStyle name="Normal 4 2 2 19" xfId="1200" xr:uid="{6C2737CA-F6B0-4808-AA60-0930ED988694}"/>
    <cellStyle name="Normal 4 2 2 2" xfId="1209" xr:uid="{C9034327-70C4-45C6-A0F0-FCB627132519}"/>
    <cellStyle name="Normal 4 2 2 2 2" xfId="1210" xr:uid="{617ACCE9-D40B-460C-97F0-6362E8FAF6DB}"/>
    <cellStyle name="Normal 4 2 2 2 2 10" xfId="1211" xr:uid="{10ECA0EE-DDBE-4631-B7C9-57100D6D84A3}"/>
    <cellStyle name="Normal 4 2 2 2 2 10 2" xfId="1212" xr:uid="{7762A9B8-F557-46BE-A324-D192409F324F}"/>
    <cellStyle name="Normal 4 2 2 2 2 10 2 2" xfId="4164" xr:uid="{2B1240D2-211D-4166-BB77-43546523F676}"/>
    <cellStyle name="Normal 4 2 2 2 2 10 2 2 2" xfId="7249" xr:uid="{4A03DD7A-C872-45F5-BD04-6B51A8D49FD7}"/>
    <cellStyle name="Normal 4 2 2 2 2 10 2 3" xfId="6436" xr:uid="{69A68B2F-E1CE-4A62-AFC8-7DDF766AEF64}"/>
    <cellStyle name="Normal 4 2 2 2 2 10 3" xfId="3784" xr:uid="{AFF87C48-5C41-4A74-9768-1237F5A548A2}"/>
    <cellStyle name="Normal 4 2 2 2 2 10 3 2" xfId="6872" xr:uid="{389921E6-AF87-41E8-A49A-085B73165ED3}"/>
    <cellStyle name="Normal 4 2 2 2 2 10 4" xfId="6054" xr:uid="{FBACC5B9-56F1-4E34-AF73-372D3F79543F}"/>
    <cellStyle name="Normal 4 2 2 2 2 11" xfId="1213" xr:uid="{D4C8B70A-75B1-4314-8DE5-0072BB67572A}"/>
    <cellStyle name="Normal 4 2 2 2 2 11 2" xfId="4163" xr:uid="{2BC1159B-4064-4581-8ED0-4F23D8B6A523}"/>
    <cellStyle name="Normal 4 2 2 2 2 11 2 2" xfId="7248" xr:uid="{252001E8-10C8-46E7-BD5A-BCDCD1A59DD8}"/>
    <cellStyle name="Normal 4 2 2 2 2 11 3" xfId="6435" xr:uid="{7D1C4853-7C5F-48D7-8693-F84C18D48474}"/>
    <cellStyle name="Normal 4 2 2 2 2 12" xfId="3783" xr:uid="{D4F593CD-B2D4-43FD-B44E-0E95FD6AE18D}"/>
    <cellStyle name="Normal 4 2 2 2 2 12 2" xfId="6871" xr:uid="{CB9CC426-A2AF-4DF1-84B7-C43173131A79}"/>
    <cellStyle name="Normal 4 2 2 2 2 13" xfId="6053" xr:uid="{BD1C72D8-0CA4-44CE-A1F2-F3D31DC071FA}"/>
    <cellStyle name="Normal 4 2 2 2 2 2" xfId="1214" xr:uid="{88732F3B-2C8F-486F-A234-2C456118872E}"/>
    <cellStyle name="Normal 4 2 2 2 2 3" xfId="1215" xr:uid="{C7258744-5978-4050-A7FD-CFB7A806E236}"/>
    <cellStyle name="Normal 4 2 2 2 2 4" xfId="1216" xr:uid="{C00E6396-D61A-4DB7-9F36-454EB71D9862}"/>
    <cellStyle name="Normal 4 2 2 2 2 5" xfId="1217" xr:uid="{45FE8CA7-3776-48B2-9682-8187D04C4D9A}"/>
    <cellStyle name="Normal 4 2 2 2 2 6" xfId="1218" xr:uid="{72C04F2D-47E0-4DCC-BC93-E1DA78F775F7}"/>
    <cellStyle name="Normal 4 2 2 2 2 7" xfId="1219" xr:uid="{4D9E6157-BDF1-464C-BD55-863177948823}"/>
    <cellStyle name="Normal 4 2 2 2 2 8" xfId="1220" xr:uid="{9CEF9D2C-E5BC-4FB1-AA91-FE2715754D2A}"/>
    <cellStyle name="Normal 4 2 2 2 2 9" xfId="1221" xr:uid="{879A694D-F89A-41BC-BCBC-3BFECA072961}"/>
    <cellStyle name="Normal 4 2 2 2 2 9 2" xfId="1222" xr:uid="{F0189FD8-12E8-4914-9424-96418CBFF4C3}"/>
    <cellStyle name="Normal 4 2 2 2 2 9 2 2" xfId="4165" xr:uid="{5559D498-9078-49A9-9A7D-6DA7B7B85A8B}"/>
    <cellStyle name="Normal 4 2 2 2 2 9 2 2 2" xfId="7250" xr:uid="{240118AB-B45C-4189-B4B5-27A19684CC3B}"/>
    <cellStyle name="Normal 4 2 2 2 2 9 2 3" xfId="6437" xr:uid="{628DC345-C212-4DB7-9DBB-75599FDA0076}"/>
    <cellStyle name="Normal 4 2 2 2 2 9 3" xfId="3785" xr:uid="{6F8FEE87-5668-4276-BD22-CCB99F16DEEE}"/>
    <cellStyle name="Normal 4 2 2 2 2 9 3 2" xfId="6873" xr:uid="{1B99BE55-0A50-4E6A-ADE2-05745CC85333}"/>
    <cellStyle name="Normal 4 2 2 2 2 9 4" xfId="6055" xr:uid="{12DC749C-7C3D-4B3C-A2A2-DEB8E845F20F}"/>
    <cellStyle name="Normal 4 2 2 2 3" xfId="1223" xr:uid="{A47DBE8F-1F62-4C69-ABB8-5ABC00318AB5}"/>
    <cellStyle name="Normal 4 2 2 2 3 2" xfId="1224" xr:uid="{72F24058-8508-4612-9C94-B46140EC216F}"/>
    <cellStyle name="Normal 4 2 2 2 3 2 2" xfId="1225" xr:uid="{5EA84D2B-DBA2-443C-9431-8FE165431D47}"/>
    <cellStyle name="Normal 4 2 2 2 3 2 2 2" xfId="4167" xr:uid="{8F2D4D57-B700-470B-90E1-9D1913397FC3}"/>
    <cellStyle name="Normal 4 2 2 2 3 2 2 2 2" xfId="7252" xr:uid="{A62560CE-837A-4FC0-A942-FA2C9C2EAB1A}"/>
    <cellStyle name="Normal 4 2 2 2 3 2 2 3" xfId="6439" xr:uid="{FFFA0BA8-1432-4751-A1B3-AD69828481B5}"/>
    <cellStyle name="Normal 4 2 2 2 3 2 3" xfId="3787" xr:uid="{F8CB06C8-90DE-48C0-8BC8-190767B28EA6}"/>
    <cellStyle name="Normal 4 2 2 2 3 2 3 2" xfId="6875" xr:uid="{8D4DF120-2559-41B8-ADEC-174D564E5896}"/>
    <cellStyle name="Normal 4 2 2 2 3 2 4" xfId="6057" xr:uid="{C8C8F372-C8EF-4F57-9E54-572F297B6720}"/>
    <cellStyle name="Normal 4 2 2 2 3 3" xfId="1226" xr:uid="{BC0C4731-A9F1-403D-B521-D991E6729810}"/>
    <cellStyle name="Normal 4 2 2 2 3 3 2" xfId="1227" xr:uid="{A974C437-BEE2-4D75-8647-9DBA964A0BDB}"/>
    <cellStyle name="Normal 4 2 2 2 3 3 2 2" xfId="4168" xr:uid="{65B065D5-0DB7-4B46-9E82-F03B88A572C9}"/>
    <cellStyle name="Normal 4 2 2 2 3 3 2 2 2" xfId="7253" xr:uid="{0066A843-2744-4E0B-9E9E-7E3B87E27AD8}"/>
    <cellStyle name="Normal 4 2 2 2 3 3 2 3" xfId="6440" xr:uid="{BD36CE01-8BA0-4FE6-857A-79C6AEE11FC3}"/>
    <cellStyle name="Normal 4 2 2 2 3 3 3" xfId="3788" xr:uid="{863DAE68-216D-4528-915A-7EA97FDA0663}"/>
    <cellStyle name="Normal 4 2 2 2 3 3 3 2" xfId="6876" xr:uid="{DA4E718C-EDD9-4303-B77E-1562479D283C}"/>
    <cellStyle name="Normal 4 2 2 2 3 3 4" xfId="6058" xr:uid="{4E9C70BE-F39B-46A1-99DF-ACE0FB67322A}"/>
    <cellStyle name="Normal 4 2 2 2 3 4" xfId="1228" xr:uid="{E4331607-9912-45F8-AB85-B99CD007BA15}"/>
    <cellStyle name="Normal 4 2 2 2 3 4 2" xfId="4166" xr:uid="{D7BF67F7-6EF3-42CD-9A57-676EAA96E1FC}"/>
    <cellStyle name="Normal 4 2 2 2 3 4 2 2" xfId="7251" xr:uid="{51035CAE-ED33-40D1-AA71-F7DD87338E7E}"/>
    <cellStyle name="Normal 4 2 2 2 3 4 3" xfId="6438" xr:uid="{3A984EEA-B660-47A6-9F9F-81C4E9FBD261}"/>
    <cellStyle name="Normal 4 2 2 2 3 5" xfId="3786" xr:uid="{A7756347-12E9-4D8F-B672-E1F4B0E00FE6}"/>
    <cellStyle name="Normal 4 2 2 2 3 5 2" xfId="6874" xr:uid="{AE7E4FD8-70EF-4908-96C8-7F388C49411B}"/>
    <cellStyle name="Normal 4 2 2 2 3 6" xfId="6056" xr:uid="{B6AA26BE-A1D9-4AB9-93E7-AE78A99538C9}"/>
    <cellStyle name="Normal 4 2 2 2 4" xfId="1229" xr:uid="{58744E64-1387-4073-98EC-19C07FD2537D}"/>
    <cellStyle name="Normal 4 2 2 2 4 2" xfId="1230" xr:uid="{4E243CD9-FEB2-49BA-96AC-25E0CEB88AF8}"/>
    <cellStyle name="Normal 4 2 2 2 4 2 2" xfId="1231" xr:uid="{113DECD1-20E7-4FBB-BDB4-0B2AADE2C7CA}"/>
    <cellStyle name="Normal 4 2 2 2 4 2 2 2" xfId="4170" xr:uid="{08DACEF2-8929-4E85-96CF-351133048947}"/>
    <cellStyle name="Normal 4 2 2 2 4 2 2 2 2" xfId="7255" xr:uid="{313A4DD1-C8B3-463A-B2EC-F21854D9C86B}"/>
    <cellStyle name="Normal 4 2 2 2 4 2 2 3" xfId="6442" xr:uid="{49C66716-52DC-452E-97A5-C1D465CC13DB}"/>
    <cellStyle name="Normal 4 2 2 2 4 2 3" xfId="3790" xr:uid="{EE4AE703-8A68-4D5B-8B29-9BF70B371E68}"/>
    <cellStyle name="Normal 4 2 2 2 4 2 3 2" xfId="6878" xr:uid="{D7F60395-EBFB-466C-8889-43DC8F5C2B49}"/>
    <cellStyle name="Normal 4 2 2 2 4 2 4" xfId="6060" xr:uid="{AF3FCF57-ED50-4CBE-8384-F74228ACDF75}"/>
    <cellStyle name="Normal 4 2 2 2 4 3" xfId="1232" xr:uid="{8B40F738-FB8E-4CD0-B4B3-66657CBBF02F}"/>
    <cellStyle name="Normal 4 2 2 2 4 3 2" xfId="1233" xr:uid="{1261A4A8-EE77-44C0-A8A5-CE87DCFC54BE}"/>
    <cellStyle name="Normal 4 2 2 2 4 3 2 2" xfId="4171" xr:uid="{C91472F1-37A8-4CBF-8B39-B84691CCAA81}"/>
    <cellStyle name="Normal 4 2 2 2 4 3 2 2 2" xfId="7256" xr:uid="{457D1774-8C60-48E4-B4ED-1D9B18A9B8F5}"/>
    <cellStyle name="Normal 4 2 2 2 4 3 2 3" xfId="6443" xr:uid="{9EE5B842-9E6F-4689-9354-9176A0D15B98}"/>
    <cellStyle name="Normal 4 2 2 2 4 3 3" xfId="3791" xr:uid="{AB3E96BD-87D4-465D-A591-5AC6B30450BD}"/>
    <cellStyle name="Normal 4 2 2 2 4 3 3 2" xfId="6879" xr:uid="{C29F7E34-A42E-46A1-BAF1-BBB33E6F7BE3}"/>
    <cellStyle name="Normal 4 2 2 2 4 3 4" xfId="6061" xr:uid="{A3CC7CE7-4D21-4DF1-968C-733D7D4046CD}"/>
    <cellStyle name="Normal 4 2 2 2 4 4" xfId="1234" xr:uid="{23BE5E56-09FD-420A-8C55-42E52C930305}"/>
    <cellStyle name="Normal 4 2 2 2 4 4 2" xfId="4169" xr:uid="{8BBDC9CB-0EDE-46C3-B6CE-83A0BE6DC3CD}"/>
    <cellStyle name="Normal 4 2 2 2 4 4 2 2" xfId="7254" xr:uid="{4D02FD59-48E9-454D-B82E-91ED2097B9B1}"/>
    <cellStyle name="Normal 4 2 2 2 4 4 3" xfId="6441" xr:uid="{B71C2920-546D-410C-ACB8-4CA6CBB2FC14}"/>
    <cellStyle name="Normal 4 2 2 2 4 5" xfId="3789" xr:uid="{A393390B-7204-451D-B27C-351DE19301A3}"/>
    <cellStyle name="Normal 4 2 2 2 4 5 2" xfId="6877" xr:uid="{D7F263E0-4086-43C5-A30B-681109797DC6}"/>
    <cellStyle name="Normal 4 2 2 2 4 6" xfId="6059" xr:uid="{D8B50EE9-042D-4700-9135-3BC0C8EA8382}"/>
    <cellStyle name="Normal 4 2 2 2 5" xfId="1235" xr:uid="{F9862C25-9DBD-4859-B17B-A355553203D1}"/>
    <cellStyle name="Normal 4 2 2 2 5 2" xfId="1236" xr:uid="{2788BD60-1CAC-4317-BBEC-F866BA0C48A9}"/>
    <cellStyle name="Normal 4 2 2 2 5 2 2" xfId="1237" xr:uid="{924444CD-C007-4142-AA56-983E75782FB2}"/>
    <cellStyle name="Normal 4 2 2 2 5 2 2 2" xfId="4173" xr:uid="{34238549-072E-42B9-A9C5-E0B18346C937}"/>
    <cellStyle name="Normal 4 2 2 2 5 2 2 2 2" xfId="7258" xr:uid="{D78FD5E3-8170-47B7-97F9-C4CFAA150FE5}"/>
    <cellStyle name="Normal 4 2 2 2 5 2 2 3" xfId="6445" xr:uid="{D4EC29FE-F2D9-4CC2-9715-022A348AC4C3}"/>
    <cellStyle name="Normal 4 2 2 2 5 2 3" xfId="3793" xr:uid="{A89A8444-EA2E-4BBF-B322-C9045CA0D1BC}"/>
    <cellStyle name="Normal 4 2 2 2 5 2 3 2" xfId="6881" xr:uid="{7F281320-406E-4E79-AD96-8BAE0A5824DE}"/>
    <cellStyle name="Normal 4 2 2 2 5 2 4" xfId="6063" xr:uid="{6ACE120D-26E0-4B9C-AFD0-F7CDA73000F2}"/>
    <cellStyle name="Normal 4 2 2 2 5 3" xfId="1238" xr:uid="{CE891746-8A46-4A1D-B8D6-00F5FD36687D}"/>
    <cellStyle name="Normal 4 2 2 2 5 3 2" xfId="1239" xr:uid="{DEB8F8E3-FFA0-4388-91D4-AF8EC609A605}"/>
    <cellStyle name="Normal 4 2 2 2 5 3 2 2" xfId="4174" xr:uid="{ECA88F09-A7DA-4F84-9809-A798C7A8CDE8}"/>
    <cellStyle name="Normal 4 2 2 2 5 3 2 2 2" xfId="7259" xr:uid="{4A8D4B4B-B613-438D-A067-31DD8641B81B}"/>
    <cellStyle name="Normal 4 2 2 2 5 3 2 3" xfId="6446" xr:uid="{1302A029-6257-419D-AFEA-C49316D015D0}"/>
    <cellStyle name="Normal 4 2 2 2 5 3 3" xfId="3794" xr:uid="{3BE534C7-DDAE-4234-A5E0-58B9788E37BA}"/>
    <cellStyle name="Normal 4 2 2 2 5 3 3 2" xfId="6882" xr:uid="{3DEB49C9-7C35-4F02-BD9A-78041DC1BF26}"/>
    <cellStyle name="Normal 4 2 2 2 5 3 4" xfId="6064" xr:uid="{E8056C29-B518-41C8-9FC8-811E2B65BD42}"/>
    <cellStyle name="Normal 4 2 2 2 5 4" xfId="1240" xr:uid="{80D50971-C8DB-40F6-AF22-50DC75E7EC1C}"/>
    <cellStyle name="Normal 4 2 2 2 5 4 2" xfId="4172" xr:uid="{2E90E052-5770-4F30-A0BD-A598B65BAD92}"/>
    <cellStyle name="Normal 4 2 2 2 5 4 2 2" xfId="7257" xr:uid="{50FB6DAF-B3B9-478C-A513-5E002B2DB480}"/>
    <cellStyle name="Normal 4 2 2 2 5 4 3" xfId="6444" xr:uid="{FB9275B3-2855-42B4-AD17-E5243CF773DA}"/>
    <cellStyle name="Normal 4 2 2 2 5 5" xfId="3792" xr:uid="{7DFDD457-2D82-46D2-B31F-C702DD873EFB}"/>
    <cellStyle name="Normal 4 2 2 2 5 5 2" xfId="6880" xr:uid="{1A08D5A0-4473-4FE7-9D78-FCDC1689D20F}"/>
    <cellStyle name="Normal 4 2 2 2 5 6" xfId="6062" xr:uid="{04B84079-A240-4030-AED2-17BD101360CB}"/>
    <cellStyle name="Normal 4 2 2 2 6" xfId="1241" xr:uid="{EAE1E120-13AB-4F38-A085-DB792B612CCE}"/>
    <cellStyle name="Normal 4 2 2 2 6 2" xfId="1242" xr:uid="{F479856D-F993-4B2B-9C33-9E8DE667B08A}"/>
    <cellStyle name="Normal 4 2 2 2 6 2 2" xfId="1243" xr:uid="{ACC0A876-3768-4541-AFBE-78F9EA0ADFBF}"/>
    <cellStyle name="Normal 4 2 2 2 6 2 2 2" xfId="4176" xr:uid="{947E5C18-7408-438C-A367-6725C62E8D76}"/>
    <cellStyle name="Normal 4 2 2 2 6 2 2 2 2" xfId="7261" xr:uid="{E987B38A-430E-4C27-8FDA-232551CF6613}"/>
    <cellStyle name="Normal 4 2 2 2 6 2 2 3" xfId="6448" xr:uid="{E8CA138A-4997-4886-ABD3-C6950AF0CE7B}"/>
    <cellStyle name="Normal 4 2 2 2 6 2 3" xfId="3796" xr:uid="{A07EE814-FD1C-454F-9ABE-5D9C1DD0FF0A}"/>
    <cellStyle name="Normal 4 2 2 2 6 2 3 2" xfId="6884" xr:uid="{44A02A1D-F1FA-4F23-9C94-AB16D962E0AC}"/>
    <cellStyle name="Normal 4 2 2 2 6 2 4" xfId="6066" xr:uid="{9C31204A-B9BA-4A44-81EF-066585D1CD33}"/>
    <cellStyle name="Normal 4 2 2 2 6 3" xfId="1244" xr:uid="{6AF5A2B0-E758-4A33-ABAB-7F50E7B7DFF6}"/>
    <cellStyle name="Normal 4 2 2 2 6 3 2" xfId="1245" xr:uid="{820310A0-EFA2-4A6C-BD59-9BC88F6A5CE0}"/>
    <cellStyle name="Normal 4 2 2 2 6 3 2 2" xfId="4177" xr:uid="{82E2FC13-BAE2-4AC9-9CB4-3048C7BCB875}"/>
    <cellStyle name="Normal 4 2 2 2 6 3 2 2 2" xfId="7262" xr:uid="{CD319564-8F63-490B-A8D8-14F939045620}"/>
    <cellStyle name="Normal 4 2 2 2 6 3 2 3" xfId="6449" xr:uid="{8DB5EFC0-0D8B-42DE-A5B3-EE9A19E800F9}"/>
    <cellStyle name="Normal 4 2 2 2 6 3 3" xfId="3797" xr:uid="{38979755-B2F4-41BD-95A5-F8AA756BDF8C}"/>
    <cellStyle name="Normal 4 2 2 2 6 3 3 2" xfId="6885" xr:uid="{EEC0E6D5-101F-4C5C-ABA2-CDA158CCB6F8}"/>
    <cellStyle name="Normal 4 2 2 2 6 3 4" xfId="6067" xr:uid="{62318591-926F-4CDA-AD01-A026A637E3C0}"/>
    <cellStyle name="Normal 4 2 2 2 6 4" xfId="1246" xr:uid="{9C6FF938-2184-479A-B7FF-C8E3D1B0D863}"/>
    <cellStyle name="Normal 4 2 2 2 6 4 2" xfId="4175" xr:uid="{58BE8FC4-D8B5-467E-A750-B31022DA0FDB}"/>
    <cellStyle name="Normal 4 2 2 2 6 4 2 2" xfId="7260" xr:uid="{99D10FFA-45A6-4360-A228-EA518F2691CA}"/>
    <cellStyle name="Normal 4 2 2 2 6 4 3" xfId="6447" xr:uid="{CD2B231B-0F9F-41E6-AD45-C3AFDEB3F447}"/>
    <cellStyle name="Normal 4 2 2 2 6 5" xfId="3795" xr:uid="{25712956-4C6D-4474-A288-79689DAF3866}"/>
    <cellStyle name="Normal 4 2 2 2 6 5 2" xfId="6883" xr:uid="{6E8CA0E5-55D4-453D-8AC7-B3EE09219E2B}"/>
    <cellStyle name="Normal 4 2 2 2 6 6" xfId="6065" xr:uid="{0813A440-0713-4FAA-BFBE-A6BA20F412D7}"/>
    <cellStyle name="Normal 4 2 2 2 7" xfId="1247" xr:uid="{8AF0DDCF-1894-4E9C-AA26-8D84197DFEC1}"/>
    <cellStyle name="Normal 4 2 2 2 7 2" xfId="1248" xr:uid="{BA8BB70C-BFB8-47D3-B504-BE8CE556841C}"/>
    <cellStyle name="Normal 4 2 2 2 7 2 2" xfId="1249" xr:uid="{95602E2D-3334-4550-B0D6-42B3A02B6A32}"/>
    <cellStyle name="Normal 4 2 2 2 7 2 2 2" xfId="4179" xr:uid="{F68AD893-2BF2-4369-A4C8-1CD0C2C80B38}"/>
    <cellStyle name="Normal 4 2 2 2 7 2 2 2 2" xfId="7264" xr:uid="{1100255F-9576-4A11-B6AE-296FCB264C48}"/>
    <cellStyle name="Normal 4 2 2 2 7 2 2 3" xfId="6451" xr:uid="{6DEC92B9-C5CA-4D4A-B427-D02F7644AA18}"/>
    <cellStyle name="Normal 4 2 2 2 7 2 3" xfId="3799" xr:uid="{23530122-9630-405A-8D70-B2B06C7D86B4}"/>
    <cellStyle name="Normal 4 2 2 2 7 2 3 2" xfId="6887" xr:uid="{120EE8E7-6F93-46DF-B71F-F8FC8537D6EF}"/>
    <cellStyle name="Normal 4 2 2 2 7 2 4" xfId="6069" xr:uid="{087D3396-6669-4BF5-82D1-EABC29A3581A}"/>
    <cellStyle name="Normal 4 2 2 2 7 3" xfId="1250" xr:uid="{69209285-9DC5-4BDA-899E-450A5D6F9B48}"/>
    <cellStyle name="Normal 4 2 2 2 7 3 2" xfId="1251" xr:uid="{31CB84F3-64C4-4D9E-AAA5-B6259267E6D7}"/>
    <cellStyle name="Normal 4 2 2 2 7 3 2 2" xfId="4180" xr:uid="{B1238CEE-B7F5-409A-A893-2EBCAD265025}"/>
    <cellStyle name="Normal 4 2 2 2 7 3 2 2 2" xfId="7265" xr:uid="{95740E76-55DC-4889-ADB8-709716BE8BA3}"/>
    <cellStyle name="Normal 4 2 2 2 7 3 2 3" xfId="6452" xr:uid="{DADEC674-B950-4CED-A759-D45F98E916EF}"/>
    <cellStyle name="Normal 4 2 2 2 7 3 3" xfId="3800" xr:uid="{C9BB9C95-0C59-4A9B-96BB-5DF1D4570834}"/>
    <cellStyle name="Normal 4 2 2 2 7 3 3 2" xfId="6888" xr:uid="{5E14624A-E3B1-4FE7-9EE1-0155A549EF84}"/>
    <cellStyle name="Normal 4 2 2 2 7 3 4" xfId="6070" xr:uid="{15F23591-D019-477A-AD75-49BDAFA87460}"/>
    <cellStyle name="Normal 4 2 2 2 7 4" xfId="1252" xr:uid="{959A3597-DD26-471C-8D73-FE49DAE2258D}"/>
    <cellStyle name="Normal 4 2 2 2 7 4 2" xfId="4178" xr:uid="{460BECF4-3606-49B0-B3FC-D8EA6C2D3E4B}"/>
    <cellStyle name="Normal 4 2 2 2 7 4 2 2" xfId="7263" xr:uid="{A16A293D-6799-4644-8904-8C1A84B51E41}"/>
    <cellStyle name="Normal 4 2 2 2 7 4 3" xfId="6450" xr:uid="{775DBAEB-5247-4BBA-B1DF-6FB65FE29BCF}"/>
    <cellStyle name="Normal 4 2 2 2 7 5" xfId="3798" xr:uid="{B912DD32-789A-442E-B456-5702F1111B4D}"/>
    <cellStyle name="Normal 4 2 2 2 7 5 2" xfId="6886" xr:uid="{2133F4A2-081D-41D4-B06C-E8FD79365240}"/>
    <cellStyle name="Normal 4 2 2 2 7 6" xfId="6068" xr:uid="{E25E8511-E18C-431E-80FE-D76A0440BF1F}"/>
    <cellStyle name="Normal 4 2 2 2 8" xfId="1253" xr:uid="{302FD0CB-411B-4B03-9ADC-01FB1A65A47D}"/>
    <cellStyle name="Normal 4 2 2 2 8 2" xfId="1254" xr:uid="{12E7912C-DD44-450B-980C-715379AE5A06}"/>
    <cellStyle name="Normal 4 2 2 2 8 2 2" xfId="1255" xr:uid="{92D2A15C-23EC-450F-8737-7CDA7261E936}"/>
    <cellStyle name="Normal 4 2 2 2 8 2 2 2" xfId="4182" xr:uid="{F3FAA9F6-C816-49FE-956A-46DEC6AA536A}"/>
    <cellStyle name="Normal 4 2 2 2 8 2 2 2 2" xfId="7267" xr:uid="{E952AAD8-5627-4483-92F2-283FAB3F54EB}"/>
    <cellStyle name="Normal 4 2 2 2 8 2 2 3" xfId="6454" xr:uid="{62B6618F-7F6C-4B5D-BC57-41F624C625F7}"/>
    <cellStyle name="Normal 4 2 2 2 8 2 3" xfId="3802" xr:uid="{B99B9ABE-F289-43A0-97D6-2292033B2B68}"/>
    <cellStyle name="Normal 4 2 2 2 8 2 3 2" xfId="6890" xr:uid="{6D127F79-4444-425D-BBBA-E620AF79C5D2}"/>
    <cellStyle name="Normal 4 2 2 2 8 2 4" xfId="6072" xr:uid="{923AA344-0594-450A-9DAA-AA1B7F1C0A47}"/>
    <cellStyle name="Normal 4 2 2 2 8 3" xfId="1256" xr:uid="{4E244E7F-1727-44B1-9458-76BFBC2068ED}"/>
    <cellStyle name="Normal 4 2 2 2 8 3 2" xfId="1257" xr:uid="{55DEF562-2D28-497D-9904-9E1AC6434935}"/>
    <cellStyle name="Normal 4 2 2 2 8 3 2 2" xfId="4183" xr:uid="{359697E2-CFF7-408D-82BA-779768EDECFF}"/>
    <cellStyle name="Normal 4 2 2 2 8 3 2 2 2" xfId="7268" xr:uid="{EC55DC2C-EAE2-4B87-A790-C3DFD8021D51}"/>
    <cellStyle name="Normal 4 2 2 2 8 3 2 3" xfId="6455" xr:uid="{F6B1D235-21B4-456F-96C9-05513E030DC9}"/>
    <cellStyle name="Normal 4 2 2 2 8 3 3" xfId="3803" xr:uid="{02C81108-27E2-4A29-81FE-F24CFE2F65AB}"/>
    <cellStyle name="Normal 4 2 2 2 8 3 3 2" xfId="6891" xr:uid="{22F81836-A517-4C08-804B-5A0FB2BC9A79}"/>
    <cellStyle name="Normal 4 2 2 2 8 3 4" xfId="6073" xr:uid="{187669FA-8F0D-44E8-A496-DF9183F04EB3}"/>
    <cellStyle name="Normal 4 2 2 2 8 4" xfId="1258" xr:uid="{9C758C01-89D8-47AA-8E10-FD5F6BA22F7D}"/>
    <cellStyle name="Normal 4 2 2 2 8 4 2" xfId="4181" xr:uid="{84AB0038-B724-4350-9066-9FF21CB9D67C}"/>
    <cellStyle name="Normal 4 2 2 2 8 4 2 2" xfId="7266" xr:uid="{BCAB8804-AB7A-4208-83F1-D8B04D00D6BC}"/>
    <cellStyle name="Normal 4 2 2 2 8 4 3" xfId="6453" xr:uid="{ECF41381-3935-46EF-8484-0F3F9D8A1F51}"/>
    <cellStyle name="Normal 4 2 2 2 8 5" xfId="3801" xr:uid="{976BE8F3-E292-497C-9137-FB6F87B32CA8}"/>
    <cellStyle name="Normal 4 2 2 2 8 5 2" xfId="6889" xr:uid="{163654C7-AA9B-47A5-A098-41B38D8EEFD6}"/>
    <cellStyle name="Normal 4 2 2 2 8 6" xfId="6071" xr:uid="{BCED5EA1-04EB-475A-BDA4-CFF6302BEE5A}"/>
    <cellStyle name="Normal 4 2 2 2 9" xfId="66" xr:uid="{4DD60B99-8CAA-4D4E-A181-EF1DF8312E31}"/>
    <cellStyle name="Normal 4 2 2 20" xfId="37836" xr:uid="{110D81FF-866A-4DEC-BC7B-9FE1F1EF3EE1}"/>
    <cellStyle name="Normal 4 2 2 3" xfId="1259" xr:uid="{63F0E1C7-2455-4B57-A3A9-3CD5919912CD}"/>
    <cellStyle name="Normal 4 2 2 4" xfId="1260" xr:uid="{5D802924-684E-460B-8F32-460AA0811419}"/>
    <cellStyle name="Normal 4 2 2 5" xfId="1261" xr:uid="{EDA0711A-6EFB-4433-B3D8-9B5B576069C4}"/>
    <cellStyle name="Normal 4 2 2 6" xfId="1262" xr:uid="{7FED7FEF-7B8E-4252-A07C-F9D6D5DD5F99}"/>
    <cellStyle name="Normal 4 2 2 7" xfId="1263" xr:uid="{B2572A15-68D5-41E3-95D0-5F56CF931554}"/>
    <cellStyle name="Normal 4 2 2 8" xfId="1264" xr:uid="{142DAC45-22C0-4EE2-AC42-D969FBBA7927}"/>
    <cellStyle name="Normal 4 2 2 9" xfId="1265" xr:uid="{B50D3FBA-E088-444E-BEDC-0310574E27E9}"/>
    <cellStyle name="Normal 4 2 3" xfId="1266" xr:uid="{1056854B-C30B-4A52-AAC2-CAC6A80988DF}"/>
    <cellStyle name="Normal 4 2 3 2" xfId="1267" xr:uid="{7563A473-AC36-4AF0-8523-44C1F1CC5A26}"/>
    <cellStyle name="Normal 4 2 3 2 2" xfId="1268" xr:uid="{1FDA5657-C42C-49E3-AFDA-0DDA073BE18D}"/>
    <cellStyle name="Normal 4 2 3 2 2 2" xfId="1269" xr:uid="{AF593CDA-83EA-4943-990D-2C456F445119}"/>
    <cellStyle name="Normal 4 2 3 2 2 2 2" xfId="1270" xr:uid="{9CC72924-4E97-49B9-A4A5-7533F07785F5}"/>
    <cellStyle name="Normal 4 2 3 2 2 2 2 2" xfId="4186" xr:uid="{C79689CF-5306-4318-A6B4-F1086879A9F0}"/>
    <cellStyle name="Normal 4 2 3 2 2 2 2 2 2" xfId="7271" xr:uid="{CCB15CB3-2013-4D9B-985F-7C0378829054}"/>
    <cellStyle name="Normal 4 2 3 2 2 2 2 3" xfId="6458" xr:uid="{C387A533-3303-4E33-B1A7-0312A5B30991}"/>
    <cellStyle name="Normal 4 2 3 2 2 2 3" xfId="3806" xr:uid="{B8BACFEC-E396-40E1-B548-E7E4E3776A55}"/>
    <cellStyle name="Normal 4 2 3 2 2 2 3 2" xfId="6894" xr:uid="{6821E6E7-E0DB-4CBF-9C0A-14BF51122790}"/>
    <cellStyle name="Normal 4 2 3 2 2 2 4" xfId="6075" xr:uid="{26A901B7-4501-4A24-9CD2-66963A12B643}"/>
    <cellStyle name="Normal 4 2 3 2 2 3" xfId="1271" xr:uid="{86ABB8CE-BB4F-4E77-9BDB-483B0FED9AAF}"/>
    <cellStyle name="Normal 4 2 3 2 2 3 2" xfId="1272" xr:uid="{9B070BE4-0161-47E9-8C75-D7BA31982993}"/>
    <cellStyle name="Normal 4 2 3 2 2 3 2 2" xfId="4187" xr:uid="{D65D92CF-2D6A-4521-979C-833752371C47}"/>
    <cellStyle name="Normal 4 2 3 2 2 3 2 2 2" xfId="7272" xr:uid="{0D214EFD-67B2-4AD6-BC00-2AD71631832A}"/>
    <cellStyle name="Normal 4 2 3 2 2 3 2 3" xfId="6459" xr:uid="{C571B052-5141-4C7F-BE49-37ECE462DEA0}"/>
    <cellStyle name="Normal 4 2 3 2 2 3 3" xfId="3807" xr:uid="{76E7D8EB-AF5A-4D02-AC5C-2AC5B99DD002}"/>
    <cellStyle name="Normal 4 2 3 2 2 3 3 2" xfId="6895" xr:uid="{FAA8BE8A-924B-4DBC-A5AB-B5AB76B484F3}"/>
    <cellStyle name="Normal 4 2 3 2 2 3 4" xfId="6076" xr:uid="{E496E8B4-D87E-4A79-BB1E-3BBD0CD0AEEE}"/>
    <cellStyle name="Normal 4 2 3 2 2 4" xfId="1273" xr:uid="{0003F9CE-4D42-40CD-BBDA-0EF9F1C8334D}"/>
    <cellStyle name="Normal 4 2 3 2 2 4 2" xfId="4185" xr:uid="{53CC42BA-88FA-4FC1-A5C2-95476290A60D}"/>
    <cellStyle name="Normal 4 2 3 2 2 4 2 2" xfId="7270" xr:uid="{32F5C5B0-2B16-4EFC-8844-19ED18AFA4F3}"/>
    <cellStyle name="Normal 4 2 3 2 2 4 3" xfId="6457" xr:uid="{E9375FE0-D965-4B04-BB32-BCD641B03597}"/>
    <cellStyle name="Normal 4 2 3 2 2 5" xfId="3805" xr:uid="{D94AD41D-29EA-4C50-9ED6-7197EF89FFBF}"/>
    <cellStyle name="Normal 4 2 3 2 2 5 2" xfId="6893" xr:uid="{045C3188-0435-42E3-957B-4CEA7023FF33}"/>
    <cellStyle name="Normal 4 2 3 2 2 6" xfId="6074" xr:uid="{F5A74619-7ED7-48EE-A100-FFB417E47D1E}"/>
    <cellStyle name="Normal 4 2 3 3" xfId="1274" xr:uid="{8CD1696F-D763-4771-B2D8-A7046BBF70CE}"/>
    <cellStyle name="Normal 4 2 3 3 2" xfId="1275" xr:uid="{FB8D948A-F29F-4460-9A75-B88D2D694BB2}"/>
    <cellStyle name="Normal 4 2 3 3 2 2" xfId="4188" xr:uid="{78652247-1C04-46DA-8854-9540A47DBECE}"/>
    <cellStyle name="Normal 4 2 3 3 2 2 2" xfId="7273" xr:uid="{BF784452-7F1F-42A6-A83C-6F46EF55D9D3}"/>
    <cellStyle name="Normal 4 2 3 3 2 3" xfId="6460" xr:uid="{E12055E1-17FE-49AF-BF44-1A25E41682D5}"/>
    <cellStyle name="Normal 4 2 3 3 3" xfId="3808" xr:uid="{F9816436-349A-447A-B57F-2DF59A508AED}"/>
    <cellStyle name="Normal 4 2 3 3 3 2" xfId="6896" xr:uid="{F3EF56A7-5C2D-43FC-9762-4903A9D6889E}"/>
    <cellStyle name="Normal 4 2 3 3 4" xfId="6077" xr:uid="{212B49C0-1E75-42FB-AA7E-1695320FA1D1}"/>
    <cellStyle name="Normal 4 2 3 4" xfId="1276" xr:uid="{6F7A1356-E747-428A-8785-E0B826E07032}"/>
    <cellStyle name="Normal 4 2 3 4 2" xfId="1277" xr:uid="{6A9C5362-AD47-4B1F-AB81-803479E2D756}"/>
    <cellStyle name="Normal 4 2 3 4 2 2" xfId="4189" xr:uid="{FAA38361-6EBE-425E-A41C-FDD9EA2C5F41}"/>
    <cellStyle name="Normal 4 2 3 4 2 2 2" xfId="7274" xr:uid="{DCF378EA-9BD0-4B53-987A-7263DAE09813}"/>
    <cellStyle name="Normal 4 2 3 4 2 3" xfId="6461" xr:uid="{B48E4389-47EA-4716-ABAA-A818948B203C}"/>
    <cellStyle name="Normal 4 2 3 4 3" xfId="3809" xr:uid="{8EC37577-DFF2-4B49-8D38-EB8CB5BA23E2}"/>
    <cellStyle name="Normal 4 2 3 4 3 2" xfId="6897" xr:uid="{99D6B484-85D5-437F-B73C-9273D7653B55}"/>
    <cellStyle name="Normal 4 2 3 4 4" xfId="6078" xr:uid="{0B7AFCE5-5CC3-4ED9-B009-A9955D03FD60}"/>
    <cellStyle name="Normal 4 2 3 5" xfId="1278" xr:uid="{471598B4-F8EB-49A8-8E81-D8B65A5762D8}"/>
    <cellStyle name="Normal 4 2 3 5 2" xfId="4184" xr:uid="{BD6F7FF7-1296-4457-AFDE-E4928E3038B0}"/>
    <cellStyle name="Normal 4 2 3 5 2 2" xfId="7269" xr:uid="{34616DB7-6DB8-4EE2-885D-73F133EE3EFA}"/>
    <cellStyle name="Normal 4 2 3 5 3" xfId="6456" xr:uid="{1FA2CE32-94F5-414B-A0B8-2530136620EF}"/>
    <cellStyle name="Normal 4 2 3 6" xfId="3804" xr:uid="{42173A53-B5ED-43BD-BAAF-59BD16C07201}"/>
    <cellStyle name="Normal 4 2 3 6 2" xfId="6892" xr:uid="{3170065E-859D-4896-8481-EAF852F1A935}"/>
    <cellStyle name="Normal 4 2 3 7" xfId="5442" xr:uid="{BC274D3F-B94A-4511-BF62-D0AD3CE05E7E}"/>
    <cellStyle name="Normal 4 2 4" xfId="1279" xr:uid="{B8944213-8685-41B9-8C4B-322A9B215ADB}"/>
    <cellStyle name="Normal 4 2 4 2" xfId="1280" xr:uid="{D1FBBE72-B925-4C7D-816B-A298A53AE7FA}"/>
    <cellStyle name="Normal 4 2 4 2 2" xfId="1281" xr:uid="{D982E172-9B1D-49A8-ABCC-D176FA56C2CB}"/>
    <cellStyle name="Normal 4 2 4 2 2 2" xfId="4191" xr:uid="{241CB510-A04A-4551-AEF3-054CC356F360}"/>
    <cellStyle name="Normal 4 2 4 2 2 2 2" xfId="7276" xr:uid="{47F3F466-4E20-4A24-B1C7-1DD319871C07}"/>
    <cellStyle name="Normal 4 2 4 2 2 3" xfId="6463" xr:uid="{640887DD-43BD-45C1-A9F3-6EB8C7D66C16}"/>
    <cellStyle name="Normal 4 2 4 2 3" xfId="3811" xr:uid="{06F9B9C6-9883-4335-98DF-43E27BE8DC2A}"/>
    <cellStyle name="Normal 4 2 4 2 3 2" xfId="6899" xr:uid="{4BAB5862-3C35-4635-9200-34841D056654}"/>
    <cellStyle name="Normal 4 2 4 2 4" xfId="6080" xr:uid="{CCC4AC17-66B4-4F50-A569-D385D9670ECC}"/>
    <cellStyle name="Normal 4 2 4 3" xfId="1282" xr:uid="{2FCCF28A-82EC-4221-BE51-1352115161A5}"/>
    <cellStyle name="Normal 4 2 4 3 2" xfId="1283" xr:uid="{D5FB318F-2B01-4D8D-8058-1010812A80A8}"/>
    <cellStyle name="Normal 4 2 4 3 2 2" xfId="4192" xr:uid="{2D67A6B1-36C2-4AD2-A39E-4B576BE600FC}"/>
    <cellStyle name="Normal 4 2 4 3 2 2 2" xfId="7277" xr:uid="{08365A73-571A-4438-A0EA-B500F304C863}"/>
    <cellStyle name="Normal 4 2 4 3 2 3" xfId="6464" xr:uid="{F6C056E4-7FAF-4ACA-8FC1-96172AF36391}"/>
    <cellStyle name="Normal 4 2 4 3 3" xfId="3812" xr:uid="{9B49AAF3-BA95-495D-A348-0D6BFA497D6F}"/>
    <cellStyle name="Normal 4 2 4 3 3 2" xfId="6900" xr:uid="{55FAF691-CE6D-42C9-97C4-598599904514}"/>
    <cellStyle name="Normal 4 2 4 3 4" xfId="6081" xr:uid="{95994CE3-EB80-4FBA-A5CF-28C42FA37D3A}"/>
    <cellStyle name="Normal 4 2 4 4" xfId="1284" xr:uid="{DB3723DB-60A6-4F07-9BD2-BBB970452A1B}"/>
    <cellStyle name="Normal 4 2 4 4 2" xfId="4190" xr:uid="{BE94439F-21ED-4CFB-84E9-B91ECA9C2809}"/>
    <cellStyle name="Normal 4 2 4 4 2 2" xfId="7275" xr:uid="{4AE48555-F193-49D2-9062-5DB486CA81EC}"/>
    <cellStyle name="Normal 4 2 4 4 3" xfId="6462" xr:uid="{6EB80BFE-4A15-480F-8126-7E364B39B7DA}"/>
    <cellStyle name="Normal 4 2 4 5" xfId="3810" xr:uid="{04FDB0AA-76FE-4B11-A3F0-EAE48086C34B}"/>
    <cellStyle name="Normal 4 2 4 5 2" xfId="6898" xr:uid="{F7615769-8171-445F-9CFE-D25BBEEDCC87}"/>
    <cellStyle name="Normal 4 2 4 6" xfId="6079" xr:uid="{52605956-B82A-4A64-8455-E056DE69F5D8}"/>
    <cellStyle name="Normal 4 2 5" xfId="1285" xr:uid="{218E6B7D-363B-4A1B-8ADE-173808971B09}"/>
    <cellStyle name="Normal 4 2 5 2" xfId="1286" xr:uid="{41A4AB49-C3A7-4840-8766-1065FADCC14E}"/>
    <cellStyle name="Normal 4 2 5 2 2" xfId="1287" xr:uid="{0C2ECE82-E02C-4D7F-937F-AE6A64A2200F}"/>
    <cellStyle name="Normal 4 2 5 2 2 2" xfId="4194" xr:uid="{268DD775-4BDC-4701-AF2F-F6ECB8E46104}"/>
    <cellStyle name="Normal 4 2 5 2 2 2 2" xfId="7279" xr:uid="{9201284F-9E5C-4664-AFEB-14E5BAAC1042}"/>
    <cellStyle name="Normal 4 2 5 2 2 3" xfId="6466" xr:uid="{D2631FE6-DF76-4CB5-B202-20CB4DC15985}"/>
    <cellStyle name="Normal 4 2 5 2 3" xfId="3814" xr:uid="{EA9F0B93-85C4-446D-ABB2-0B5BEE22B1C6}"/>
    <cellStyle name="Normal 4 2 5 2 3 2" xfId="6902" xr:uid="{6824186B-5DB3-4502-BB67-F7C61FCF9D1E}"/>
    <cellStyle name="Normal 4 2 5 2 4" xfId="6083" xr:uid="{BA7125BF-CA82-486A-9D90-76C36997AE34}"/>
    <cellStyle name="Normal 4 2 5 3" xfId="1288" xr:uid="{6E1186E3-3325-4292-BA81-1024D92F5E1E}"/>
    <cellStyle name="Normal 4 2 5 3 2" xfId="1289" xr:uid="{D778C80B-DA65-4837-9EC1-A9C0B69A628B}"/>
    <cellStyle name="Normal 4 2 5 3 2 2" xfId="4195" xr:uid="{B15A828F-27FB-4A73-B4BF-A7F2FB0A169D}"/>
    <cellStyle name="Normal 4 2 5 3 2 2 2" xfId="7280" xr:uid="{A7653B06-20E8-45ED-B7C4-1FA3FC4C3743}"/>
    <cellStyle name="Normal 4 2 5 3 2 3" xfId="6467" xr:uid="{37DC15AF-642B-479F-A63D-C6C7454EE6BE}"/>
    <cellStyle name="Normal 4 2 5 3 3" xfId="3815" xr:uid="{0B87331D-469E-4EA0-AD0C-560A09D662C7}"/>
    <cellStyle name="Normal 4 2 5 3 3 2" xfId="6903" xr:uid="{447F13DE-6758-4332-AA17-5C93CCD898FE}"/>
    <cellStyle name="Normal 4 2 5 3 4" xfId="6084" xr:uid="{1074B49E-EE12-47E0-8BDF-46907A4B7B53}"/>
    <cellStyle name="Normal 4 2 5 4" xfId="1290" xr:uid="{25B6ED6A-08ED-4B31-A0FD-F95C541A6CB5}"/>
    <cellStyle name="Normal 4 2 5 4 2" xfId="4193" xr:uid="{195A47EA-F124-4348-8717-C653EBF7783F}"/>
    <cellStyle name="Normal 4 2 5 4 2 2" xfId="7278" xr:uid="{62D78A50-91DA-41E7-A117-B0C36F57CD41}"/>
    <cellStyle name="Normal 4 2 5 4 3" xfId="6465" xr:uid="{0E0F6830-3BC1-455D-A960-A875D17E44EA}"/>
    <cellStyle name="Normal 4 2 5 5" xfId="3813" xr:uid="{3DC13242-0B93-413B-AACA-596089E28E9F}"/>
    <cellStyle name="Normal 4 2 5 5 2" xfId="6901" xr:uid="{49C6A699-2385-43A2-8B0D-9E2F3DFF1AF9}"/>
    <cellStyle name="Normal 4 2 5 6" xfId="6082" xr:uid="{5FCAD8F7-B68B-496D-8268-6055BE4ED7B3}"/>
    <cellStyle name="Normal 4 2 6" xfId="1291" xr:uid="{A2CCC13C-B2E6-42F5-ADA0-B5C368D794B5}"/>
    <cellStyle name="Normal 4 2 6 2" xfId="1292" xr:uid="{1200186E-C64E-46E3-A831-A9DB298FBEC4}"/>
    <cellStyle name="Normal 4 2 6 2 2" xfId="1293" xr:uid="{8D8D19EE-9C66-4733-AEC0-134386E415C6}"/>
    <cellStyle name="Normal 4 2 6 2 2 2" xfId="4197" xr:uid="{B87E7743-E9EC-4981-A540-79B86CACA9A1}"/>
    <cellStyle name="Normal 4 2 6 2 2 2 2" xfId="7282" xr:uid="{CA99209C-B70B-4D98-A5CA-B07B18A429DD}"/>
    <cellStyle name="Normal 4 2 6 2 2 3" xfId="6469" xr:uid="{7CA6D9F6-3D37-46BF-9059-C2F1AD68D4F9}"/>
    <cellStyle name="Normal 4 2 6 2 3" xfId="3817" xr:uid="{0D4F6DDE-F68E-44BC-B2E1-CA371DF33ACC}"/>
    <cellStyle name="Normal 4 2 6 2 3 2" xfId="6905" xr:uid="{EC2B8ADE-8226-4E96-ACC0-EE48901A1611}"/>
    <cellStyle name="Normal 4 2 6 2 4" xfId="6086" xr:uid="{2261239E-6E6F-492F-AF2B-197C12B17A8B}"/>
    <cellStyle name="Normal 4 2 6 3" xfId="1294" xr:uid="{6F9DCB78-5285-4302-A6B7-0505BD6D8598}"/>
    <cellStyle name="Normal 4 2 6 3 2" xfId="1295" xr:uid="{36968D38-6F59-4674-AB55-6405821C6BB6}"/>
    <cellStyle name="Normal 4 2 6 3 2 2" xfId="4198" xr:uid="{4395CD05-692C-4874-A995-3B4E05382421}"/>
    <cellStyle name="Normal 4 2 6 3 2 2 2" xfId="7283" xr:uid="{393591BA-F454-4089-B7D9-CD14058F9828}"/>
    <cellStyle name="Normal 4 2 6 3 2 3" xfId="6470" xr:uid="{E69097EC-9128-4269-9BA0-E8357B909F7A}"/>
    <cellStyle name="Normal 4 2 6 3 3" xfId="3818" xr:uid="{AA4B3186-DC96-4622-9F7D-71BF615DADC0}"/>
    <cellStyle name="Normal 4 2 6 3 3 2" xfId="6906" xr:uid="{67D6E23A-FC5A-49CE-A31E-974EBED3C59C}"/>
    <cellStyle name="Normal 4 2 6 3 4" xfId="6087" xr:uid="{342D9C90-9CCA-4554-A092-BF0BCF6ACF3B}"/>
    <cellStyle name="Normal 4 2 6 4" xfId="1296" xr:uid="{72318F84-2521-46F3-8966-428D1025E18C}"/>
    <cellStyle name="Normal 4 2 6 4 2" xfId="4196" xr:uid="{E6E9B6CE-B117-4E49-B816-850F8FDA3A78}"/>
    <cellStyle name="Normal 4 2 6 4 2 2" xfId="7281" xr:uid="{568AE81C-06BD-4464-9275-62B34EAB72D3}"/>
    <cellStyle name="Normal 4 2 6 4 3" xfId="6468" xr:uid="{B5CC95C5-6E43-4B06-91B9-46F2534196FB}"/>
    <cellStyle name="Normal 4 2 6 5" xfId="3816" xr:uid="{557EE620-BB94-475C-854B-4D136AB30D0E}"/>
    <cellStyle name="Normal 4 2 6 5 2" xfId="6904" xr:uid="{B4249C13-C67B-4F7B-82DC-31F36057645C}"/>
    <cellStyle name="Normal 4 2 6 6" xfId="6085" xr:uid="{44E8F043-9060-4DEA-B5DE-753DD7C24AFE}"/>
    <cellStyle name="Normal 4 2 7" xfId="1297" xr:uid="{808A6678-DE2C-48AC-A9B6-D7D4A297432D}"/>
    <cellStyle name="Normal 4 2 7 2" xfId="1298" xr:uid="{1FE1C8A1-7607-49E9-928C-0F82A5B14BCE}"/>
    <cellStyle name="Normal 4 2 7 2 2" xfId="1299" xr:uid="{610D6102-9334-4837-8814-194E26DD7A6B}"/>
    <cellStyle name="Normal 4 2 7 2 2 2" xfId="4200" xr:uid="{16AD481D-AF41-418A-B4AD-20CAB3B58D2A}"/>
    <cellStyle name="Normal 4 2 7 2 2 2 2" xfId="7285" xr:uid="{6288B838-64D9-48AA-A08D-30B14CE08C98}"/>
    <cellStyle name="Normal 4 2 7 2 2 3" xfId="6472" xr:uid="{CC46E677-7740-4542-B1F2-B7152DFAFDD9}"/>
    <cellStyle name="Normal 4 2 7 2 3" xfId="3820" xr:uid="{CB604728-2B62-456A-9011-48551A0ABF18}"/>
    <cellStyle name="Normal 4 2 7 2 3 2" xfId="6908" xr:uid="{3348D237-638D-48EC-B3A8-EBA54FDF3C95}"/>
    <cellStyle name="Normal 4 2 7 2 4" xfId="6089" xr:uid="{EE4533DA-18AB-45FF-8018-9C37F14F3DC6}"/>
    <cellStyle name="Normal 4 2 7 3" xfId="1300" xr:uid="{99830A76-428A-40C5-979D-B56689124505}"/>
    <cellStyle name="Normal 4 2 7 3 2" xfId="1301" xr:uid="{452ACC83-AA3D-4676-A8D3-D8BF2250CAD0}"/>
    <cellStyle name="Normal 4 2 7 3 2 2" xfId="4201" xr:uid="{5E1FDA68-A301-491B-8A8B-A3200EC0B8A4}"/>
    <cellStyle name="Normal 4 2 7 3 2 2 2" xfId="7286" xr:uid="{8130FFA8-43F6-4A23-B010-9C9E2739DB6F}"/>
    <cellStyle name="Normal 4 2 7 3 2 3" xfId="6473" xr:uid="{E4499A10-A454-4AE6-86DE-9848C239C093}"/>
    <cellStyle name="Normal 4 2 7 3 3" xfId="3821" xr:uid="{49FC0027-62F0-41AC-ABB4-BA8A2D8CC895}"/>
    <cellStyle name="Normal 4 2 7 3 3 2" xfId="6909" xr:uid="{26A0BAFF-4557-40F7-BF80-85FB61DBF8BD}"/>
    <cellStyle name="Normal 4 2 7 3 4" xfId="6090" xr:uid="{08F3540A-F4CE-4A78-8400-7A75164CE73A}"/>
    <cellStyle name="Normal 4 2 7 4" xfId="1302" xr:uid="{3E410E40-9D4A-4614-AA91-4BF13C06AC1D}"/>
    <cellStyle name="Normal 4 2 7 4 2" xfId="4199" xr:uid="{84CE3002-6BCF-4279-B870-A79D67C2F783}"/>
    <cellStyle name="Normal 4 2 7 4 2 2" xfId="7284" xr:uid="{DBC31464-FA41-47EC-AA38-4987D5F3BBAB}"/>
    <cellStyle name="Normal 4 2 7 4 3" xfId="6471" xr:uid="{E91244B9-4C02-42CD-96EC-C344C4BCEF60}"/>
    <cellStyle name="Normal 4 2 7 5" xfId="3819" xr:uid="{29B9CC47-FE8E-4B32-BD50-5928AF3AF41B}"/>
    <cellStyle name="Normal 4 2 7 5 2" xfId="6907" xr:uid="{1754E300-FCB3-4B9F-AA35-B168FA62FB54}"/>
    <cellStyle name="Normal 4 2 7 6" xfId="6088" xr:uid="{8EF712F2-3C68-4898-9E20-5B13BD7A951B}"/>
    <cellStyle name="Normal 4 2 8" xfId="1303" xr:uid="{9AF2F337-7723-4679-AA76-2FAAD47F5633}"/>
    <cellStyle name="Normal 4 2 8 2" xfId="1304" xr:uid="{AE63AF0F-73B8-467B-BD32-5B1129141145}"/>
    <cellStyle name="Normal 4 2 8 2 2" xfId="1305" xr:uid="{95FA61F0-3ADF-49BE-A599-E171F5E00D32}"/>
    <cellStyle name="Normal 4 2 8 2 2 2" xfId="4203" xr:uid="{EA0D27F2-A5E0-42EA-8F72-9D60D57503CD}"/>
    <cellStyle name="Normal 4 2 8 2 2 2 2" xfId="7288" xr:uid="{CCFD0D86-DC58-487F-A9A9-701D80BB40A7}"/>
    <cellStyle name="Normal 4 2 8 2 2 3" xfId="6475" xr:uid="{030076D7-485E-4381-910C-8865B6E5563D}"/>
    <cellStyle name="Normal 4 2 8 2 3" xfId="3823" xr:uid="{9FA3C9B4-59BA-40AF-8173-4715E79443DB}"/>
    <cellStyle name="Normal 4 2 8 2 3 2" xfId="6911" xr:uid="{050FEC77-B88C-439A-814F-BFFE81473605}"/>
    <cellStyle name="Normal 4 2 8 2 4" xfId="6092" xr:uid="{483B65FD-BBAE-4B89-88BE-A4823906FA3D}"/>
    <cellStyle name="Normal 4 2 8 3" xfId="1306" xr:uid="{3F5A0906-5B46-4880-8FEB-1187BA750CAD}"/>
    <cellStyle name="Normal 4 2 8 3 2" xfId="1307" xr:uid="{523FF1D4-A49B-4548-AF8C-F1E62D4F23A5}"/>
    <cellStyle name="Normal 4 2 8 3 2 2" xfId="4204" xr:uid="{B3A25B0C-A52A-4406-954B-907A19F7034B}"/>
    <cellStyle name="Normal 4 2 8 3 2 2 2" xfId="7289" xr:uid="{75DF730E-6F53-4FF8-981B-E9C27FF114E4}"/>
    <cellStyle name="Normal 4 2 8 3 2 3" xfId="6476" xr:uid="{A5ADB32C-C555-4BAC-9565-90C1141D8801}"/>
    <cellStyle name="Normal 4 2 8 3 3" xfId="3824" xr:uid="{1853B1BB-316E-43E1-A555-999572976C3C}"/>
    <cellStyle name="Normal 4 2 8 3 3 2" xfId="6912" xr:uid="{74573CAF-35F3-4A24-BEFB-446E1A6D64C7}"/>
    <cellStyle name="Normal 4 2 8 3 4" xfId="6093" xr:uid="{0D79A674-2A55-4199-A610-449C57088298}"/>
    <cellStyle name="Normal 4 2 8 4" xfId="1308" xr:uid="{6EB3A0D3-850E-4EC1-A54D-5EA5D875B4E4}"/>
    <cellStyle name="Normal 4 2 8 4 2" xfId="4202" xr:uid="{6A2294F8-6354-4D3D-975D-E0A2ECE6B2A9}"/>
    <cellStyle name="Normal 4 2 8 4 2 2" xfId="7287" xr:uid="{34720AA6-63E3-4697-A252-79753CC1B5B1}"/>
    <cellStyle name="Normal 4 2 8 4 3" xfId="6474" xr:uid="{80FF0F31-7B78-4979-968C-AC4C32F9DB2B}"/>
    <cellStyle name="Normal 4 2 8 5" xfId="3822" xr:uid="{32BD35D1-78F4-44D2-9062-D954E21F4D6D}"/>
    <cellStyle name="Normal 4 2 8 5 2" xfId="6910" xr:uid="{F944D1BE-34BA-43A9-B02E-DD77939743AA}"/>
    <cellStyle name="Normal 4 2 8 6" xfId="6091" xr:uid="{9F3B1864-7C29-4E07-AC1D-BB67ABE3FFBD}"/>
    <cellStyle name="Normal 4 2 9" xfId="1309" xr:uid="{33ECA708-7A06-4842-BB93-2F8D2FD52F9A}"/>
    <cellStyle name="Normal 4 2 9 2" xfId="1310" xr:uid="{20818983-EE26-4642-A174-9401011E466D}"/>
    <cellStyle name="Normal 4 2 9 2 2" xfId="1311" xr:uid="{0613EE72-1B9B-452D-B656-DB8E5AF0B009}"/>
    <cellStyle name="Normal 4 2 9 2 2 2" xfId="4206" xr:uid="{4CF2F9A5-C32E-430F-81D8-771BB0D33010}"/>
    <cellStyle name="Normal 4 2 9 2 2 2 2" xfId="7291" xr:uid="{798BD5F7-F558-41B5-92CA-D31C001C8EF4}"/>
    <cellStyle name="Normal 4 2 9 2 2 3" xfId="6478" xr:uid="{808F71AD-91CB-474D-BCD3-D38DAF41E5F8}"/>
    <cellStyle name="Normal 4 2 9 2 3" xfId="3826" xr:uid="{A65E5616-D328-45F4-9D25-B080BFE44F71}"/>
    <cellStyle name="Normal 4 2 9 2 3 2" xfId="6914" xr:uid="{06411B87-7750-48C9-B75D-278004A7DCAD}"/>
    <cellStyle name="Normal 4 2 9 2 4" xfId="6095" xr:uid="{BD497674-50E6-422E-92F1-520DC2C49A42}"/>
    <cellStyle name="Normal 4 2 9 3" xfId="1312" xr:uid="{3BA9D83E-D9EA-49BE-887B-A56E4DBD6746}"/>
    <cellStyle name="Normal 4 2 9 3 2" xfId="1313" xr:uid="{F45E8EEA-DB1B-4E1C-85D6-DB2A39055758}"/>
    <cellStyle name="Normal 4 2 9 3 2 2" xfId="4207" xr:uid="{B6C499E4-3157-4498-A0DE-2F450EF2D977}"/>
    <cellStyle name="Normal 4 2 9 3 2 2 2" xfId="7292" xr:uid="{BCB4CE8E-F248-455B-BA22-D29DC3937FC2}"/>
    <cellStyle name="Normal 4 2 9 3 2 3" xfId="6479" xr:uid="{E74F8C23-EA96-4A5E-A25A-E4299E430C15}"/>
    <cellStyle name="Normal 4 2 9 3 3" xfId="3827" xr:uid="{853434E8-7BC3-4879-913E-F3C6A9830BBD}"/>
    <cellStyle name="Normal 4 2 9 3 3 2" xfId="6915" xr:uid="{8FFA6F4F-D403-4B42-98F6-4F30A60349F8}"/>
    <cellStyle name="Normal 4 2 9 3 4" xfId="6096" xr:uid="{DBC5F21B-09F3-4900-9562-BF373B66304A}"/>
    <cellStyle name="Normal 4 2 9 4" xfId="1314" xr:uid="{EAA21120-26E3-4343-9AA4-33AC6B80B7CB}"/>
    <cellStyle name="Normal 4 2 9 4 2" xfId="4205" xr:uid="{D5E17952-F913-45E5-8433-D860BD81F7CD}"/>
    <cellStyle name="Normal 4 2 9 4 2 2" xfId="7290" xr:uid="{B2B1760E-5E09-4719-A287-105D0AD770C0}"/>
    <cellStyle name="Normal 4 2 9 4 3" xfId="6477" xr:uid="{B494152B-0977-4A8B-8131-1BB54EECF0E8}"/>
    <cellStyle name="Normal 4 2 9 5" xfId="3825" xr:uid="{067D933A-4EEE-4A9C-844C-176767FFC12C}"/>
    <cellStyle name="Normal 4 2 9 5 2" xfId="6913" xr:uid="{4E8C77D2-9DE0-4792-8EBF-8C020AAAE0DE}"/>
    <cellStyle name="Normal 4 2 9 6" xfId="6094" xr:uid="{F36354E7-C77D-4821-B317-790D6A0266CF}"/>
    <cellStyle name="Normal 4 3" xfId="115" xr:uid="{29756473-FD8E-4D9D-8CAD-90012DABF36D}"/>
    <cellStyle name="Normal 4 3 10" xfId="4960" xr:uid="{AD2C1C20-68EA-4162-A880-C09B8C2741AB}"/>
    <cellStyle name="Normal 4 3 11" xfId="4468" xr:uid="{C5362E4B-787F-4041-BAC3-48E8788F6E89}"/>
    <cellStyle name="Normal 4 3 12" xfId="38329" xr:uid="{B135FC78-4720-4AED-8ED0-FE7261C022BD}"/>
    <cellStyle name="Normal 4 3 13" xfId="455" xr:uid="{14984B58-D615-42A0-A3ED-3D2CD729B483}"/>
    <cellStyle name="Normal 4 3 2" xfId="1316" xr:uid="{8D6F7DB3-4038-470A-9F8F-684BBF44FEAC}"/>
    <cellStyle name="Normal 4 3 2 2" xfId="1317" xr:uid="{1D027824-310B-4926-A273-19A376AA4678}"/>
    <cellStyle name="Normal 4 3 2 2 2" xfId="4209" xr:uid="{1A1B06E3-8832-44D3-9301-4F8BAE262EB4}"/>
    <cellStyle name="Normal 4 3 2 2 2 2" xfId="7294" xr:uid="{3911BE01-4E80-49A6-B484-FC55E98BD087}"/>
    <cellStyle name="Normal 4 3 2 2 3" xfId="6481" xr:uid="{5B26082F-F5B8-43DD-85ED-4A8A6ACB50AD}"/>
    <cellStyle name="Normal 4 3 2 3" xfId="3829" xr:uid="{FAB70D0D-E45F-42D9-9752-C23A76C06FD9}"/>
    <cellStyle name="Normal 4 3 2 3 2" xfId="6917" xr:uid="{B022F4D4-F76B-4334-B175-D7C39B654939}"/>
    <cellStyle name="Normal 4 3 2 4" xfId="6098" xr:uid="{BF5F694C-FAF3-472C-94B9-37AA81008004}"/>
    <cellStyle name="Normal 4 3 2 5" xfId="4961" xr:uid="{B68958CC-2083-4538-984D-1FA3993D4A38}"/>
    <cellStyle name="Normal 4 3 2 6" xfId="4607" xr:uid="{FDA304E0-E0C5-44DE-932D-1B135193527E}"/>
    <cellStyle name="Normal 4 3 3" xfId="1318" xr:uid="{1A124959-5F4A-451C-88E8-A8389E9DA0CB}"/>
    <cellStyle name="Normal 4 3 3 2" xfId="1319" xr:uid="{BBA05513-E6CA-40BE-99DE-FAFE88C77632}"/>
    <cellStyle name="Normal 4 3 3 2 2" xfId="4210" xr:uid="{139B9D6C-242B-4716-8076-96518C21B0E2}"/>
    <cellStyle name="Normal 4 3 3 2 2 2" xfId="7295" xr:uid="{ACB4C0C5-8CC6-4E3B-8B46-081CFB6BAF98}"/>
    <cellStyle name="Normal 4 3 3 2 3" xfId="6482" xr:uid="{27175B5C-C930-49B7-9049-6F552D5B84CE}"/>
    <cellStyle name="Normal 4 3 3 3" xfId="3830" xr:uid="{8C2E6C5B-326B-4333-9F3F-3E3E254611FB}"/>
    <cellStyle name="Normal 4 3 3 3 2" xfId="6918" xr:uid="{807DCCFC-5D95-4C13-BAC8-870BA1F59873}"/>
    <cellStyle name="Normal 4 3 3 4" xfId="6099" xr:uid="{97134DA0-7564-4086-B66E-A25882163F65}"/>
    <cellStyle name="Normal 4 3 4" xfId="1320" xr:uid="{C4000784-131B-4842-A7FD-638F4E2B3260}"/>
    <cellStyle name="Normal 4 3 4 2" xfId="4208" xr:uid="{994A8665-2AC1-47E2-8DFB-BE5CF974A477}"/>
    <cellStyle name="Normal 4 3 4 2 2" xfId="7293" xr:uid="{7D83C28F-497C-4917-A851-F7CD3070BDF4}"/>
    <cellStyle name="Normal 4 3 4 3" xfId="6480" xr:uid="{430C9344-0333-49B7-A2F4-3E0BD1A8289D}"/>
    <cellStyle name="Normal 4 3 5" xfId="2699" xr:uid="{5EFB7C88-264D-46F9-9CDC-860BE37F997F}"/>
    <cellStyle name="Normal 4 3 5 2" xfId="6916" xr:uid="{CEEEBB01-ADA3-4250-A870-9FB6EBA8F7C6}"/>
    <cellStyle name="Normal 4 3 6" xfId="2037" xr:uid="{DAA37851-7EF4-4718-9F63-F61F38BC3F89}"/>
    <cellStyle name="Normal 4 3 6 2" xfId="33538" xr:uid="{6A60371D-1ECE-4251-AD58-4C0BEBC783F6}"/>
    <cellStyle name="Normal 4 3 7" xfId="3828" xr:uid="{60DEC3F2-FFAA-4849-9E42-4206608CF9F7}"/>
    <cellStyle name="Normal 4 3 7 2" xfId="6097" xr:uid="{D0F3527C-92EB-457E-B558-770A5953CA01}"/>
    <cellStyle name="Normal 4 3 8" xfId="1315" xr:uid="{433DC859-5ECB-43C7-BA26-5E0BC85CBFDC}"/>
    <cellStyle name="Normal 4 3 8 2" xfId="37777" xr:uid="{A6B4B63D-AE15-44B5-90B0-867C20C718BC}"/>
    <cellStyle name="Normal 4 3 9" xfId="5246" xr:uid="{1DE3A02B-B050-4914-9529-CC9FEAEE5082}"/>
    <cellStyle name="Normal 4 4" xfId="456" xr:uid="{5731150E-30EF-4610-9666-D28B24101DAF}"/>
    <cellStyle name="Normal 4 4 2" xfId="1322" xr:uid="{DAD4C0F9-E16D-4A62-868F-C7545A09EC1C}"/>
    <cellStyle name="Normal 4 4 2 2" xfId="4211" xr:uid="{4531A80A-F825-4376-8933-197BD656F713}"/>
    <cellStyle name="Normal 4 4 2 2 2" xfId="7296" xr:uid="{F19ADF7A-D99D-45C3-B3C4-C281B645EFC3}"/>
    <cellStyle name="Normal 4 4 2 3" xfId="6483" xr:uid="{ED2A204D-3298-4844-BB6C-C012EF212E9D}"/>
    <cellStyle name="Normal 4 4 2 4" xfId="4963" xr:uid="{3349C6E3-5395-4AFE-8F60-8B361A1EF52F}"/>
    <cellStyle name="Normal 4 4 2 5" xfId="4603" xr:uid="{50C1F4FF-3D81-4561-BE63-2F3D1B6FC2D9}"/>
    <cellStyle name="Normal 4 4 3" xfId="3831" xr:uid="{9C423394-CA23-4736-BE31-1C3897644707}"/>
    <cellStyle name="Normal 4 4 3 2" xfId="6919" xr:uid="{8A7F331E-1959-4504-95CA-B8463E2334CB}"/>
    <cellStyle name="Normal 4 4 4" xfId="1321" xr:uid="{5F5F18CD-20E5-4DDC-9938-522FC67BC5D1}"/>
    <cellStyle name="Normal 4 4 5" xfId="5264" xr:uid="{DB253561-6234-447A-892E-B0D5E25E26DB}"/>
    <cellStyle name="Normal 4 4 6" xfId="4962" xr:uid="{109C9711-EA2C-40F5-BDB3-316958CDA3B1}"/>
    <cellStyle name="Normal 4 5" xfId="1323" xr:uid="{809A7A78-6FB4-4E3C-805F-9725AD61A9D7}"/>
    <cellStyle name="Normal 4 5 2" xfId="1324" xr:uid="{FB18BC1C-2D28-41D1-9F19-CDB06B67C8E3}"/>
    <cellStyle name="Normal 4 5 2 2" xfId="4212" xr:uid="{DAE65F13-62D3-443C-8AF4-8DC48939EBBD}"/>
    <cellStyle name="Normal 4 5 2 2 2" xfId="7297" xr:uid="{176E09AF-E349-45D0-AC82-4699B25870A5}"/>
    <cellStyle name="Normal 4 5 2 3" xfId="6484" xr:uid="{9F39F632-E0FE-4E48-B2AC-1E1FE491A9F2}"/>
    <cellStyle name="Normal 4 5 2 4" xfId="4965" xr:uid="{344BE66C-B010-48EA-A29F-D495BF1FCCD4}"/>
    <cellStyle name="Normal 4 5 2 5" xfId="4724" xr:uid="{AC47FECD-15F8-4E60-AEF4-F1150FD9AB5D}"/>
    <cellStyle name="Normal 4 5 3" xfId="3832" xr:uid="{94EB6F13-08B2-446D-B0E7-5E8C7A0602E4}"/>
    <cellStyle name="Normal 4 5 3 2" xfId="6920" xr:uid="{94ACFA59-AA01-4B7F-B725-164FF21FD843}"/>
    <cellStyle name="Normal 4 5 3 3" xfId="5140" xr:uid="{417FA8B2-0C7D-4D9A-B767-7911E551C401}"/>
    <cellStyle name="Normal 4 5 3 4" xfId="4593" xr:uid="{332F9118-BA97-412D-BA8F-B8E72488B77D}"/>
    <cellStyle name="Normal 4 5 4" xfId="6100" xr:uid="{8C9C7603-7EF0-417B-94BB-2850742B3720}"/>
    <cellStyle name="Normal 4 5 5" xfId="4964" xr:uid="{07C5FD64-46B8-4D0A-BC29-F27782FC76F7}"/>
    <cellStyle name="Normal 4 5 5 2" xfId="38421" xr:uid="{8E99B920-566C-44AB-B47C-A179483DD764}"/>
    <cellStyle name="Normal 4 5 6" xfId="4527" xr:uid="{FC175E36-11D3-46F0-8FA7-50D7C4F545CC}"/>
    <cellStyle name="Normal 4 6" xfId="1325" xr:uid="{C9E604FA-B50B-4BE3-A776-44FAEB602607}"/>
    <cellStyle name="Normal 4 6 2" xfId="1326" xr:uid="{A0CC5810-A3B2-4251-8AD8-28F840C20EF9}"/>
    <cellStyle name="Normal 4 6 2 2" xfId="4150" xr:uid="{F4E9279E-FBFC-42B5-81D7-94CCF2FEDBEE}"/>
    <cellStyle name="Normal 4 6 2 2 2" xfId="7235" xr:uid="{B5087F6E-F825-47A6-B43A-CC069E1F7B70}"/>
    <cellStyle name="Normal 4 6 2 3" xfId="6422" xr:uid="{F7D7AA8D-E543-47B3-A118-B3D177752C5A}"/>
    <cellStyle name="Normal 4 6 3" xfId="3770" xr:uid="{F84C2AEC-245E-4357-AE9C-D1FB6951F3B7}"/>
    <cellStyle name="Normal 4 6 3 2" xfId="6858" xr:uid="{A9C4FBF0-D605-452D-9E56-8A47E25EC7DF}"/>
    <cellStyle name="Normal 4 6 4" xfId="6040" xr:uid="{7E6ED3B6-9588-4CEF-9ADB-56446962EA8A}"/>
    <cellStyle name="Normal 4 6 5" xfId="4966" xr:uid="{020A9BAA-580C-4D12-8354-5F50C6BBD751}"/>
    <cellStyle name="Normal 4 6 6" xfId="4587" xr:uid="{E67AB872-E0BD-4824-B8C1-F9AA73F19AB0}"/>
    <cellStyle name="Normal 4 7" xfId="1327" xr:uid="{432F77C4-6A96-40B6-BF4C-D17335C49592}"/>
    <cellStyle name="Normal 4 7 2" xfId="3268" xr:uid="{C9C2EAB2-F39F-4130-A0C9-8834BB9071F3}"/>
    <cellStyle name="Normal 4 8" xfId="3553" xr:uid="{E3BB6713-69A1-4185-BCFB-136108E89547}"/>
    <cellStyle name="Normal 4 8 2" xfId="7545" xr:uid="{D9397CE0-EC22-42FE-A1C7-9B2646D3154E}"/>
    <cellStyle name="Normal 4 9" xfId="33539" xr:uid="{EA055CA1-C0B4-453D-BC26-112F8E46B618}"/>
    <cellStyle name="Normal 4_Sheet1" xfId="33540" xr:uid="{B900EB1E-9BB9-48F8-99E5-51704982876D}"/>
    <cellStyle name="Normal 40" xfId="1328" xr:uid="{CF818AF6-D258-4C3E-B514-42447574C886}"/>
    <cellStyle name="Normal 40 10" xfId="4967" xr:uid="{DE1B09F1-55EF-4012-A847-0FC7127E0BC2}"/>
    <cellStyle name="Normal 40 11" xfId="4757" xr:uid="{97091FDC-08C4-4556-BC70-D5116A454279}"/>
    <cellStyle name="Normal 40 2" xfId="2035" xr:uid="{3D3B2465-083D-413B-B7BF-4C7E514D0854}"/>
    <cellStyle name="Normal 40 2 2" xfId="2194" xr:uid="{F0119E1B-D8CD-4987-B338-8952F732D9DA}"/>
    <cellStyle name="Normal 40 2 2 2" xfId="2195" xr:uid="{8C634A3F-47A6-42CD-BA27-774590F6CCFC}"/>
    <cellStyle name="Normal 40 2 2 2 2" xfId="2500" xr:uid="{EA3F48B7-E4AA-4912-989A-92ED1F6A58C8}"/>
    <cellStyle name="Normal 40 2 2 2 2 2" xfId="3269" xr:uid="{2797EE80-53E7-4DC9-99CB-7B9C926015B8}"/>
    <cellStyle name="Normal 40 2 2 2 3" xfId="3270" xr:uid="{EDBE19B9-1632-4F6E-9D65-9A4809E14574}"/>
    <cellStyle name="Normal 40 2 2 3" xfId="2499" xr:uid="{A2CEE4A8-9951-4CDB-929F-5D6A264C3901}"/>
    <cellStyle name="Normal 40 2 2 3 2" xfId="3271" xr:uid="{9A8520A9-61B8-470B-8AC0-D77DBEA37BA6}"/>
    <cellStyle name="Normal 40 2 2 4" xfId="3272" xr:uid="{59067279-7380-43F2-9753-0D7629064C8A}"/>
    <cellStyle name="Normal 40 2 2 5" xfId="33541" xr:uid="{87DE9A29-D2A5-472C-8EA6-11D54F8AC6BE}"/>
    <cellStyle name="Normal 40 2 3" xfId="2196" xr:uid="{7FEE94DD-1544-4FE5-A4D3-B381F3774D47}"/>
    <cellStyle name="Normal 40 2 3 2" xfId="2501" xr:uid="{6B237ACF-3C80-4963-9F0A-D55D2CCCBF90}"/>
    <cellStyle name="Normal 40 2 3 2 2" xfId="3273" xr:uid="{335E7713-796C-4F5F-8B91-52E955325752}"/>
    <cellStyle name="Normal 40 2 3 3" xfId="3274" xr:uid="{A813DD0B-9B29-4736-A7E5-1F3E21FC784E}"/>
    <cellStyle name="Normal 40 2 3 4" xfId="33542" xr:uid="{D9DF7D7C-EA4E-45C1-A074-26AEA5645A5A}"/>
    <cellStyle name="Normal 40 2 4" xfId="2348" xr:uid="{3CEBE04C-7D81-4D0E-8EDF-0C260450FE51}"/>
    <cellStyle name="Normal 40 2 4 2" xfId="3275" xr:uid="{6BB2FDF0-05AE-4CA4-8200-0A9E0250046D}"/>
    <cellStyle name="Normal 40 2 4 3" xfId="33543" xr:uid="{8DD70C89-26EC-4B0C-85F8-A81015B0CA16}"/>
    <cellStyle name="Normal 40 2 5" xfId="3276" xr:uid="{C6616831-9DC4-443F-8670-3ADF1A259918}"/>
    <cellStyle name="Normal 40 2 5 2" xfId="33544" xr:uid="{084FE718-9C56-4001-9675-541D43825CE2}"/>
    <cellStyle name="Normal 40 2 6" xfId="33545" xr:uid="{B82801CC-C1C3-42BA-90AC-8F614FD178A7}"/>
    <cellStyle name="Normal 40 2 7" xfId="33546" xr:uid="{C2851508-0F2E-4B0C-B359-E777D085422C}"/>
    <cellStyle name="Normal 40 2 8" xfId="33547" xr:uid="{B1D9E5F2-4C62-4853-9B96-41C1DB9D432C}"/>
    <cellStyle name="Normal 40 2 9" xfId="7553" xr:uid="{667230D1-C1BE-4DC3-B33B-6A288B283B61}"/>
    <cellStyle name="Normal 40 3" xfId="2197" xr:uid="{045E999A-163B-4ABD-A52C-DD14065EB8E9}"/>
    <cellStyle name="Normal 40 3 2" xfId="2198" xr:uid="{269B783A-8726-4D3B-8CC3-5FE0FDC174F5}"/>
    <cellStyle name="Normal 40 3 2 2" xfId="2503" xr:uid="{61D36012-75A6-4740-BDA5-796DB9051A5C}"/>
    <cellStyle name="Normal 40 3 2 2 2" xfId="3277" xr:uid="{68F5CFC4-7A4B-4F92-BC2D-1C62F885FEE8}"/>
    <cellStyle name="Normal 40 3 2 3" xfId="3278" xr:uid="{76585B63-5296-484B-99CE-29C728896322}"/>
    <cellStyle name="Normal 40 3 2 4" xfId="33549" xr:uid="{3354B3E4-E271-4603-9FEF-0C742C4A8D95}"/>
    <cellStyle name="Normal 40 3 3" xfId="2502" xr:uid="{7B5CD874-18C6-46C4-91EF-0925D4F43155}"/>
    <cellStyle name="Normal 40 3 3 2" xfId="3279" xr:uid="{9164D712-90C2-4D6B-9ACD-E838EB43AD0D}"/>
    <cellStyle name="Normal 40 3 4" xfId="3280" xr:uid="{69C7ED06-628F-4B6B-BA7A-54D720E53C57}"/>
    <cellStyle name="Normal 40 3 5" xfId="33548" xr:uid="{F7D52D37-9F6E-4588-8E9E-A328778820EA}"/>
    <cellStyle name="Normal 40 4" xfId="2199" xr:uid="{CBF77A1C-1F7A-4182-B457-B6B72EA5B8BA}"/>
    <cellStyle name="Normal 40 4 2" xfId="2504" xr:uid="{C6BDF323-50DE-47CC-8C31-1CEDBC88F3A8}"/>
    <cellStyle name="Normal 40 4 2 2" xfId="3281" xr:uid="{791881F2-5BBD-4020-A173-2D79D0C2574A}"/>
    <cellStyle name="Normal 40 4 3" xfId="3282" xr:uid="{A71C2E42-71CB-4CD5-8750-170BF365E1E8}"/>
    <cellStyle name="Normal 40 4 4" xfId="33550" xr:uid="{E6BCC997-E298-42BB-B21C-AFBB2CE12337}"/>
    <cellStyle name="Normal 40 5" xfId="2770" xr:uid="{55A49D50-3369-489E-9D62-E3EDF6620448}"/>
    <cellStyle name="Normal 40 5 2" xfId="33551" xr:uid="{9B542B27-4202-47FF-B809-4AB5D229F0DE}"/>
    <cellStyle name="Normal 40 6" xfId="2019" xr:uid="{A62BF12F-A060-42CA-85CD-487242CAF517}"/>
    <cellStyle name="Normal 40 6 2" xfId="33552" xr:uid="{AA65830A-6564-4E7D-A430-A6EA5E122669}"/>
    <cellStyle name="Normal 40 7" xfId="33553" xr:uid="{D30ACDEE-A183-4AE9-B67E-21C66C95E059}"/>
    <cellStyle name="Normal 40 8" xfId="33554" xr:uid="{4878BAB5-8D5A-4D2E-A6AF-577822F06063}"/>
    <cellStyle name="Normal 40 9" xfId="33555" xr:uid="{6F45987A-69C2-4550-AEA0-6BF3AADA15DE}"/>
    <cellStyle name="Normal 41" xfId="83" xr:uid="{4449C64D-380B-4403-A14F-DBC2B65AD2DD}"/>
    <cellStyle name="Normal 41 10" xfId="4968" xr:uid="{F5295FE4-A457-4A58-A5E9-489C1F032D59}"/>
    <cellStyle name="Normal 41 11" xfId="38041" xr:uid="{D6C69FD2-E566-4D4B-9464-C6969C4889D2}"/>
    <cellStyle name="Normal 41 2" xfId="2336" xr:uid="{D9408A11-33CD-423F-811E-52B524D9DF29}"/>
    <cellStyle name="Normal 41 2 2" xfId="3283" xr:uid="{CA3A18CA-493D-440B-8FD0-AC7E0FA5A489}"/>
    <cellStyle name="Normal 41 2 2 2" xfId="33556" xr:uid="{B13D0C72-2961-4D0B-8321-95975635A7D6}"/>
    <cellStyle name="Normal 41 3" xfId="2771" xr:uid="{F3357E3B-7B64-4FC3-8242-A9252C86F3AC}"/>
    <cellStyle name="Normal 41 3 2" xfId="33557" xr:uid="{B363A34F-A81C-4F0B-8B98-907D82019A3F}"/>
    <cellStyle name="Normal 41 3 3" xfId="38055" xr:uid="{7C56C699-55C9-4457-A4A8-D5B74F6137A9}"/>
    <cellStyle name="Normal 41 4" xfId="3284" xr:uid="{E4F81AEE-C019-433E-B91B-1430493CEDBC}"/>
    <cellStyle name="Normal 41 4 2" xfId="33558" xr:uid="{D56EB159-CDFA-4080-81D6-586FD14256CE}"/>
    <cellStyle name="Normal 41 5" xfId="2022" xr:uid="{5FAB5A9A-0220-4E77-8584-C146324C8791}"/>
    <cellStyle name="Normal 41 5 2" xfId="33559" xr:uid="{08CDF442-EE4C-49A0-8888-07E9A89081EC}"/>
    <cellStyle name="Normal 41 6" xfId="1329" xr:uid="{353491C1-A5B3-44A9-911D-71DD2DABC1A1}"/>
    <cellStyle name="Normal 41 6 2" xfId="38116" xr:uid="{858E915E-0D96-40B2-8C87-FD1ECC62A508}"/>
    <cellStyle name="Normal 41 6 3" xfId="33560" xr:uid="{7C405FBE-B1DA-4959-AFD7-AB9F64CFE4FE}"/>
    <cellStyle name="Normal 41 7" xfId="33561" xr:uid="{80429FC7-7ECB-4081-8269-C677A2627DDF}"/>
    <cellStyle name="Normal 41 7 2 2 2" xfId="125" xr:uid="{B87849C9-6F26-41D5-9212-76BABC808F2F}"/>
    <cellStyle name="Normal 41 8" xfId="33562" xr:uid="{2C7D3A44-A124-414A-9C86-5FAD69FF94E2}"/>
    <cellStyle name="Normal 41 9" xfId="37779" xr:uid="{3FBE1B01-DAA7-4D7A-8D00-149E34F1DE24}"/>
    <cellStyle name="Normal 42" xfId="1330" xr:uid="{6A44D068-1CB4-4496-B2F3-724A42DA75C5}"/>
    <cellStyle name="Normal 42 10" xfId="33563" xr:uid="{BE6A152F-0EEF-4ADB-8F15-F759D19E2700}"/>
    <cellStyle name="Normal 42 11" xfId="4969" xr:uid="{0882836E-F255-4BEC-AFDC-6755A55E0789}"/>
    <cellStyle name="Normal 42 12" xfId="4729" xr:uid="{D374DFD7-7888-4AD8-8CE3-BC0A7FE5BCF6}"/>
    <cellStyle name="Normal 42 2" xfId="2772" xr:uid="{27F4379F-A0B2-427B-A416-8C7F1AE801C9}"/>
    <cellStyle name="Normal 42 2 10" xfId="7559" xr:uid="{56D62AF3-49E2-43DA-A7A3-535189161CDA}"/>
    <cellStyle name="Normal 42 2 2" xfId="33564" xr:uid="{765B2D3F-A4D1-4389-8CDA-9E2D6CEB79DD}"/>
    <cellStyle name="Normal 42 2 2 2" xfId="33565" xr:uid="{EE7A32EE-9CA2-4047-BF66-55E6646B4FED}"/>
    <cellStyle name="Normal 42 2 2 3" xfId="33566" xr:uid="{93339E7A-7194-4A6A-ADD4-B0CAEEF9E273}"/>
    <cellStyle name="Normal 42 2 2 4" xfId="33567" xr:uid="{9E5CF03B-55DB-4C23-93CF-9FA66DE2E184}"/>
    <cellStyle name="Normal 42 2 2 5" xfId="33568" xr:uid="{CD3C5800-C61B-4BF7-9D63-74E1129763D2}"/>
    <cellStyle name="Normal 42 2 2 6" xfId="33569" xr:uid="{043AF81B-1798-4107-B88B-9BF7D1897ED6}"/>
    <cellStyle name="Normal 42 2 2 7" xfId="33570" xr:uid="{34B07DBA-BF06-42AE-B2DE-BA32F3B4DEB4}"/>
    <cellStyle name="Normal 42 2 2 8" xfId="33571" xr:uid="{E9A77BB9-56F5-48DD-8902-952CB2B3F98F}"/>
    <cellStyle name="Normal 42 2 3" xfId="33572" xr:uid="{4ADC0DA6-D249-4CAF-A64F-9EC29C233032}"/>
    <cellStyle name="Normal 42 2 3 2" xfId="33573" xr:uid="{B1DBECAB-5C21-4D0E-AABF-83A7DFA2A8CA}"/>
    <cellStyle name="Normal 42 2 4" xfId="33574" xr:uid="{DCB77B97-502C-499C-B648-2A61969B88FB}"/>
    <cellStyle name="Normal 42 2 5" xfId="33575" xr:uid="{2E30CB11-0AFC-48E0-81BD-32AC9B136FCF}"/>
    <cellStyle name="Normal 42 2 6" xfId="33576" xr:uid="{BE023FF2-FAEE-42FE-9B29-6AC9EA4410D8}"/>
    <cellStyle name="Normal 42 2 7" xfId="33577" xr:uid="{66238A46-73E8-467C-BE59-CF7F112F47C1}"/>
    <cellStyle name="Normal 42 2 8" xfId="33578" xr:uid="{2A24B2FD-2753-4863-86D6-19B2418064AC}"/>
    <cellStyle name="Normal 42 2 9" xfId="33579" xr:uid="{3894F28D-66F8-4947-8C2E-0D06D3014D06}"/>
    <cellStyle name="Normal 42 3" xfId="2200" xr:uid="{C437B138-B7B0-4F0D-9953-81A19687B140}"/>
    <cellStyle name="Normal 42 3 2" xfId="33581" xr:uid="{01ABC1A9-84BB-4757-B2F9-4E7A698453F3}"/>
    <cellStyle name="Normal 42 3 3" xfId="33582" xr:uid="{0D34CAC7-1F55-4C2A-AF6E-DC92B664EE95}"/>
    <cellStyle name="Normal 42 3 4" xfId="33583" xr:uid="{6535EAE4-D7C3-4CB8-93C7-8DD35F337E12}"/>
    <cellStyle name="Normal 42 3 5" xfId="33584" xr:uid="{21CD2F79-B7A9-4261-AEE5-7D5B117D6E88}"/>
    <cellStyle name="Normal 42 3 6" xfId="33585" xr:uid="{049C4C50-C57A-4D21-9A7D-9B16E53984A7}"/>
    <cellStyle name="Normal 42 3 7" xfId="33586" xr:uid="{5E3C2558-2CDF-4109-B77F-6572B2DFC61D}"/>
    <cellStyle name="Normal 42 3 8" xfId="33587" xr:uid="{F921E1BF-07C6-43D5-A9BA-84384A2595D8}"/>
    <cellStyle name="Normal 42 3 9" xfId="33580" xr:uid="{4F9E53F3-A815-41D5-97D9-363112233B5E}"/>
    <cellStyle name="Normal 42 4" xfId="33588" xr:uid="{264A53FB-1453-4CFD-BE06-FF8D6AD7D713}"/>
    <cellStyle name="Normal 42 4 2" xfId="33589" xr:uid="{694E817C-EB60-4873-9651-FF5572FA6801}"/>
    <cellStyle name="Normal 42 5" xfId="33590" xr:uid="{17104B1B-E6FB-481E-929B-FD124F143059}"/>
    <cellStyle name="Normal 42 6" xfId="33591" xr:uid="{46E417E3-41AC-408F-A032-B887289F9921}"/>
    <cellStyle name="Normal 42 7" xfId="33592" xr:uid="{D3D6672F-CDED-44D6-ABEE-1B9CE3DF66FD}"/>
    <cellStyle name="Normal 42 8" xfId="33593" xr:uid="{1DB577C5-4108-49C0-8101-4A706FC2875A}"/>
    <cellStyle name="Normal 42 9" xfId="33594" xr:uid="{5FAD5215-1D0E-4834-B400-CD7FAC6671B1}"/>
    <cellStyle name="Normal 42_BL-KPMG" xfId="33595" xr:uid="{7A461C89-D89B-448C-B24E-6C3126F0CC03}"/>
    <cellStyle name="Normal 43" xfId="1331" xr:uid="{47A140BE-54B8-4D33-8C6E-8801ED91E5AE}"/>
    <cellStyle name="Normal 43 2" xfId="33596" xr:uid="{2BC9B676-C5F2-4E79-8277-409784F82128}"/>
    <cellStyle name="Normal 43 2 2" xfId="33597" xr:uid="{5C7418A5-1373-44FC-B8E0-F8E41A66E929}"/>
    <cellStyle name="Normal 43 2 3" xfId="33598" xr:uid="{F1312126-B213-405B-A540-7AC656927EBE}"/>
    <cellStyle name="Normal 43 2 4" xfId="33599" xr:uid="{1D9A6FB2-B712-4F00-8047-E331EAD2EF68}"/>
    <cellStyle name="Normal 43 2 5" xfId="33600" xr:uid="{2AB9FB1F-9C52-4ED0-B874-CA1008CC1AA7}"/>
    <cellStyle name="Normal 43 2 6" xfId="33601" xr:uid="{DC2BCCB0-593E-47E3-A69A-C6E3C7F1D4B7}"/>
    <cellStyle name="Normal 43 2 7" xfId="33602" xr:uid="{F617F48A-4B2F-46B7-946E-3E414B266D16}"/>
    <cellStyle name="Normal 43 2 8" xfId="33603" xr:uid="{D81E2E8C-D826-44E6-B7E7-CC3547C722D0}"/>
    <cellStyle name="Normal 43 3" xfId="33604" xr:uid="{6ED74DD5-6368-4DEC-94DA-EAB833E3153B}"/>
    <cellStyle name="Normal 43 3 2" xfId="33605" xr:uid="{8CD7D222-DAFC-4EFC-9B46-D94A5E60860C}"/>
    <cellStyle name="Normal 43 4" xfId="33606" xr:uid="{D5135323-3894-4C9B-AA27-1EB656A73B4A}"/>
    <cellStyle name="Normal 43 5" xfId="33607" xr:uid="{5D14BD22-20F5-4868-B1D6-F4A10A98AE72}"/>
    <cellStyle name="Normal 43 6" xfId="33608" xr:uid="{EC33051E-797B-45AA-9F7F-3B157A3E8623}"/>
    <cellStyle name="Normal 43 7" xfId="33609" xr:uid="{0686C070-E430-4420-8FB6-1324C458C4D5}"/>
    <cellStyle name="Normal 43 8" xfId="33610" xr:uid="{DBBAF9F6-828A-450E-9571-2C9D66C896EA}"/>
    <cellStyle name="Normal 43 9" xfId="33611" xr:uid="{2D45EF04-21E6-4F92-9FA6-D5FE42CE35F7}"/>
    <cellStyle name="Normal 44" xfId="1332" xr:uid="{B5631C42-27E4-4AD2-B36E-19EBA66F041E}"/>
    <cellStyle name="Normal 44 10" xfId="4759" xr:uid="{11341F6E-E463-4793-91C4-B7292794FE66}"/>
    <cellStyle name="Normal 44 2" xfId="7560" xr:uid="{F1CB4BEA-F953-4470-8037-B21E85ED283F}"/>
    <cellStyle name="Normal 44 2 2" xfId="33612" xr:uid="{D10EB4AB-D4F7-4F03-90AE-E0ED3F07C462}"/>
    <cellStyle name="Normal 44 3" xfId="33613" xr:uid="{39BDD859-7ADB-4119-B04E-0746E70B480A}"/>
    <cellStyle name="Normal 44 3 2" xfId="33614" xr:uid="{E5C3EFBF-EDB3-4141-A884-ACC42900F5D1}"/>
    <cellStyle name="Normal 44 4" xfId="33615" xr:uid="{902A5C2D-518F-46DD-95B7-374183B6B7BE}"/>
    <cellStyle name="Normal 44 5" xfId="33616" xr:uid="{ACEC42D3-7E79-4F50-8A13-A55489705A17}"/>
    <cellStyle name="Normal 44 6" xfId="33617" xr:uid="{D85B0900-E001-4B95-822F-8B13993D6411}"/>
    <cellStyle name="Normal 44 7" xfId="33618" xr:uid="{CF25F8F2-527C-48AC-A571-5B5ED387CE2A}"/>
    <cellStyle name="Normal 44 8" xfId="37780" xr:uid="{9975D528-092F-464A-A13E-F13A4A568A9C}"/>
    <cellStyle name="Normal 44 9" xfId="4970" xr:uid="{92445FA2-CBDF-4222-995A-B23C86E48315}"/>
    <cellStyle name="Normal 45" xfId="1333" xr:uid="{F74AD721-15FF-4682-A05C-1441885DDD4C}"/>
    <cellStyle name="Normal 45 2" xfId="2773" xr:uid="{255A218B-6FB9-4EE0-ADE8-1FFEED8FA45C}"/>
    <cellStyle name="Normal 45 2 2" xfId="33619" xr:uid="{37EA1AE5-182C-4B33-9B56-7110E40C0C94}"/>
    <cellStyle name="Normal 45 2 3" xfId="7546" xr:uid="{AF8D90C8-336B-4C5C-907B-795DC0356D20}"/>
    <cellStyle name="Normal 45 3" xfId="1979" xr:uid="{2154301D-7FCD-4776-8BE2-6C14FA5075F2}"/>
    <cellStyle name="Normal 45 3 2" xfId="33621" xr:uid="{1DC37843-DDED-46EC-8985-13806F9A5A34}"/>
    <cellStyle name="Normal 45 3 3" xfId="33620" xr:uid="{014CD54B-FE88-4BEA-A705-85158E58F140}"/>
    <cellStyle name="Normal 45 4" xfId="33622" xr:uid="{EA61B980-3E16-4137-BC2B-E4E30795D2BB}"/>
    <cellStyle name="Normal 45 5" xfId="33623" xr:uid="{9DE603B1-24FE-45BB-8655-96573F6BCD8D}"/>
    <cellStyle name="Normal 45 6" xfId="33624" xr:uid="{A58F17C4-0274-4E92-809C-9716A5B03F4F}"/>
    <cellStyle name="Normal 45 7" xfId="33625" xr:uid="{C7442F7C-034B-4C6D-91EC-87C124B05DC0}"/>
    <cellStyle name="Normal 45 8" xfId="4971" xr:uid="{CB7754A5-D2BE-4E07-ABC8-6210F6DAEC89}"/>
    <cellStyle name="Normal 45 9" xfId="4549" xr:uid="{3EAC06DD-0257-47BB-89CC-202A8B82D460}"/>
    <cellStyle name="Normal 46" xfId="618" xr:uid="{1B26A55D-7B18-467E-BBA4-2E73800CEC06}"/>
    <cellStyle name="Normal 46 2" xfId="33626" xr:uid="{B572C504-D8A5-416E-80EF-CB7F54927C02}"/>
    <cellStyle name="Normal 46 2 2" xfId="33627" xr:uid="{BF0F099E-A756-48FD-B153-817B411876AD}"/>
    <cellStyle name="Normal 46 2 3" xfId="33628" xr:uid="{2DE0EB2C-1F3E-4B5F-A3B2-ADC8406C3AEF}"/>
    <cellStyle name="Normal 46 2 4" xfId="33629" xr:uid="{AB709433-272B-47CB-AB11-AC42F8643734}"/>
    <cellStyle name="Normal 46 2 5" xfId="33630" xr:uid="{0983FE5A-D6A2-4A0D-9865-3B91E1703B08}"/>
    <cellStyle name="Normal 46 2 6" xfId="33631" xr:uid="{777802FF-078E-482D-90AB-8230DA7DBF0B}"/>
    <cellStyle name="Normal 46 3" xfId="33632" xr:uid="{36E63FFC-8A14-47BB-9834-31FB7EB75DED}"/>
    <cellStyle name="Normal 46 3 2" xfId="33633" xr:uid="{6473BCD2-9B6B-44AD-A901-FB3E9BE9CE5E}"/>
    <cellStyle name="Normal 46 4" xfId="33634" xr:uid="{1F1B22D7-0C0B-4838-AB07-28D1C7D0EF23}"/>
    <cellStyle name="Normal 46 5" xfId="33635" xr:uid="{4AE9759A-658F-4EC7-9EAE-3358F69DF40E}"/>
    <cellStyle name="Normal 46 6" xfId="33636" xr:uid="{C5178932-5DA5-4494-A23D-A29AEFDF32CB}"/>
    <cellStyle name="Normal 46 7" xfId="33637" xr:uid="{40A89411-FFB2-4A41-B580-3FC53A711683}"/>
    <cellStyle name="Normal 47" xfId="1334" xr:uid="{0EE8AF6E-4203-4014-8A42-8FAACA07278D}"/>
    <cellStyle name="Normal 47 10" xfId="4972" xr:uid="{9C11B55B-45F6-44C4-92E1-C84BD710F496}"/>
    <cellStyle name="Normal 47 11" xfId="4768" xr:uid="{EAAE16D6-C20E-4FCD-8885-79E53FA6BC3E}"/>
    <cellStyle name="Normal 47 2" xfId="33638" xr:uid="{FD2148C2-43F7-4B72-AF5A-A1AE55B1355A}"/>
    <cellStyle name="Normal 47 2 2" xfId="33639" xr:uid="{22357C89-03EA-46DC-9ABB-4B77BE0DB67D}"/>
    <cellStyle name="Normal 47 2 3" xfId="33640" xr:uid="{0B152590-9DC4-47CC-B3D2-5B731A6E7945}"/>
    <cellStyle name="Normal 47 2 4" xfId="33641" xr:uid="{4A748B07-E1F7-47AA-9A00-EF43378E83C6}"/>
    <cellStyle name="Normal 47 2 5" xfId="33642" xr:uid="{BC26D88C-29EF-49C1-BF0C-E1DDF768A240}"/>
    <cellStyle name="Normal 47 2 6" xfId="33643" xr:uid="{1F2B7432-395E-46BF-A8D8-68855767DA1B}"/>
    <cellStyle name="Normal 47 2 7" xfId="33644" xr:uid="{E102BE96-7033-4D21-BEAB-798ABFF0AFCD}"/>
    <cellStyle name="Normal 47 2 8" xfId="33645" xr:uid="{37524B06-5143-4211-B35D-8F3760313355}"/>
    <cellStyle name="Normal 47 3" xfId="33646" xr:uid="{3B72AADD-83DC-4955-AC98-6D869C7DD548}"/>
    <cellStyle name="Normal 47 3 2" xfId="33647" xr:uid="{41024AC6-E038-4939-B850-48C50E18080A}"/>
    <cellStyle name="Normal 47 4" xfId="33648" xr:uid="{30A3B971-F500-4526-89DA-BAAB2CAFE7D4}"/>
    <cellStyle name="Normal 47 5" xfId="33649" xr:uid="{AB68486D-6DD9-440C-AE32-4651E30E94B1}"/>
    <cellStyle name="Normal 47 6" xfId="33650" xr:uid="{7491AC02-67F2-43AA-9B28-45A2BCCF9245}"/>
    <cellStyle name="Normal 47 7" xfId="33651" xr:uid="{D4FF3473-6A4F-472B-BCAA-B5FC08C15E1F}"/>
    <cellStyle name="Normal 47 8" xfId="33652" xr:uid="{CFDD254C-95D9-49D0-BB8F-E3BD9422C10A}"/>
    <cellStyle name="Normal 47 9" xfId="33653" xr:uid="{A9B6BF59-C5B3-481D-A382-D0091CC7E1F3}"/>
    <cellStyle name="Normal 48" xfId="1335" xr:uid="{A950B774-C1EA-4B7B-9BF7-145CB812299A}"/>
    <cellStyle name="Normal 48 10" xfId="4785" xr:uid="{8E9A8098-9935-430B-825C-2BA06FA14E8B}"/>
    <cellStyle name="Normal 48 2" xfId="7561" xr:uid="{C80DB2C5-11FE-42F1-814D-7FB3B899B005}"/>
    <cellStyle name="Normal 48 2 2" xfId="33654" xr:uid="{E063A77B-E524-40CB-B1D7-52A863836494}"/>
    <cellStyle name="Normal 48 3" xfId="33655" xr:uid="{9C636FAA-F6CB-4140-BB09-B6241239A487}"/>
    <cellStyle name="Normal 48 3 2" xfId="33656" xr:uid="{CA0689C0-6443-485C-8EA2-AA606FECAF87}"/>
    <cellStyle name="Normal 48 4" xfId="33657" xr:uid="{EDB7DBC9-E5B0-4545-9C22-7B5D21137480}"/>
    <cellStyle name="Normal 48 5" xfId="33658" xr:uid="{97429FCD-772E-48B2-9808-A1613748094D}"/>
    <cellStyle name="Normal 48 6" xfId="33659" xr:uid="{3C3169A3-36E7-416B-A03A-CAD8B3535CEC}"/>
    <cellStyle name="Normal 48 7" xfId="33660" xr:uid="{3E690406-25D9-448F-A7BF-30FDA3662FE9}"/>
    <cellStyle name="Normal 48 8" xfId="37781" xr:uid="{50090C7A-1179-4B57-8D30-1ADE2D4DA8EF}"/>
    <cellStyle name="Normal 48 9" xfId="4973" xr:uid="{96B6B2F9-8979-4FEA-9816-CFE3D21B3BE4}"/>
    <cellStyle name="Normal 49" xfId="1336" xr:uid="{2B2A39A9-CA25-42CC-AE46-F109543795D5}"/>
    <cellStyle name="Normal 49 10" xfId="4790" xr:uid="{0B6B5D41-24D5-48E3-B349-8EBDD547E7BB}"/>
    <cellStyle name="Normal 49 2" xfId="7563" xr:uid="{B1B5DA97-C4EE-4040-849F-84CA2189A4DF}"/>
    <cellStyle name="Normal 49 2 2" xfId="33661" xr:uid="{08EE15D6-E451-4E46-9B8A-7F78982EFD47}"/>
    <cellStyle name="Normal 49 3" xfId="33662" xr:uid="{E25476F7-5FAD-4EA8-829E-1CF193BD3324}"/>
    <cellStyle name="Normal 49 4" xfId="33663" xr:uid="{3C09B31F-CD7A-43E1-A44A-21A9F8C0BCB1}"/>
    <cellStyle name="Normal 49 5" xfId="33664" xr:uid="{68D9FCBC-597B-4C24-A74C-FD35018C4FD1}"/>
    <cellStyle name="Normal 49 6" xfId="33665" xr:uid="{C3DBDBBE-322C-4911-BB14-FF937D9EEFAF}"/>
    <cellStyle name="Normal 49 7" xfId="33666" xr:uid="{ACE71746-A104-415C-9D3F-F89883FFFE2D}"/>
    <cellStyle name="Normal 49 8" xfId="37782" xr:uid="{BC11116C-8FE7-40A8-A490-B9B800781C9B}"/>
    <cellStyle name="Normal 49 9" xfId="4974" xr:uid="{B8DC5619-6F12-4539-BD36-0665164FF8EA}"/>
    <cellStyle name="Normal 5" xfId="56" xr:uid="{38693855-2E94-4204-A530-C55740930BED}"/>
    <cellStyle name="Normal 5 10" xfId="1337" xr:uid="{613B6A5A-755D-44D8-BD0B-B7CE69450B7E}"/>
    <cellStyle name="Normal 5 10 2" xfId="3285" xr:uid="{317F895E-864F-446E-BFD7-F2668A3E6240}"/>
    <cellStyle name="Normal 5 11" xfId="1338" xr:uid="{468F3743-1C40-4882-9ECD-30D61F2DDFB1}"/>
    <cellStyle name="Normal 5 11 2" xfId="1339" xr:uid="{121B65D7-B66D-4977-83F2-F4833273A3C9}"/>
    <cellStyle name="Normal 5 11 2 2" xfId="4214" xr:uid="{2DF833C5-F9B4-45D7-874A-4EACDF550178}"/>
    <cellStyle name="Normal 5 11 2 2 2" xfId="7299" xr:uid="{95C1936A-8B39-4833-9153-92C27E4B3973}"/>
    <cellStyle name="Normal 5 11 2 3" xfId="6486" xr:uid="{EC23AED5-BBE0-471E-A162-F70CF1CDB737}"/>
    <cellStyle name="Normal 5 11 3" xfId="3834" xr:uid="{59A3FD89-9C42-40B7-A28D-A0588177C938}"/>
    <cellStyle name="Normal 5 11 3 2" xfId="6922" xr:uid="{D39F541B-A20F-40BD-A27C-81DDD8C9F44E}"/>
    <cellStyle name="Normal 5 11 4" xfId="6101" xr:uid="{827A8632-F7B9-4495-92B4-C15FA9C99BF7}"/>
    <cellStyle name="Normal 5 12" xfId="1340" xr:uid="{A9DEEC44-57F3-4FCF-83A6-2EA4ED4671CC}"/>
    <cellStyle name="Normal 5 12 2" xfId="1341" xr:uid="{F1AC13C0-5CEE-47E6-9378-923DAC8DA2A3}"/>
    <cellStyle name="Normal 5 12 2 2" xfId="4215" xr:uid="{68E0A30F-0CA8-4958-8F0B-8E0C1E3922BF}"/>
    <cellStyle name="Normal 5 12 2 2 2" xfId="7300" xr:uid="{58E78D2B-0D58-4796-8514-8BB154272ED4}"/>
    <cellStyle name="Normal 5 12 2 3" xfId="6487" xr:uid="{264F4BD1-1A84-4DE2-BB8F-CDE269399625}"/>
    <cellStyle name="Normal 5 12 3" xfId="3835" xr:uid="{60A33B0B-DFDF-4D84-B67D-B1999967A3B1}"/>
    <cellStyle name="Normal 5 12 3 2" xfId="6923" xr:uid="{2C1DA5C7-33F0-4F1A-8365-8BC18F8514F4}"/>
    <cellStyle name="Normal 5 12 4" xfId="6102" xr:uid="{27E1A463-1021-45B0-AFC0-A6F74B4A5DD9}"/>
    <cellStyle name="Normal 5 13" xfId="1342" xr:uid="{8F910729-BEB8-47AD-BCF2-C66A96875F3B}"/>
    <cellStyle name="Normal 5 14" xfId="1343" xr:uid="{A0605CB9-A7E2-4F0F-85D5-D59500D40848}"/>
    <cellStyle name="Normal 5 14 2" xfId="4213" xr:uid="{6538D379-9E0D-4B8F-A99E-5890C58C491F}"/>
    <cellStyle name="Normal 5 14 2 2" xfId="7298" xr:uid="{E432A6AA-2D08-4BF7-A926-03D796F01167}"/>
    <cellStyle name="Normal 5 14 3" xfId="6485" xr:uid="{EFF2CF4C-EC32-4F66-8911-71B717AE4B83}"/>
    <cellStyle name="Normal 5 15" xfId="1344" xr:uid="{849E1B50-5217-488C-9D82-DF9C62CA0A44}"/>
    <cellStyle name="Normal 5 16" xfId="2700" xr:uid="{4C6C64EC-6698-4622-94AD-613A31F063CE}"/>
    <cellStyle name="Normal 5 16 2" xfId="6921" xr:uid="{2CFB7D3B-F018-497C-932A-EC53CDA400E9}"/>
    <cellStyle name="Normal 5 17" xfId="3554" xr:uid="{CE425BCE-C5BE-4362-B8EE-CCBBE7E4A316}"/>
    <cellStyle name="Normal 5 17 2" xfId="37938" xr:uid="{51D8E747-B952-4A97-A1C7-950DCA8ECD65}"/>
    <cellStyle name="Normal 5 18" xfId="3833" xr:uid="{1CA2AD48-041D-4010-8CFF-BD627AC56B0C}"/>
    <cellStyle name="Normal 5 19" xfId="457" xr:uid="{4B872DFC-6AE5-4C5B-95F5-7AA2872BAE6A}"/>
    <cellStyle name="Normal 5 19 2" xfId="5225" xr:uid="{7C3F053E-0125-4FE0-B695-B2ADCE75FD3B}"/>
    <cellStyle name="Normal 5 2" xfId="458" xr:uid="{8FBDC8D6-EBED-4287-90D3-25D18F55529A}"/>
    <cellStyle name="Normal 5 2 10" xfId="5251" xr:uid="{948E5BA1-F79F-4BE0-BE42-81E5709AEC38}"/>
    <cellStyle name="Normal 5 2 11" xfId="37823" xr:uid="{DC73C823-FAA1-4C35-91FF-947ED15008D3}"/>
    <cellStyle name="Normal 5 2 2" xfId="1345" xr:uid="{83D5BA51-2C20-4F4D-B7BB-160AE7D95C5D}"/>
    <cellStyle name="Normal 5 2 2 10" xfId="1346" xr:uid="{D9014A00-D28C-4282-8E08-017EB6A5E5BE}"/>
    <cellStyle name="Normal 5 2 2 10 2" xfId="4216" xr:uid="{1BD66221-AC00-4C02-961F-5C5D71CFA604}"/>
    <cellStyle name="Normal 5 2 2 10 2 2" xfId="7301" xr:uid="{4492687F-81E6-47A5-8A19-77290A96EE11}"/>
    <cellStyle name="Normal 5 2 2 10 3" xfId="6488" xr:uid="{18BE90E7-1FEC-4C71-B781-D362C6B71F97}"/>
    <cellStyle name="Normal 5 2 2 11" xfId="2702" xr:uid="{00F20B1A-04E7-4837-8900-0D479749A7A8}"/>
    <cellStyle name="Normal 5 2 2 11 2" xfId="6924" xr:uid="{DCA2E289-D23D-4953-933F-F1888BD8FCAE}"/>
    <cellStyle name="Normal 5 2 2 12" xfId="2808" xr:uid="{4E94FCB7-D161-40CB-B69E-74CAD56C084B}"/>
    <cellStyle name="Normal 5 2 2 12 2" xfId="3286" xr:uid="{13EF5E9D-E507-43B1-BBC5-4F99D4FB87D4}"/>
    <cellStyle name="Normal 5 2 2 13" xfId="2811" xr:uid="{F7B759EF-3B1C-4C85-BBC4-611EAC9F4315}"/>
    <cellStyle name="Normal 5 2 2 14" xfId="3836" xr:uid="{8429031E-E800-43AD-A996-01374D2FD0D7}"/>
    <cellStyle name="Normal 5 2 2 15" xfId="5378" xr:uid="{782FB010-7F72-4426-9C76-9A8D0DB8A266}"/>
    <cellStyle name="Normal 5 2 2 2" xfId="1347" xr:uid="{99FCA6A8-AB15-4E13-82BD-92D3A15BEDA4}"/>
    <cellStyle name="Normal 5 2 2 2 2" xfId="2201" xr:uid="{48886EDD-DFC4-4E97-AB14-12C04E918714}"/>
    <cellStyle name="Normal 5 2 2 2 2 2" xfId="2202" xr:uid="{F8E0FDED-BEEC-46B5-973B-D0DA4E756F9A}"/>
    <cellStyle name="Normal 5 2 2 2 2 2 2" xfId="2203" xr:uid="{DBB39774-3691-483A-B759-441A16685738}"/>
    <cellStyle name="Normal 5 2 2 2 2 2 2 2" xfId="2507" xr:uid="{31597681-E91C-47CB-999A-24828A9D124B}"/>
    <cellStyle name="Normal 5 2 2 2 2 2 2 2 2" xfId="3287" xr:uid="{6A4C0600-3DCD-46E0-9363-273674BE8B7A}"/>
    <cellStyle name="Normal 5 2 2 2 2 2 2 3" xfId="3288" xr:uid="{23F49D97-31EE-4A32-9113-90EBBE576BDF}"/>
    <cellStyle name="Normal 5 2 2 2 2 2 3" xfId="2506" xr:uid="{E6AD7E93-2B55-4DA0-8B35-2AEC0A4D8C4E}"/>
    <cellStyle name="Normal 5 2 2 2 2 2 3 2" xfId="3289" xr:uid="{4FFB319C-CA9F-4850-9120-6468E7F04E6A}"/>
    <cellStyle name="Normal 5 2 2 2 2 2 4" xfId="3290" xr:uid="{0D138261-4632-4842-AC7A-A09A5A28B9E0}"/>
    <cellStyle name="Normal 5 2 2 2 2 3" xfId="2204" xr:uid="{4050CC17-F0AE-40B9-8679-FF3356DA989A}"/>
    <cellStyle name="Normal 5 2 2 2 2 3 2" xfId="2508" xr:uid="{5FE23B94-7EB7-47B3-898F-9F7ECDB2A27B}"/>
    <cellStyle name="Normal 5 2 2 2 2 3 2 2" xfId="3291" xr:uid="{BCEF1538-EBDD-4C1E-8DCD-414364439904}"/>
    <cellStyle name="Normal 5 2 2 2 2 3 3" xfId="3292" xr:uid="{3337A705-04B0-4FFE-A0AD-4BFD51A919BB}"/>
    <cellStyle name="Normal 5 2 2 2 2 4" xfId="2505" xr:uid="{629200EF-6C2F-4271-917A-83FC1F89AA88}"/>
    <cellStyle name="Normal 5 2 2 2 2 4 2" xfId="3293" xr:uid="{E73FAF22-FF7E-4FA0-BF06-595B4DAE9837}"/>
    <cellStyle name="Normal 5 2 2 2 2 5" xfId="3294" xr:uid="{7AEFBAF0-3654-4608-A5AD-BC4328E95ADA}"/>
    <cellStyle name="Normal 5 2 2 2 3" xfId="2205" xr:uid="{14D3E088-4516-4FBB-ABAF-301CEC8CC422}"/>
    <cellStyle name="Normal 5 2 2 2 3 2" xfId="2206" xr:uid="{F8E2C879-330D-4B55-AB48-82AAB9A5FD81}"/>
    <cellStyle name="Normal 5 2 2 2 3 2 2" xfId="2510" xr:uid="{17663B72-A90D-4283-B4FE-86CD5903A833}"/>
    <cellStyle name="Normal 5 2 2 2 3 2 2 2" xfId="3295" xr:uid="{2B542CCF-8165-474C-8EC9-04B38D4E2BCE}"/>
    <cellStyle name="Normal 5 2 2 2 3 2 3" xfId="3296" xr:uid="{4C54E75D-F018-4A68-BF0D-B926BDD50F03}"/>
    <cellStyle name="Normal 5 2 2 2 3 3" xfId="2509" xr:uid="{0BD17D3A-F41C-4481-9B2C-BAB35965B57E}"/>
    <cellStyle name="Normal 5 2 2 2 3 3 2" xfId="3297" xr:uid="{E3FFFCD7-7478-49C0-B7EF-AAFA304F462C}"/>
    <cellStyle name="Normal 5 2 2 2 3 4" xfId="3298" xr:uid="{FE7EA5F2-5DC2-4B41-A00D-D1DFBEF39BF0}"/>
    <cellStyle name="Normal 5 2 2 2 4" xfId="2207" xr:uid="{2D5B883E-607E-48BF-B540-DC534420E971}"/>
    <cellStyle name="Normal 5 2 2 2 4 2" xfId="2511" xr:uid="{7C876408-97C6-401F-BA84-05E7DEE58978}"/>
    <cellStyle name="Normal 5 2 2 2 4 2 2" xfId="3299" xr:uid="{DB9432F6-F498-4B49-802C-03A0657F0D87}"/>
    <cellStyle name="Normal 5 2 2 2 4 3" xfId="3300" xr:uid="{2C1BBE32-6011-4826-A619-559BB92DC175}"/>
    <cellStyle name="Normal 5 2 2 2 5" xfId="2346" xr:uid="{C8FAA1FB-99E5-4E40-A3E2-25FB779DA09E}"/>
    <cellStyle name="Normal 5 2 2 2 5 2" xfId="3301" xr:uid="{C1BAF973-B3DE-4DF0-9EE0-3DEEEA05FF8F}"/>
    <cellStyle name="Normal 5 2 2 2 6" xfId="2703" xr:uid="{12B9E549-C5F0-4AB0-9008-708818E83232}"/>
    <cellStyle name="Normal 5 2 2 2 6 2" xfId="3302" xr:uid="{719D4C75-C37F-4EF4-B7A3-97142DD32E28}"/>
    <cellStyle name="Normal 5 2 2 2 7" xfId="3303" xr:uid="{AE064541-F5A9-4427-A38A-CADA30292947}"/>
    <cellStyle name="Normal 5 2 2 3" xfId="1348" xr:uid="{88F760CE-F8C3-48A0-9A0C-7D9A568CB1F0}"/>
    <cellStyle name="Normal 5 2 2 3 2" xfId="2208" xr:uid="{A8277F0E-0829-48B7-A8D7-B93FCFFD7358}"/>
    <cellStyle name="Normal 5 2 2 3 2 2" xfId="2209" xr:uid="{48556711-5D8E-4402-B206-336086904E61}"/>
    <cellStyle name="Normal 5 2 2 3 2 2 2" xfId="2514" xr:uid="{8FDBADCF-E36C-4E71-AC95-EE3171C3F6AB}"/>
    <cellStyle name="Normal 5 2 2 3 2 2 2 2" xfId="3304" xr:uid="{F3EE20BE-D2A0-4713-888F-B6B5DC74A41D}"/>
    <cellStyle name="Normal 5 2 2 3 2 2 3" xfId="3305" xr:uid="{3FAF3243-DAC5-4859-ACC9-2F14914D114F}"/>
    <cellStyle name="Normal 5 2 2 3 2 3" xfId="2513" xr:uid="{B35468B0-291A-4362-B197-EDF3E8CF4A78}"/>
    <cellStyle name="Normal 5 2 2 3 2 3 2" xfId="3306" xr:uid="{A70C64D0-E7D2-4BEB-9499-26248EE76DD1}"/>
    <cellStyle name="Normal 5 2 2 3 2 4" xfId="3307" xr:uid="{FE894691-21FD-456E-A114-299F014FCB6E}"/>
    <cellStyle name="Normal 5 2 2 3 3" xfId="2210" xr:uid="{8D317A24-3D8F-4D7E-86FC-4881787070C8}"/>
    <cellStyle name="Normal 5 2 2 3 3 2" xfId="2515" xr:uid="{FF104015-8DFB-4676-A896-338B787B6365}"/>
    <cellStyle name="Normal 5 2 2 3 3 2 2" xfId="3308" xr:uid="{E77D1559-8EEC-4DCD-831F-03F881146D62}"/>
    <cellStyle name="Normal 5 2 2 3 3 3" xfId="3309" xr:uid="{CCAAC19C-6F2B-4632-87E5-0CC94FB3490E}"/>
    <cellStyle name="Normal 5 2 2 3 4" xfId="2512" xr:uid="{93CD66FC-0311-4118-99E2-F30C122AC0F8}"/>
    <cellStyle name="Normal 5 2 2 3 4 2" xfId="3310" xr:uid="{5FDF47CD-C73A-42EB-A370-026625678C0A}"/>
    <cellStyle name="Normal 5 2 2 3 5" xfId="2704" xr:uid="{7FD538D3-FEA1-46C5-AB6B-E824E45FB17C}"/>
    <cellStyle name="Normal 5 2 2 3 5 2" xfId="3311" xr:uid="{D241EA3A-1E24-482A-B421-91DB5D4E071F}"/>
    <cellStyle name="Normal 5 2 2 3 6" xfId="3312" xr:uid="{C7EEE0D9-617A-4CF4-8F9C-45E36661B8AA}"/>
    <cellStyle name="Normal 5 2 2 4" xfId="1349" xr:uid="{9D6DF35D-9245-4DD2-AD36-B17EFC742DF2}"/>
    <cellStyle name="Normal 5 2 2 4 2" xfId="2211" xr:uid="{602A6EF2-CF71-44CA-8BBA-A6A77A15D300}"/>
    <cellStyle name="Normal 5 2 2 4 2 2" xfId="2517" xr:uid="{DA468B6C-36A4-4AB7-A0EB-B11A114B9434}"/>
    <cellStyle name="Normal 5 2 2 4 2 2 2" xfId="3313" xr:uid="{26166569-724B-45C0-9E17-07258A902747}"/>
    <cellStyle name="Normal 5 2 2 4 2 3" xfId="3314" xr:uid="{C5569E12-9F3F-4E39-850A-2924F4CEBCCB}"/>
    <cellStyle name="Normal 5 2 2 4 3" xfId="2516" xr:uid="{D4B6A630-9020-4A21-A447-5C69E3200953}"/>
    <cellStyle name="Normal 5 2 2 4 3 2" xfId="3315" xr:uid="{DEED38B8-F637-4DC8-AD41-FB6C4D89757D}"/>
    <cellStyle name="Normal 5 2 2 4 4" xfId="2705" xr:uid="{5709B493-678A-4788-ADA4-4883C5D1D89D}"/>
    <cellStyle name="Normal 5 2 2 4 4 2" xfId="3316" xr:uid="{6413503F-3EB0-4116-B266-29DD478C198C}"/>
    <cellStyle name="Normal 5 2 2 4 5" xfId="3317" xr:uid="{FB1BC107-990E-498B-B0AD-1ED5C70039C7}"/>
    <cellStyle name="Normal 5 2 2 5" xfId="1350" xr:uid="{D3F340B2-42EF-4C1F-AF20-FC3C0C31CC1D}"/>
    <cellStyle name="Normal 5 2 2 5 2" xfId="2518" xr:uid="{DE089058-2E1A-4F47-A10F-20AA90BC4217}"/>
    <cellStyle name="Normal 5 2 2 5 2 2" xfId="3318" xr:uid="{FE2F3710-08A0-4B80-B86D-403035AE2BA4}"/>
    <cellStyle name="Normal 5 2 2 5 3" xfId="2706" xr:uid="{752AD797-C33C-42CC-83F5-5DC052781A93}"/>
    <cellStyle name="Normal 5 2 2 5 3 2" xfId="3319" xr:uid="{5F489483-92ED-4E29-9B2E-1AF22F367CFE}"/>
    <cellStyle name="Normal 5 2 2 5 4" xfId="3320" xr:uid="{DAA104F5-C001-44B2-B3B0-BD39EB1AA0C7}"/>
    <cellStyle name="Normal 5 2 2 6" xfId="1351" xr:uid="{764A5E0D-0F7E-4FAB-BDA3-F7C20D1C32CA}"/>
    <cellStyle name="Normal 5 2 2 6 2" xfId="2342" xr:uid="{732B4F32-5DEE-422F-A55A-BA7AA011EE52}"/>
    <cellStyle name="Normal 5 2 2 6 2 2" xfId="3321" xr:uid="{1A4F4B2D-6821-4DED-9515-A70145ADE752}"/>
    <cellStyle name="Normal 5 2 2 6 3" xfId="2707" xr:uid="{AAD29FF7-7F83-4430-89BF-25C5923F35D5}"/>
    <cellStyle name="Normal 5 2 2 6 3 2" xfId="3322" xr:uid="{5B083BC1-01A5-4E44-8BC0-E422DBB86AA8}"/>
    <cellStyle name="Normal 5 2 2 6 4" xfId="3323" xr:uid="{373F2A75-F874-434F-8BF0-6EEC7629D7D5}"/>
    <cellStyle name="Normal 5 2 2 7" xfId="1352" xr:uid="{A88E8CA9-ECA4-4E5F-A2F4-47C85ED57022}"/>
    <cellStyle name="Normal 5 2 2 7 2" xfId="2597" xr:uid="{BA2C7977-20E3-46A7-AA5A-F7395EE7799C}"/>
    <cellStyle name="Normal 5 2 2 7 2 2" xfId="3324" xr:uid="{B5662AFE-733A-4923-A630-F33B46A201B5}"/>
    <cellStyle name="Normal 5 2 2 7 3" xfId="2708" xr:uid="{DD351678-3AC0-4006-82F6-D6B637BECD0C}"/>
    <cellStyle name="Normal 5 2 2 7 3 2" xfId="3325" xr:uid="{B8DCAC25-ED92-4975-8444-20D321069156}"/>
    <cellStyle name="Normal 5 2 2 7 4" xfId="3326" xr:uid="{607807D0-807D-4B85-BEA2-B969FACEBE41}"/>
    <cellStyle name="Normal 5 2 2 8" xfId="1353" xr:uid="{45B6838D-2F1C-4E20-BDFB-6A872D1F0E49}"/>
    <cellStyle name="Normal 5 2 2 8 2" xfId="1354" xr:uid="{D7323C3E-101E-422F-A813-75B5AA6FA647}"/>
    <cellStyle name="Normal 5 2 2 8 2 2" xfId="4217" xr:uid="{C4FB3D55-565E-4CBD-90AC-BF030B9B33CE}"/>
    <cellStyle name="Normal 5 2 2 8 2 2 2" xfId="7302" xr:uid="{A95A84A8-4DFC-4187-A398-1358EACDFCF7}"/>
    <cellStyle name="Normal 5 2 2 8 2 3" xfId="6489" xr:uid="{E3D3C473-D046-402F-A496-2E3B83C430A8}"/>
    <cellStyle name="Normal 5 2 2 8 3" xfId="2709" xr:uid="{BBE0F4FC-5EB1-448B-B39A-84C2D2B58054}"/>
    <cellStyle name="Normal 5 2 2 8 3 2" xfId="6925" xr:uid="{565E67C3-AB6C-48F3-A45C-0E5EF789341D}"/>
    <cellStyle name="Normal 5 2 2 8 4" xfId="3327" xr:uid="{97573E26-B38B-49F7-8E71-5B44F6903A94}"/>
    <cellStyle name="Normal 5 2 2 8 5" xfId="2305" xr:uid="{AEEDF53E-BD6D-4191-810E-FCDF96EC2617}"/>
    <cellStyle name="Normal 5 2 2 8 6" xfId="3837" xr:uid="{9C9BD6ED-218F-41D5-BBF5-E1DEEA16168D}"/>
    <cellStyle name="Normal 5 2 2 8 7" xfId="6103" xr:uid="{B924749F-F6AA-44CF-9BED-A9F93F54EABD}"/>
    <cellStyle name="Normal 5 2 2 9" xfId="1355" xr:uid="{5D29EC2F-AE9C-4D54-AECD-4DF7CDFCB1C4}"/>
    <cellStyle name="Normal 5 2 2 9 2" xfId="1356" xr:uid="{198156DE-3740-4044-A5D4-6D637EBB7CD5}"/>
    <cellStyle name="Normal 5 2 2 9 2 2" xfId="4218" xr:uid="{8B637B6D-1A1F-479B-9E96-77C7F6D03E19}"/>
    <cellStyle name="Normal 5 2 2 9 2 2 2" xfId="7303" xr:uid="{519B18A7-0093-4BA8-8582-4129D489D85E}"/>
    <cellStyle name="Normal 5 2 2 9 2 3" xfId="6490" xr:uid="{30ED848C-1C0D-4BDA-8E2E-F7273A2459FE}"/>
    <cellStyle name="Normal 5 2 2 9 3" xfId="2710" xr:uid="{F413FEC5-45F1-4F68-8015-C894AC1B5307}"/>
    <cellStyle name="Normal 5 2 2 9 3 2" xfId="6926" xr:uid="{6E792364-1F9E-4BE2-B5FF-63B0BA41AAC6}"/>
    <cellStyle name="Normal 5 2 2 9 4" xfId="3328" xr:uid="{CF13BE41-A57F-4480-A588-9922739F1203}"/>
    <cellStyle name="Normal 5 2 2 9 5" xfId="2330" xr:uid="{E8B4AF8E-4E63-413B-AB16-1E22C4220F5D}"/>
    <cellStyle name="Normal 5 2 2 9 6" xfId="3838" xr:uid="{FD9DEDDD-9F87-40E3-B509-2EA7D576B19E}"/>
    <cellStyle name="Normal 5 2 2 9 7" xfId="6104" xr:uid="{6DC9ED5F-F3CC-4958-AFDD-0B8DCB361556}"/>
    <cellStyle name="Normal 5 2 3" xfId="1357" xr:uid="{2B6E5B5E-C04D-484F-9A09-94CA4DFA850C}"/>
    <cellStyle name="Normal 5 2 3 2" xfId="1358" xr:uid="{D1234574-727B-4BE0-8029-EB2359203C7C}"/>
    <cellStyle name="Normal 5 2 3 2 2" xfId="1359" xr:uid="{EFB9447E-C527-4BE3-9CFB-52876C01AA06}"/>
    <cellStyle name="Normal 5 2 3 2 2 2" xfId="2521" xr:uid="{5D7C35F7-AD59-404D-8C71-68D1FC8153BB}"/>
    <cellStyle name="Normal 5 2 3 2 2 2 2" xfId="3329" xr:uid="{0FC0BA8C-ACD2-465B-93B1-A0D4FEA29633}"/>
    <cellStyle name="Normal 5 2 3 2 2 2 3" xfId="7305" xr:uid="{1061051D-072D-43D9-8085-6B317B0D8E0A}"/>
    <cellStyle name="Normal 5 2 3 2 2 3" xfId="2779" xr:uid="{7219272F-E863-4691-A6EA-5BB73ADA91DB}"/>
    <cellStyle name="Normal 5 2 3 2 2 4" xfId="3330" xr:uid="{E94283B9-B5DA-48CC-A492-69F60B039B5A}"/>
    <cellStyle name="Normal 5 2 3 2 2 5" xfId="2214" xr:uid="{5A8BC457-2776-4256-978C-E0ADC4E831AB}"/>
    <cellStyle name="Normal 5 2 3 2 2 6" xfId="4220" xr:uid="{FBDF8BE7-315F-4E77-A967-CA128616F12D}"/>
    <cellStyle name="Normal 5 2 3 2 2 7" xfId="6492" xr:uid="{15C0B566-2556-4120-B4BC-F19BA8D7F89C}"/>
    <cellStyle name="Normal 5 2 3 2 3" xfId="2520" xr:uid="{258BD8FD-8126-4C6C-8DF3-EC473EB1A6AD}"/>
    <cellStyle name="Normal 5 2 3 2 3 2" xfId="3331" xr:uid="{75747C42-BE38-4A2E-939C-2C57CF9136EF}"/>
    <cellStyle name="Normal 5 2 3 2 3 3" xfId="6928" xr:uid="{95641E29-8ED9-4F59-A248-62A1C467AA38}"/>
    <cellStyle name="Normal 5 2 3 2 4" xfId="2712" xr:uid="{0EC655C8-B207-4E40-A3C1-1D93EFDBFF31}"/>
    <cellStyle name="Normal 5 2 3 2 5" xfId="3332" xr:uid="{7A417002-835B-4CFD-96A0-B4E776EB11CA}"/>
    <cellStyle name="Normal 5 2 3 2 6" xfId="2213" xr:uid="{3E6B307F-88D0-45C4-A4A5-DE0B1FA37F39}"/>
    <cellStyle name="Normal 5 2 3 2 7" xfId="3840" xr:uid="{1E70A2A5-742B-4E12-8CE9-0799D42AA0BA}"/>
    <cellStyle name="Normal 5 2 3 2 8" xfId="6105" xr:uid="{AB1432CA-F822-4890-9D58-9E1D8E5E6DC4}"/>
    <cellStyle name="Normal 5 2 3 3" xfId="1360" xr:uid="{BA581603-4322-47B7-98DD-698430497AC9}"/>
    <cellStyle name="Normal 5 2 3 3 2" xfId="1361" xr:uid="{63D15583-6A35-49A6-8CF2-DF1B70E5BB4F}"/>
    <cellStyle name="Normal 5 2 3 3 2 2" xfId="2780" xr:uid="{5A62CDFB-19DA-41D2-9AE1-550E7B38D0A9}"/>
    <cellStyle name="Normal 5 2 3 3 2 2 2" xfId="7306" xr:uid="{188F7765-674A-418B-AC25-6FEAA6D6EC4A}"/>
    <cellStyle name="Normal 5 2 3 3 2 3" xfId="3333" xr:uid="{A6021551-74A4-4B43-AFCA-3DF50FD47CA3}"/>
    <cellStyle name="Normal 5 2 3 3 2 4" xfId="2522" xr:uid="{65762B81-C700-4E2E-AFF2-33BE953028FA}"/>
    <cellStyle name="Normal 5 2 3 3 2 5" xfId="4221" xr:uid="{140BDC46-7D79-488B-A63D-66848B3A7A7A}"/>
    <cellStyle name="Normal 5 2 3 3 2 6" xfId="6493" xr:uid="{563BF934-CADB-4C75-87F5-3B5E3B0D8BEE}"/>
    <cellStyle name="Normal 5 2 3 3 3" xfId="2713" xr:uid="{6B99A89D-36B6-4B48-BACB-E5DE61EA1522}"/>
    <cellStyle name="Normal 5 2 3 3 3 2" xfId="6929" xr:uid="{E29B74FD-CCD0-472A-AA61-67BAF9ACDAA3}"/>
    <cellStyle name="Normal 5 2 3 3 4" xfId="3334" xr:uid="{7ABF0AD6-EC3C-467A-8975-2636FF31B665}"/>
    <cellStyle name="Normal 5 2 3 3 5" xfId="2215" xr:uid="{729F1DB7-5591-4D19-8BCF-89CD17075E79}"/>
    <cellStyle name="Normal 5 2 3 3 6" xfId="3841" xr:uid="{2D60F548-9255-49A3-97CB-4151AFA1BD21}"/>
    <cellStyle name="Normal 5 2 3 3 7" xfId="6106" xr:uid="{48A3B98C-0046-4B8A-A263-6B7023ADB3A0}"/>
    <cellStyle name="Normal 5 2 3 4" xfId="1362" xr:uid="{D5B32906-4E5E-40C8-84FE-961F75E97576}"/>
    <cellStyle name="Normal 5 2 3 4 2" xfId="2778" xr:uid="{51EAC90D-1F1B-4477-B29B-8DA4968E9FFB}"/>
    <cellStyle name="Normal 5 2 3 4 2 2" xfId="7304" xr:uid="{2AED34D1-0A40-4019-8503-88B74D3EFD54}"/>
    <cellStyle name="Normal 5 2 3 4 3" xfId="3335" xr:uid="{303D87E3-2055-46FA-AB2C-CC9DE1E76C57}"/>
    <cellStyle name="Normal 5 2 3 4 4" xfId="2519" xr:uid="{2BEFFCB6-35B7-4D6D-BBED-42EFAB56F655}"/>
    <cellStyle name="Normal 5 2 3 4 5" xfId="4219" xr:uid="{13672638-75FA-4793-BAC9-EE921AFE4BA0}"/>
    <cellStyle name="Normal 5 2 3 4 6" xfId="6491" xr:uid="{97CEC3F7-4098-4778-99D8-1B370E7412D0}"/>
    <cellStyle name="Normal 5 2 3 5" xfId="2711" xr:uid="{FE6342C9-E135-4FFC-ADC6-B1954E465231}"/>
    <cellStyle name="Normal 5 2 3 5 2" xfId="6927" xr:uid="{43967CA4-9973-4659-85E8-08B131C66179}"/>
    <cellStyle name="Normal 5 2 3 6" xfId="3336" xr:uid="{1A605D01-B041-4E30-A5B9-8982FC8641D9}"/>
    <cellStyle name="Normal 5 2 3 7" xfId="2212" xr:uid="{17F8FA7C-C073-4115-9FCF-97B146C9D8D5}"/>
    <cellStyle name="Normal 5 2 3 8" xfId="3839" xr:uid="{9E2598BA-8267-487D-98AF-D0BEBAC57250}"/>
    <cellStyle name="Normal 5 2 3 9" xfId="5266" xr:uid="{DBB882E2-D9AA-47C9-B219-10864F364874}"/>
    <cellStyle name="Normal 5 2 4" xfId="1363" xr:uid="{AC0BDA72-1E76-4A4B-A438-8AE88729E6A3}"/>
    <cellStyle name="Normal 5 2 4 2" xfId="1364" xr:uid="{54012E8F-AF08-42EB-8512-CE3A6AAA0F97}"/>
    <cellStyle name="Normal 5 2 4 2 2" xfId="1365" xr:uid="{62745FF3-D699-47E0-9207-AFA8D9D3E98F}"/>
    <cellStyle name="Normal 5 2 4 2 2 2" xfId="2781" xr:uid="{99CE31A4-B160-481A-9095-E58222287402}"/>
    <cellStyle name="Normal 5 2 4 2 2 2 2" xfId="7308" xr:uid="{0A3A3615-AFB8-4A84-AF24-00B7DEA04443}"/>
    <cellStyle name="Normal 5 2 4 2 2 3" xfId="3337" xr:uid="{A9D4462B-473B-49E9-94BD-B54D61A42004}"/>
    <cellStyle name="Normal 5 2 4 2 2 4" xfId="2524" xr:uid="{B6C3ABC2-F8CE-42F5-8039-8703BD6E4CA6}"/>
    <cellStyle name="Normal 5 2 4 2 2 5" xfId="4223" xr:uid="{056848F6-7998-47A4-85E6-C160034D0517}"/>
    <cellStyle name="Normal 5 2 4 2 2 6" xfId="6495" xr:uid="{B1ED42E9-6377-4490-B71D-50A7F5193D22}"/>
    <cellStyle name="Normal 5 2 4 2 3" xfId="2715" xr:uid="{DD9E770C-8886-44E2-A386-71005E40422C}"/>
    <cellStyle name="Normal 5 2 4 2 3 2" xfId="6931" xr:uid="{933503BB-0661-4638-8F50-8C607A7DE7EB}"/>
    <cellStyle name="Normal 5 2 4 2 4" xfId="3338" xr:uid="{03188622-5E73-4277-9476-08CBBCF9917B}"/>
    <cellStyle name="Normal 5 2 4 2 5" xfId="2217" xr:uid="{AE07B062-ADF8-48D1-82E4-52EB756C220E}"/>
    <cellStyle name="Normal 5 2 4 2 6" xfId="3843" xr:uid="{64AB6720-4872-4077-9FFD-A02C54474FD3}"/>
    <cellStyle name="Normal 5 2 4 2 7" xfId="6108" xr:uid="{18E921B7-519A-4B79-8B8B-8FABF4AEDD49}"/>
    <cellStyle name="Normal 5 2 4 3" xfId="1366" xr:uid="{AA2B577F-0BD6-4622-BF11-8194A910780F}"/>
    <cellStyle name="Normal 5 2 4 3 2" xfId="1367" xr:uid="{7A794B00-7454-44C6-895B-D9727FF2D5A2}"/>
    <cellStyle name="Normal 5 2 4 3 2 2" xfId="4224" xr:uid="{A742346C-B67A-4FD1-95D1-1410B3E8D9D4}"/>
    <cellStyle name="Normal 5 2 4 3 2 2 2" xfId="7309" xr:uid="{4FFFF722-C3A5-4F01-B506-EE0EF6B3885A}"/>
    <cellStyle name="Normal 5 2 4 3 2 3" xfId="6496" xr:uid="{38203D69-6551-47CD-8542-9FAB9E4A2DAD}"/>
    <cellStyle name="Normal 5 2 4 3 3" xfId="2716" xr:uid="{18FCA634-2E9F-44E2-BF52-F43F91DE5ABA}"/>
    <cellStyle name="Normal 5 2 4 3 3 2" xfId="6932" xr:uid="{C9680ADC-B606-4123-AB0A-D8C9C435026C}"/>
    <cellStyle name="Normal 5 2 4 3 4" xfId="3339" xr:uid="{A7B7EC47-4EB2-4DF8-BA7F-0FF453470B2E}"/>
    <cellStyle name="Normal 5 2 4 3 5" xfId="2523" xr:uid="{C147F83E-75A1-49E2-9DFE-06C65EF4333A}"/>
    <cellStyle name="Normal 5 2 4 3 6" xfId="3844" xr:uid="{A5733ABD-8E04-4475-8B94-94CFE61C10D5}"/>
    <cellStyle name="Normal 5 2 4 3 7" xfId="6109" xr:uid="{F60E295F-2FB3-4B28-83E3-4E238FB1616E}"/>
    <cellStyle name="Normal 5 2 4 4" xfId="1368" xr:uid="{4DB8E6A6-EC24-40BE-9F2B-E4AB42B2B0DB}"/>
    <cellStyle name="Normal 5 2 4 4 2" xfId="4222" xr:uid="{6085C8BE-0327-471A-B17B-5E706F027994}"/>
    <cellStyle name="Normal 5 2 4 4 2 2" xfId="7307" xr:uid="{02F324B6-28B2-46E6-B75D-DEC76C08D9B1}"/>
    <cellStyle name="Normal 5 2 4 4 3" xfId="6494" xr:uid="{BE01EE28-9F45-49AC-AA12-8C22204D03BD}"/>
    <cellStyle name="Normal 5 2 4 5" xfId="2714" xr:uid="{DEBDFE6C-0B3E-44AD-83D8-C3F6FBFC8CBF}"/>
    <cellStyle name="Normal 5 2 4 5 2" xfId="6930" xr:uid="{7FD3609D-D551-4681-99AF-C6156E0CD0DA}"/>
    <cellStyle name="Normal 5 2 4 6" xfId="3340" xr:uid="{4F5C3DAF-B974-4292-BF1F-8C02BC9458D9}"/>
    <cellStyle name="Normal 5 2 4 7" xfId="2216" xr:uid="{E9A9836A-3AE5-46A9-9E64-0088DEEC1C13}"/>
    <cellStyle name="Normal 5 2 4 8" xfId="3842" xr:uid="{751A1CE8-F1BE-4EEB-A574-5F0944FA215D}"/>
    <cellStyle name="Normal 5 2 4 9" xfId="6107" xr:uid="{E55E87D7-50A2-4551-A101-3CD0037DF713}"/>
    <cellStyle name="Normal 5 2 5" xfId="1369" xr:uid="{B9762CF1-570B-4839-A796-A8B1845A188D}"/>
    <cellStyle name="Normal 5 2 5 2" xfId="1370" xr:uid="{C1B50200-37EA-4A54-A3D0-DE92AEC2B3F8}"/>
    <cellStyle name="Normal 5 2 5 2 2" xfId="1371" xr:uid="{C3CCC0E4-E03A-4386-82BE-1A96F53DFA71}"/>
    <cellStyle name="Normal 5 2 5 2 2 2" xfId="4226" xr:uid="{D5708A65-EB5C-46E1-BE60-AE89B716479D}"/>
    <cellStyle name="Normal 5 2 5 2 2 2 2" xfId="7311" xr:uid="{12127FA5-9B96-48DF-BD6D-82BB8EC25BB3}"/>
    <cellStyle name="Normal 5 2 5 2 2 3" xfId="6498" xr:uid="{3F884347-A15B-4656-BF13-0737313B647F}"/>
    <cellStyle name="Normal 5 2 5 2 3" xfId="2718" xr:uid="{928A21E4-67B4-4819-B943-3CAA3BDFD2BF}"/>
    <cellStyle name="Normal 5 2 5 2 3 2" xfId="6934" xr:uid="{FF2AFC3F-3F8F-482B-811E-38BC89188C83}"/>
    <cellStyle name="Normal 5 2 5 2 4" xfId="3341" xr:uid="{5206EE46-A4DD-45CE-8DB7-74394A283EAB}"/>
    <cellStyle name="Normal 5 2 5 2 5" xfId="2525" xr:uid="{1BF6E7BE-B44D-41A5-8C20-F997B10E7D72}"/>
    <cellStyle name="Normal 5 2 5 2 6" xfId="3846" xr:uid="{10B3A618-C128-446E-BCF4-3BD7284ECC00}"/>
    <cellStyle name="Normal 5 2 5 2 7" xfId="6111" xr:uid="{91AF4CCE-79C8-4D3F-9790-6E3B65DFEAE1}"/>
    <cellStyle name="Normal 5 2 5 3" xfId="1372" xr:uid="{20983D62-F9BF-488C-9256-376EDB97BB9C}"/>
    <cellStyle name="Normal 5 2 5 3 2" xfId="1373" xr:uid="{1B59766B-3E9E-4B2B-9F35-80CEF77EEE1B}"/>
    <cellStyle name="Normal 5 2 5 3 2 2" xfId="4227" xr:uid="{CCA18C31-990B-464D-8373-5686171411EC}"/>
    <cellStyle name="Normal 5 2 5 3 2 2 2" xfId="7312" xr:uid="{BCD471A9-C227-4EAE-9DA5-715AC152DC31}"/>
    <cellStyle name="Normal 5 2 5 3 2 3" xfId="6499" xr:uid="{9FB9E0F1-ECED-46FB-9D91-F9DEA949A4B6}"/>
    <cellStyle name="Normal 5 2 5 3 3" xfId="3847" xr:uid="{99F012E6-AD1B-4FF7-83DA-8CFBFCEBE8D2}"/>
    <cellStyle name="Normal 5 2 5 3 3 2" xfId="6935" xr:uid="{8D55F233-5CB9-4949-AC27-99B0C53464AA}"/>
    <cellStyle name="Normal 5 2 5 3 4" xfId="6112" xr:uid="{1290F2D6-0426-468B-B749-81D2C64642FD}"/>
    <cellStyle name="Normal 5 2 5 4" xfId="1374" xr:uid="{2AF0EA5A-A802-463C-9261-BD13A03D22AE}"/>
    <cellStyle name="Normal 5 2 5 4 2" xfId="4225" xr:uid="{377A130C-7717-4167-B319-AD0E6983A076}"/>
    <cellStyle name="Normal 5 2 5 4 2 2" xfId="7310" xr:uid="{CBB57854-F1B2-4278-8211-4674A6968AD3}"/>
    <cellStyle name="Normal 5 2 5 4 3" xfId="6497" xr:uid="{4F5B324F-F72E-48D4-9022-397E6EC32831}"/>
    <cellStyle name="Normal 5 2 5 5" xfId="2717" xr:uid="{6679C829-5EDC-4A17-AD48-3642638883CD}"/>
    <cellStyle name="Normal 5 2 5 5 2" xfId="6933" xr:uid="{27EEA912-B82F-44D5-B711-097A2FA5434B}"/>
    <cellStyle name="Normal 5 2 5 6" xfId="3342" xr:uid="{BA954EF5-BDB3-4426-8973-30DB976942F8}"/>
    <cellStyle name="Normal 5 2 5 7" xfId="2218" xr:uid="{FF0A6EAF-4A5F-4A89-BDFE-CDFDFE849060}"/>
    <cellStyle name="Normal 5 2 5 8" xfId="3845" xr:uid="{3C3B3416-E61C-4C82-91AA-31F45771A030}"/>
    <cellStyle name="Normal 5 2 5 9" xfId="6110" xr:uid="{1E624E59-7F2E-4D7F-A4B1-2C46BEEB067D}"/>
    <cellStyle name="Normal 5 2 6" xfId="1375" xr:uid="{20D1F43B-AF67-4E5B-9F34-781E21703BE4}"/>
    <cellStyle name="Normal 5 2 6 2" xfId="1376" xr:uid="{D66C8BC8-F497-49AB-B3AE-E7A4BAD9B816}"/>
    <cellStyle name="Normal 5 2 6 2 2" xfId="1377" xr:uid="{8BD43E49-9091-4543-B874-36A2FC3ADD2D}"/>
    <cellStyle name="Normal 5 2 6 2 2 2" xfId="4229" xr:uid="{20094E7D-A41A-441A-9215-D792233AAA0C}"/>
    <cellStyle name="Normal 5 2 6 2 2 2 2" xfId="7314" xr:uid="{310A0C84-E3CC-4683-B02D-B6ECC986B5DF}"/>
    <cellStyle name="Normal 5 2 6 2 2 3" xfId="6501" xr:uid="{B197D30D-D6F8-4446-B90D-A9F238369AC4}"/>
    <cellStyle name="Normal 5 2 6 2 3" xfId="3849" xr:uid="{8A8031BD-6B31-43F1-8E2B-DCE9F2D5595E}"/>
    <cellStyle name="Normal 5 2 6 2 3 2" xfId="6937" xr:uid="{8E4A87DD-5A28-4829-BCDC-C35DE9ADD8C0}"/>
    <cellStyle name="Normal 5 2 6 2 4" xfId="6114" xr:uid="{B056694C-8F3E-4F0D-8841-67D488D000B0}"/>
    <cellStyle name="Normal 5 2 6 3" xfId="1378" xr:uid="{B762360B-4178-4153-A5FC-0F7C2DEE1F9B}"/>
    <cellStyle name="Normal 5 2 6 3 2" xfId="1379" xr:uid="{6E6B74FE-7D0D-4E23-8B86-55027E81E4CD}"/>
    <cellStyle name="Normal 5 2 6 3 2 2" xfId="4230" xr:uid="{70D9B5A3-A46E-4F63-828C-9C151487FAF9}"/>
    <cellStyle name="Normal 5 2 6 3 2 2 2" xfId="7315" xr:uid="{C53512B2-2EBB-4526-BF47-9DCF2A4A18E5}"/>
    <cellStyle name="Normal 5 2 6 3 2 3" xfId="6502" xr:uid="{F350DE7C-1ADA-4F07-822A-1413AF20DF62}"/>
    <cellStyle name="Normal 5 2 6 3 3" xfId="3850" xr:uid="{E34E576E-F92B-4A97-8E9C-76D3777D46B5}"/>
    <cellStyle name="Normal 5 2 6 3 3 2" xfId="6938" xr:uid="{53C3118A-E0B2-4A6A-951E-F71CDA98AA9E}"/>
    <cellStyle name="Normal 5 2 6 3 4" xfId="6115" xr:uid="{0873A2D6-2982-4755-AD01-D77A1163DC8E}"/>
    <cellStyle name="Normal 5 2 6 4" xfId="1380" xr:uid="{E57C8DD3-5444-4475-9E30-7613A8DF88AB}"/>
    <cellStyle name="Normal 5 2 6 4 2" xfId="4228" xr:uid="{70AD5CED-0DE7-4513-B956-6BBBEA1F914F}"/>
    <cellStyle name="Normal 5 2 6 4 2 2" xfId="7313" xr:uid="{C52B8ED7-88CF-4FDB-A5BE-0B777E13CD6B}"/>
    <cellStyle name="Normal 5 2 6 4 3" xfId="6500" xr:uid="{F53F0002-8773-4638-A171-6DFB1773A388}"/>
    <cellStyle name="Normal 5 2 6 5" xfId="2719" xr:uid="{1A535300-D656-4F7D-8E51-9CF1DE4FD04B}"/>
    <cellStyle name="Normal 5 2 6 5 2" xfId="6936" xr:uid="{DB35912E-0993-428F-A5A3-8D4133837FE6}"/>
    <cellStyle name="Normal 5 2 6 6" xfId="2219" xr:uid="{3755920C-2AC7-4211-9B00-EC315A2D754C}"/>
    <cellStyle name="Normal 5 2 6 7" xfId="3848" xr:uid="{76B37B52-4D33-4F8F-8026-783C52BC0B89}"/>
    <cellStyle name="Normal 5 2 6 8" xfId="6113" xr:uid="{7E69BDF6-B195-4717-BF93-A20C4ABFBA73}"/>
    <cellStyle name="Normal 5 2 7" xfId="1381" xr:uid="{DB69A19D-E2DA-4A1A-8628-4163974EBD8C}"/>
    <cellStyle name="Normal 5 2 7 2" xfId="1382" xr:uid="{110AE47D-C091-410E-8598-9B3E0A9E726F}"/>
    <cellStyle name="Normal 5 2 7 2 2" xfId="1383" xr:uid="{DD6C9347-BBE1-41B8-B443-CCAA1EA595F0}"/>
    <cellStyle name="Normal 5 2 7 2 2 2" xfId="4232" xr:uid="{AF855693-F624-41D6-BE7B-0813FA50661D}"/>
    <cellStyle name="Normal 5 2 7 2 2 2 2" xfId="7317" xr:uid="{9CF17F6F-75A3-4CBB-B0A0-69E7EEC73D7A}"/>
    <cellStyle name="Normal 5 2 7 2 2 3" xfId="6504" xr:uid="{D30EB0C2-6BB5-47F7-AB63-AB2C862969F8}"/>
    <cellStyle name="Normal 5 2 7 2 3" xfId="3852" xr:uid="{F6554280-AB15-486F-875B-EC5AA8A044D9}"/>
    <cellStyle name="Normal 5 2 7 2 3 2" xfId="6940" xr:uid="{BBD14B91-9C5B-4D15-99E5-C0F3ACF2522E}"/>
    <cellStyle name="Normal 5 2 7 2 4" xfId="6117" xr:uid="{68440AB3-7348-46A2-995E-3638F499A3E4}"/>
    <cellStyle name="Normal 5 2 7 3" xfId="1384" xr:uid="{2C136765-6647-462B-AC2D-25D50A8156FD}"/>
    <cellStyle name="Normal 5 2 7 3 2" xfId="1385" xr:uid="{5840F15C-0F50-4D4A-878B-EB567FC7995A}"/>
    <cellStyle name="Normal 5 2 7 3 2 2" xfId="4233" xr:uid="{D0FC49EB-2A7B-490D-BE70-A36D61075368}"/>
    <cellStyle name="Normal 5 2 7 3 2 2 2" xfId="7318" xr:uid="{F29FD851-1439-4C27-BA8B-391F2F0DB81A}"/>
    <cellStyle name="Normal 5 2 7 3 2 3" xfId="6505" xr:uid="{7F6F1CBF-6B48-4640-8BB8-88E2737BDB74}"/>
    <cellStyle name="Normal 5 2 7 3 3" xfId="3853" xr:uid="{E60743C1-7570-4C5A-BD42-9080269A74AD}"/>
    <cellStyle name="Normal 5 2 7 3 3 2" xfId="6941" xr:uid="{B8C68DB9-A29E-4EE8-A44E-3B7FAFBAC8AB}"/>
    <cellStyle name="Normal 5 2 7 3 4" xfId="6118" xr:uid="{3E6E723A-B2B4-4FBE-9415-DFB1B0CF7191}"/>
    <cellStyle name="Normal 5 2 7 4" xfId="1386" xr:uid="{2E719848-EC98-44AD-B4C4-1D5CD666ED21}"/>
    <cellStyle name="Normal 5 2 7 4 2" xfId="4231" xr:uid="{30792AC7-F73A-405E-A390-D61FAA2203A7}"/>
    <cellStyle name="Normal 5 2 7 4 2 2" xfId="7316" xr:uid="{387C8996-542F-4FF9-B46F-64D3EE19B94B}"/>
    <cellStyle name="Normal 5 2 7 4 3" xfId="6503" xr:uid="{3BF0C2A3-BE2F-4DB4-B0DC-D95DCAAF6D21}"/>
    <cellStyle name="Normal 5 2 7 5" xfId="2720" xr:uid="{63D64849-D1D9-4FCC-BC0F-29F287D919E6}"/>
    <cellStyle name="Normal 5 2 7 5 2" xfId="6939" xr:uid="{17240465-475F-4176-8753-471F82467A3A}"/>
    <cellStyle name="Normal 5 2 7 6" xfId="3343" xr:uid="{60B950CD-7AFF-4C9D-B958-B41049D4AD47}"/>
    <cellStyle name="Normal 5 2 7 7" xfId="2329" xr:uid="{B0730BAD-FBC3-451D-8D96-CDED4193DCF2}"/>
    <cellStyle name="Normal 5 2 7 8" xfId="3851" xr:uid="{911A3385-3BB0-40C1-BC7E-D9D9A8D260AF}"/>
    <cellStyle name="Normal 5 2 7 9" xfId="6116" xr:uid="{97D3B128-C154-47B7-A049-E0B67CF59A6C}"/>
    <cellStyle name="Normal 5 2 8" xfId="1387" xr:uid="{069D2A77-3B95-4530-A801-7945F62D52AD}"/>
    <cellStyle name="Normal 5 2 8 2" xfId="3344" xr:uid="{7ED295AD-D4E3-4AAD-8A12-266370309E59}"/>
    <cellStyle name="Normal 5 2 8 3" xfId="3638" xr:uid="{80C6E89C-CFDC-40C9-8848-59746ABB46DF}"/>
    <cellStyle name="Normal 5 2 8 4" xfId="2701" xr:uid="{3FB9D772-1CE9-498B-BEEC-8F18704DCE6A}"/>
    <cellStyle name="Normal 5 2 9" xfId="3345" xr:uid="{B8911123-4B17-4627-8EFC-D1FB4C963F02}"/>
    <cellStyle name="Normal 5 20" xfId="37818" xr:uid="{CE93D9FF-5BE5-4C41-8AC3-3DC474577238}"/>
    <cellStyle name="Normal 5 21" xfId="37820" xr:uid="{C448A68E-4A24-45B5-A09F-F2AC4929A5A3}"/>
    <cellStyle name="Normal 5 22" xfId="37919" xr:uid="{25DF5BAA-CE1C-44B4-A01B-6D6BFC8548B2}"/>
    <cellStyle name="Normal 5 3" xfId="459" xr:uid="{AE1CDD9D-2D13-49E1-8622-78998F5343A7}"/>
    <cellStyle name="Normal 5 3 10" xfId="4544" xr:uid="{7EBC0D15-5CE5-4FDF-BEF0-FC79A07744EC}"/>
    <cellStyle name="Normal 5 3 2" xfId="2721" xr:uid="{736F8E1E-7B7D-41AE-9678-69EC01A314B5}"/>
    <cellStyle name="Normal 5 3 2 2" xfId="3346" xr:uid="{E0D41EC8-1404-40BE-AC85-C82997753309}"/>
    <cellStyle name="Normal 5 3 2 2 2" xfId="33668" xr:uid="{26B995E5-00CA-494B-A47A-B75689967CC1}"/>
    <cellStyle name="Normal 5 3 2 3" xfId="33667" xr:uid="{AC28CAE9-28FB-466F-BC8C-45B1D2623E3A}"/>
    <cellStyle name="Normal 5 3 2 4" xfId="5448" xr:uid="{265BA271-C83A-43D0-B613-C6732FF4000C}"/>
    <cellStyle name="Normal 5 3 2 5" xfId="5088" xr:uid="{FDD017D1-F35F-47F1-B668-97B16585C01A}"/>
    <cellStyle name="Normal 5 3 2 6" xfId="4604" xr:uid="{349F346E-1702-411A-BED5-9456136CECAB}"/>
    <cellStyle name="Normal 5 3 3" xfId="2220" xr:uid="{A4A6753E-6BF8-4FB4-92B9-39E3F34CA307}"/>
    <cellStyle name="Normal 5 3 3 2" xfId="33669" xr:uid="{92970705-38DD-48AA-A881-2B2F20E2294D}"/>
    <cellStyle name="Normal 5 3 4" xfId="1388" xr:uid="{ABB7DDAF-4EC2-4976-B106-B326DFFF1792}"/>
    <cellStyle name="Normal 5 3 4 2" xfId="33670" xr:uid="{2AD9913C-10FD-413A-959C-B1A402997655}"/>
    <cellStyle name="Normal 5 3 5" xfId="33671" xr:uid="{311345BE-64A4-46E6-8CBD-BCF8F345951B}"/>
    <cellStyle name="Normal 5 3 6" xfId="33672" xr:uid="{1F3B85F2-A9E4-43C6-9E3F-890FDB26FF24}"/>
    <cellStyle name="Normal 5 3 7" xfId="6119" xr:uid="{3C3E98D9-8887-41CE-BA1B-C1E16A623189}"/>
    <cellStyle name="Normal 5 3 8" xfId="5375" xr:uid="{657C3292-B455-4CF3-8DEC-E0AD35AC0C6F}"/>
    <cellStyle name="Normal 5 3 9" xfId="4975" xr:uid="{F632034F-18EF-4A5F-900E-6B40F45434C8}"/>
    <cellStyle name="Normal 5 4" xfId="568" xr:uid="{795BE7C7-2642-46F3-83BC-6828F5F46DEE}"/>
    <cellStyle name="Normal 5 4 10" xfId="4976" xr:uid="{742CD604-B172-4ED0-AA2F-D55F218AE8FE}"/>
    <cellStyle name="Normal 5 4 2" xfId="1390" xr:uid="{46554FB7-3E59-4455-88B0-955D8CAC301D}"/>
    <cellStyle name="Normal 5 4 2 2" xfId="1391" xr:uid="{6F9EE6AD-0DBD-4DC4-AA05-8ED4750BE4EC}"/>
    <cellStyle name="Normal 5 4 2 2 2" xfId="2528" xr:uid="{AF90A172-F31A-4E1D-8F37-E0B87BAA732D}"/>
    <cellStyle name="Normal 5 4 2 2 2 2" xfId="3347" xr:uid="{8E6B48A0-D24C-49A7-A690-B6D9D06F8D5C}"/>
    <cellStyle name="Normal 5 4 2 2 2 3" xfId="7320" xr:uid="{A11C97D1-9260-4073-BF1B-78AD250A0F6F}"/>
    <cellStyle name="Normal 5 4 2 2 3" xfId="2783" xr:uid="{74344D90-893E-4878-A89F-F87E8266084A}"/>
    <cellStyle name="Normal 5 4 2 2 4" xfId="3348" xr:uid="{80DECD27-8099-4A8F-B20A-B220748DB805}"/>
    <cellStyle name="Normal 5 4 2 2 5" xfId="2223" xr:uid="{DF8FAE1B-DEA5-43FB-8D62-66EF3747F449}"/>
    <cellStyle name="Normal 5 4 2 2 6" xfId="4235" xr:uid="{5CED8C94-AB57-44AB-B0A3-423EB401A237}"/>
    <cellStyle name="Normal 5 4 2 2 7" xfId="6507" xr:uid="{90CB38EE-BB3C-48BE-82BE-A9A7A6A180FD}"/>
    <cellStyle name="Normal 5 4 2 3" xfId="2527" xr:uid="{122123CA-74E7-49D4-A968-F3CBEC198123}"/>
    <cellStyle name="Normal 5 4 2 3 2" xfId="3349" xr:uid="{094BD17F-2CAD-4F85-9763-8188D82A3C9F}"/>
    <cellStyle name="Normal 5 4 2 3 3" xfId="6943" xr:uid="{1036806C-11FC-496A-8C4D-E73A6CE14C5C}"/>
    <cellStyle name="Normal 5 4 2 4" xfId="2723" xr:uid="{958F9D06-373A-4F39-97CD-EB2437F6F73B}"/>
    <cellStyle name="Normal 5 4 2 5" xfId="3350" xr:uid="{443136B4-22FE-4C4B-9CAE-B2E675F09CF9}"/>
    <cellStyle name="Normal 5 4 2 6" xfId="2222" xr:uid="{6C0743E1-CE8F-442A-8C11-9B4F58486375}"/>
    <cellStyle name="Normal 5 4 2 7" xfId="3855" xr:uid="{852E8B5D-8F6C-4218-B98C-0E804BA0C57B}"/>
    <cellStyle name="Normal 5 4 2 8" xfId="6120" xr:uid="{109B7B58-D71D-4971-A226-09C9BD9EC2C2}"/>
    <cellStyle name="Normal 5 4 3" xfId="1392" xr:uid="{A1B257E6-4910-4316-83E6-37D827265D8B}"/>
    <cellStyle name="Normal 5 4 3 2" xfId="1393" xr:uid="{542EE2B2-4384-44F5-8844-C41BB5430898}"/>
    <cellStyle name="Normal 5 4 3 2 2" xfId="2784" xr:uid="{0900F3D3-CEFC-40E9-8C0C-4EB7C2EBC4F6}"/>
    <cellStyle name="Normal 5 4 3 2 2 2" xfId="7321" xr:uid="{E8DDB109-ABA1-4425-AAE9-BB365DB8DB61}"/>
    <cellStyle name="Normal 5 4 3 2 3" xfId="3351" xr:uid="{58DC9F51-7F22-4BD8-86A1-61B0A3639857}"/>
    <cellStyle name="Normal 5 4 3 2 4" xfId="2529" xr:uid="{C9BF59C7-6256-4310-B1C6-9B5152D75A68}"/>
    <cellStyle name="Normal 5 4 3 2 5" xfId="4236" xr:uid="{654FBCC2-B11C-421D-968F-272A0C848E8C}"/>
    <cellStyle name="Normal 5 4 3 2 6" xfId="6508" xr:uid="{6E6550C3-209C-4194-B938-F8FD0A770A0E}"/>
    <cellStyle name="Normal 5 4 3 3" xfId="2724" xr:uid="{CC64A66B-E46E-4095-92C1-023442E0E9E9}"/>
    <cellStyle name="Normal 5 4 3 3 2" xfId="6944" xr:uid="{C4F30E48-40B5-4172-9C69-52B8793F57C3}"/>
    <cellStyle name="Normal 5 4 3 4" xfId="3352" xr:uid="{2B5E19F0-B957-4388-A739-8B6587F200BA}"/>
    <cellStyle name="Normal 5 4 3 5" xfId="2224" xr:uid="{3D57A0D6-DF50-4B72-826E-D40B876F07A3}"/>
    <cellStyle name="Normal 5 4 3 6" xfId="3856" xr:uid="{C895CDA4-3E3E-490B-A33F-BFEB8F658621}"/>
    <cellStyle name="Normal 5 4 3 7" xfId="6121" xr:uid="{85AACC57-0EE7-4ECE-8D60-4650C9A69A67}"/>
    <cellStyle name="Normal 5 4 4" xfId="1394" xr:uid="{83FEB91A-73D5-4D94-80C9-4CF025EFF1CC}"/>
    <cellStyle name="Normal 5 4 4 2" xfId="2782" xr:uid="{46C42410-4513-4531-AFD9-D4A9207B2FBA}"/>
    <cellStyle name="Normal 5 4 4 2 2" xfId="7319" xr:uid="{49941680-6CB6-4BAD-8145-FE736D7D357F}"/>
    <cellStyle name="Normal 5 4 4 3" xfId="3353" xr:uid="{BFDD13E3-2CFB-431C-B600-1DFBCF61B575}"/>
    <cellStyle name="Normal 5 4 4 4" xfId="2526" xr:uid="{D868D2A4-A987-4451-A636-EEB6F856A635}"/>
    <cellStyle name="Normal 5 4 4 5" xfId="4234" xr:uid="{04D9B00F-19FD-4529-894E-54AB46CC9C16}"/>
    <cellStyle name="Normal 5 4 4 6" xfId="6506" xr:uid="{E3C9EFB8-3921-49E3-9CDF-363907A9CCD5}"/>
    <cellStyle name="Normal 5 4 5" xfId="2722" xr:uid="{8369120A-CD03-4D8E-BA6B-A0B465F7648D}"/>
    <cellStyle name="Normal 5 4 5 2" xfId="6942" xr:uid="{05DCB8B0-4EA8-41C0-9F19-85585B975DBB}"/>
    <cellStyle name="Normal 5 4 6" xfId="3354" xr:uid="{4716885B-3ADD-412D-89B9-F7C28CA94F8D}"/>
    <cellStyle name="Normal 5 4 7" xfId="2221" xr:uid="{826D76D4-074B-403C-934F-D9C123AB2F09}"/>
    <cellStyle name="Normal 5 4 8" xfId="3854" xr:uid="{B0E3C8D0-5CB2-412F-AD50-35A199B0E31F}"/>
    <cellStyle name="Normal 5 4 8 2" xfId="38420" xr:uid="{8980F833-D3E7-436C-B870-2C4582C77704}"/>
    <cellStyle name="Normal 5 4 9" xfId="1389" xr:uid="{A213D17C-CF14-4690-B4ED-8D5C6E9A3A47}"/>
    <cellStyle name="Normal 5 5" xfId="1395" xr:uid="{CF0DA3B6-05DF-4918-B0EC-5F426B6F803D}"/>
    <cellStyle name="Normal 5 5 2" xfId="1396" xr:uid="{262F62F1-17DF-4D02-9C7D-5669F9AA8BA7}"/>
    <cellStyle name="Normal 5 5 2 2" xfId="1397" xr:uid="{68D267D3-3CE2-4662-B5F6-8D4B87CDA54A}"/>
    <cellStyle name="Normal 5 5 2 2 2" xfId="1398" xr:uid="{40850EC4-10AE-43C6-97BB-B0BD811D8231}"/>
    <cellStyle name="Normal 5 5 2 2 2 2" xfId="4238" xr:uid="{5C24644C-D896-4708-A551-157ECF5CC782}"/>
    <cellStyle name="Normal 5 5 2 2 2 2 2" xfId="7323" xr:uid="{2567D999-9B76-4D72-A8C1-0B96CFB7A43B}"/>
    <cellStyle name="Normal 5 5 2 2 2 3" xfId="6510" xr:uid="{781AF9EC-4050-4B39-8639-07162B90C0AC}"/>
    <cellStyle name="Normal 5 5 2 2 3" xfId="2727" xr:uid="{E5F9122A-64C8-422E-B438-DAF22021234E}"/>
    <cellStyle name="Normal 5 5 2 2 3 2" xfId="6946" xr:uid="{298AD78D-6347-4994-AFF4-D063BFCFE8BF}"/>
    <cellStyle name="Normal 5 5 2 2 4" xfId="3355" xr:uid="{6A6375F1-FD66-413C-A35A-193813BB7DFB}"/>
    <cellStyle name="Normal 5 5 2 2 5" xfId="2531" xr:uid="{7514D6E6-7028-459C-A7A1-F590A63FB960}"/>
    <cellStyle name="Normal 5 5 2 2 6" xfId="3858" xr:uid="{F1ADAE5F-6905-4BA0-9B04-46F10E15AD36}"/>
    <cellStyle name="Normal 5 5 2 2 7" xfId="6123" xr:uid="{64D57605-7457-4B6C-8394-C0E129EDE5F9}"/>
    <cellStyle name="Normal 5 5 2 3" xfId="1399" xr:uid="{2A16DB80-465D-4863-BB8B-2890BE086D01}"/>
    <cellStyle name="Normal 5 5 2 3 2" xfId="1400" xr:uid="{7A94C5AB-7AE4-45C8-BCA6-F66BBE85EDED}"/>
    <cellStyle name="Normal 5 5 2 3 2 2" xfId="4239" xr:uid="{1E247B52-13C5-4DFF-9495-5414FB1276DD}"/>
    <cellStyle name="Normal 5 5 2 3 2 2 2" xfId="7324" xr:uid="{90C55B93-7707-485D-9F7A-006C1A8CEBE1}"/>
    <cellStyle name="Normal 5 5 2 3 2 3" xfId="6511" xr:uid="{41A36434-671E-494A-B8D0-C1D4D9A295C6}"/>
    <cellStyle name="Normal 5 5 2 3 3" xfId="3859" xr:uid="{218A5CED-7C7A-40B1-A956-8EE4000B5DED}"/>
    <cellStyle name="Normal 5 5 2 3 3 2" xfId="6947" xr:uid="{8BC4B297-F390-45D6-9417-CB238BB13DDF}"/>
    <cellStyle name="Normal 5 5 2 3 4" xfId="6124" xr:uid="{A64CC073-328F-4E87-9AE9-F1CAFF9F20D6}"/>
    <cellStyle name="Normal 5 5 2 4" xfId="1401" xr:uid="{7DAE42BF-A26F-497A-97F7-EC60D190F494}"/>
    <cellStyle name="Normal 5 5 2 4 2" xfId="4237" xr:uid="{A19DE70B-5295-4321-AD21-C5729B55731E}"/>
    <cellStyle name="Normal 5 5 2 4 2 2" xfId="7322" xr:uid="{141B2490-9D87-4F8F-BA9A-58C85675AD8C}"/>
    <cellStyle name="Normal 5 5 2 4 3" xfId="6509" xr:uid="{7FE74B23-1B3C-4769-BE41-049DBB9090C4}"/>
    <cellStyle name="Normal 5 5 2 5" xfId="2726" xr:uid="{EBD05B1E-553B-4370-89D0-9A9DABDCAB57}"/>
    <cellStyle name="Normal 5 5 2 5 2" xfId="6945" xr:uid="{9A08C2DF-030F-4944-8149-4DD29858E318}"/>
    <cellStyle name="Normal 5 5 2 6" xfId="3356" xr:uid="{9DEC8163-A6CE-46AC-9DA9-1807BDE8CF1C}"/>
    <cellStyle name="Normal 5 5 2 7" xfId="2225" xr:uid="{01078B2F-1BB0-4DA7-8E77-56198DD372E7}"/>
    <cellStyle name="Normal 5 5 2 8" xfId="3857" xr:uid="{009F5BC8-0F25-4580-B12A-2A05B206B13D}"/>
    <cellStyle name="Normal 5 5 2 9" xfId="6122" xr:uid="{27AC4187-B2CF-4865-B395-8FBA268F80E6}"/>
    <cellStyle name="Normal 5 5 3" xfId="2530" xr:uid="{E20DA10C-1347-46E2-815F-71C0AE027A0C}"/>
    <cellStyle name="Normal 5 5 3 2" xfId="3357" xr:uid="{1B415BC3-0BE7-45ED-A2E5-F7BAF448DBE7}"/>
    <cellStyle name="Normal 5 5 4" xfId="2725" xr:uid="{5B40C541-15DB-4DB2-A207-A6787B8C0607}"/>
    <cellStyle name="Normal 5 5 4 2" xfId="3358" xr:uid="{A3989D3F-A898-49B7-820A-3678AF2849EF}"/>
    <cellStyle name="Normal 5 5 5" xfId="3359" xr:uid="{011D04CD-0880-4D5B-B8D4-48E590837EEA}"/>
    <cellStyle name="Normal 5 5 6" xfId="4977" xr:uid="{2DED730F-ACE2-4936-BBF9-2F295BF8246F}"/>
    <cellStyle name="Normal 5 5 7" xfId="4740" xr:uid="{F99C1633-AF72-4BA0-9AE3-CC80B331DD65}"/>
    <cellStyle name="Normal 5 6" xfId="1402" xr:uid="{897EEEE5-AD7F-46B5-870C-3A6B71DEAFA3}"/>
    <cellStyle name="Normal 5 6 2" xfId="2227" xr:uid="{B19CAE07-A59B-4FA8-97E5-8495D34EE835}"/>
    <cellStyle name="Normal 5 6 3" xfId="2728" xr:uid="{C52E6379-B0D1-4AC7-8CF3-328E5112F7D4}"/>
    <cellStyle name="Normal 5 6 3 2" xfId="3360" xr:uid="{6A7FF63D-C2FC-46AD-A797-D13FC012DCD2}"/>
    <cellStyle name="Normal 5 6 4" xfId="2226" xr:uid="{381F2A7B-E7B1-42A4-91AB-ECA20405137C}"/>
    <cellStyle name="Normal 5 6 5" xfId="4978" xr:uid="{12B1E1E1-FA10-4F9E-98B0-D8A29035D591}"/>
    <cellStyle name="Normal 5 6 6" xfId="4751" xr:uid="{E8174FCD-1989-4D01-BCE9-2897E1121FFF}"/>
    <cellStyle name="Normal 5 7" xfId="1403" xr:uid="{5FB536C5-7FAD-482F-81DA-816B87808B6C}"/>
    <cellStyle name="Normal 5 7 2" xfId="2532" xr:uid="{E9DA0B7E-1A73-4899-BC5F-FF1301B0F068}"/>
    <cellStyle name="Normal 5 7 2 2" xfId="3361" xr:uid="{90B41D27-FCC5-4802-99B3-3CC125A8FBD0}"/>
    <cellStyle name="Normal 5 7 3" xfId="2729" xr:uid="{59E6B97F-41F8-4EDB-BE68-DD0EE42FDDA9}"/>
    <cellStyle name="Normal 5 7 3 2" xfId="3362" xr:uid="{C0BF79DC-4985-436C-B269-D42F1F0FA96F}"/>
    <cellStyle name="Normal 5 7 4" xfId="3363" xr:uid="{F981A432-769B-4941-A6D6-8DCE7A3078C8}"/>
    <cellStyle name="Normal 5 8" xfId="1404" xr:uid="{DD213710-A009-47EE-B0C3-7DD75C1F2616}"/>
    <cellStyle name="Normal 5 8 2" xfId="2730" xr:uid="{3E51FDF0-F416-45FB-8CA4-E7F6575734CC}"/>
    <cellStyle name="Normal 5 8 2 2" xfId="3364" xr:uid="{D1EC74C5-F612-40E7-B37F-79A8FC137858}"/>
    <cellStyle name="Normal 5 8 3" xfId="2228" xr:uid="{7E3638A7-977C-4206-87F9-4C782A16BCDE}"/>
    <cellStyle name="Normal 5 9" xfId="1405" xr:uid="{5AC1E902-2D03-45D4-8FAD-41CA26257299}"/>
    <cellStyle name="Normal 5 9 2" xfId="3365" xr:uid="{0B1348DF-AFD4-47A3-A802-1357FC7D8FE0}"/>
    <cellStyle name="Normal 5_BL-KPMG" xfId="33673" xr:uid="{8C6DB85E-96B0-46AD-81D7-596F158FF451}"/>
    <cellStyle name="Normal 50" xfId="1406" xr:uid="{45FC8F6C-4BE4-40DB-B029-08CD6937B361}"/>
    <cellStyle name="Normal 50 2" xfId="7564" xr:uid="{535908B4-19CA-4B5B-93B6-F4D4AFD0CBEC}"/>
    <cellStyle name="Normal 50 2 2" xfId="33674" xr:uid="{30A7060C-B6E8-4834-816B-17282BF21D9E}"/>
    <cellStyle name="Normal 50 3" xfId="33675" xr:uid="{E6A89402-6980-466D-B31B-B494CD4D8005}"/>
    <cellStyle name="Normal 50 4" xfId="33676" xr:uid="{C4B30D34-2552-4F72-9219-E63F23D313D8}"/>
    <cellStyle name="Normal 50 5" xfId="33677" xr:uid="{667A67D5-6F3A-4C8D-B195-C108F6D5AD17}"/>
    <cellStyle name="Normal 50 6" xfId="33678" xr:uid="{80AF84E2-7937-4851-A9D1-154ECF7644EB}"/>
    <cellStyle name="Normal 50 7" xfId="33679" xr:uid="{47025C4A-0564-445A-92B3-7FECA86CB4FC}"/>
    <cellStyle name="Normal 50 8" xfId="37783" xr:uid="{DA6890FA-8598-4831-BBBD-4BAFD215A987}"/>
    <cellStyle name="Normal 51" xfId="1407" xr:uid="{2DD074F1-1F05-4A2E-A73C-7EF11A11F23E}"/>
    <cellStyle name="Normal 51 2" xfId="7565" xr:uid="{4E95E66B-E8D7-452F-B538-C1AE9660EA86}"/>
    <cellStyle name="Normal 51 2 2" xfId="33680" xr:uid="{CAC10EF3-031F-47C4-B52C-419F27632E6A}"/>
    <cellStyle name="Normal 51 3" xfId="33681" xr:uid="{6619747B-9BC4-4B70-9278-1FB59E049B57}"/>
    <cellStyle name="Normal 51 4" xfId="33682" xr:uid="{5E1F083D-51E3-4CA5-A877-DD627ADEFAC3}"/>
    <cellStyle name="Normal 51 5" xfId="33683" xr:uid="{471C7C82-9734-44F9-BA4F-5085435F9F3C}"/>
    <cellStyle name="Normal 51 6" xfId="33684" xr:uid="{AB211CD2-6B97-4A23-8E80-FEE888783D1F}"/>
    <cellStyle name="Normal 51 7" xfId="33685" xr:uid="{3C2D832B-2747-4C82-9C7A-1F6ED3763B29}"/>
    <cellStyle name="Normal 52" xfId="1408" xr:uid="{8FBD7099-B2BF-4CF2-A1E3-3728F9CDE29E}"/>
    <cellStyle name="Normal 52 2" xfId="33686" xr:uid="{633D33D6-5316-4D27-8664-1E1B76E3527A}"/>
    <cellStyle name="Normal 52 2 2" xfId="33687" xr:uid="{6A16A2B4-2A44-42DF-BF6E-D54D0F39FA5E}"/>
    <cellStyle name="Normal 52 2 3" xfId="33688" xr:uid="{D3E68CEE-97E7-4C4B-81DB-9826896834D6}"/>
    <cellStyle name="Normal 52 2 4" xfId="33689" xr:uid="{4E9E9E92-35E9-4C27-8E03-031708E72536}"/>
    <cellStyle name="Normal 52 2 5" xfId="33690" xr:uid="{96F10399-3947-4EE6-A3D6-093E2C682593}"/>
    <cellStyle name="Normal 52 2 6" xfId="33691" xr:uid="{410D7C86-320A-4188-AC05-1EED8405D8A4}"/>
    <cellStyle name="Normal 52 2 7" xfId="38419" xr:uid="{284CD513-7BB7-47D7-8FB9-8F73E25F4A20}"/>
    <cellStyle name="Normal 52 3" xfId="33692" xr:uid="{55E647AA-3BE9-4B49-AFB4-BDCAD89BB227}"/>
    <cellStyle name="Normal 52 3 2" xfId="33693" xr:uid="{B58021B8-643B-411B-ADF8-07B41C04D59D}"/>
    <cellStyle name="Normal 52 4" xfId="33694" xr:uid="{D135D413-087B-4EFB-A1A7-8A1CFEEA9C9E}"/>
    <cellStyle name="Normal 52 5" xfId="33695" xr:uid="{A4B744ED-457F-4E15-968C-63AD9F2C0728}"/>
    <cellStyle name="Normal 52 6" xfId="33696" xr:uid="{623E778F-6E45-48AF-80D1-C9CFB9AE11CC}"/>
    <cellStyle name="Normal 52 7" xfId="33697" xr:uid="{92D9EFDE-2641-4F38-BDC6-DB9EFD6D3FCF}"/>
    <cellStyle name="Normal 52 8" xfId="33698" xr:uid="{70D5B5AF-6DB6-4A3D-A37E-332B67A70A01}"/>
    <cellStyle name="Normal 52 9" xfId="33699" xr:uid="{D360725C-28A2-48D3-9142-B8372338848D}"/>
    <cellStyle name="Normal 53" xfId="1409" xr:uid="{0CA90D17-ADAB-4345-BCDF-C02CDC818AF5}"/>
    <cellStyle name="Normal 53 2" xfId="7566" xr:uid="{4A6B8378-D508-4BC1-9966-7978D49EFEEF}"/>
    <cellStyle name="Normal 53 2 2" xfId="33700" xr:uid="{5B9DB3DC-D662-4145-A215-E99E1314A6CA}"/>
    <cellStyle name="Normal 53 2 3" xfId="33701" xr:uid="{61382229-3E4D-4AC8-84FA-218CFAB31603}"/>
    <cellStyle name="Normal 53 2 4" xfId="33702" xr:uid="{9F564223-8AAA-4CE6-860F-86302819154A}"/>
    <cellStyle name="Normal 53 2 5" xfId="33703" xr:uid="{74DFFD6C-15D0-424E-BEC7-435C97338937}"/>
    <cellStyle name="Normal 53 2 6" xfId="33704" xr:uid="{A9A6E117-0075-4661-9AC8-94B79ABEBF5D}"/>
    <cellStyle name="Normal 53 3" xfId="33705" xr:uid="{54A48F76-60E7-4069-A615-C071E45CC951}"/>
    <cellStyle name="Normal 53 4" xfId="33706" xr:uid="{D95C268B-8BDC-4D88-A539-4958B334C325}"/>
    <cellStyle name="Normal 53 5" xfId="33707" xr:uid="{8E3C128F-6129-4D42-94BD-F4218C4F1BC5}"/>
    <cellStyle name="Normal 53 6" xfId="33708" xr:uid="{BDCB1741-F117-4834-8E62-546B7CBB9079}"/>
    <cellStyle name="Normal 53 7" xfId="33709" xr:uid="{DD10C433-8AEE-4879-9A55-B4DE215887F2}"/>
    <cellStyle name="Normal 53 8" xfId="33710" xr:uid="{9C847013-4DCC-496C-A989-62623A52E932}"/>
    <cellStyle name="Normal 54" xfId="1410" xr:uid="{6BDB848E-2F65-47C1-9B1D-3D5B48B7DCB8}"/>
    <cellStyle name="Normal 54 2" xfId="7567" xr:uid="{780D56EB-A560-485E-A5C8-FDE1D2953888}"/>
    <cellStyle name="Normal 54 2 2" xfId="33711" xr:uid="{68E8344A-8511-4902-A444-E1D189400EAA}"/>
    <cellStyle name="Normal 54 3" xfId="33712" xr:uid="{7ADCFC0A-1242-4A32-BF2A-D6A68BEF72BC}"/>
    <cellStyle name="Normal 54 4" xfId="33713" xr:uid="{AB868FC4-B629-4D52-8B67-D02E69B73B9A}"/>
    <cellStyle name="Normal 54 5" xfId="33714" xr:uid="{8E8CFC6D-C1E6-45CD-9E11-439382DB036D}"/>
    <cellStyle name="Normal 54 6" xfId="33715" xr:uid="{F5F627DA-A189-4CE5-B7B1-368C0FCD49B0}"/>
    <cellStyle name="Normal 54 7" xfId="33716" xr:uid="{7DB431EB-6116-4A69-B436-DD00987AD1E5}"/>
    <cellStyle name="Normal 55" xfId="1411" xr:uid="{59DACA75-F060-4CAD-AFFB-D84AA5C416FB}"/>
    <cellStyle name="Normal 55 2" xfId="3366" xr:uid="{85484474-C95C-41C8-9C56-079695AB6505}"/>
    <cellStyle name="Normal 55 2 2" xfId="7568" xr:uid="{1783C157-D40A-4FC6-9760-63B6C0322CAA}"/>
    <cellStyle name="Normal 55 3" xfId="33717" xr:uid="{B8A80353-6C64-4FDC-8BAB-2279BA46CAB2}"/>
    <cellStyle name="Normal 55 3 2" xfId="33718" xr:uid="{8CE8CE17-CC6B-451D-9DD0-CB0CAB682222}"/>
    <cellStyle name="Normal 55 4" xfId="33719" xr:uid="{8846338B-4797-4A24-936B-3BF429AE9357}"/>
    <cellStyle name="Normal 55 5" xfId="33720" xr:uid="{460F99A9-9D3C-4F2F-9679-39834D1ED75D}"/>
    <cellStyle name="Normal 55 6" xfId="33721" xr:uid="{940E6E2C-8431-4083-ADBA-929E61C937D8}"/>
    <cellStyle name="Normal 55 7" xfId="33722" xr:uid="{248CBF8D-587B-4688-9611-22AE82005AF0}"/>
    <cellStyle name="Normal 56" xfId="1412" xr:uid="{5223EB6D-93DB-4A31-970D-075715DD8C6E}"/>
    <cellStyle name="Normal 56 2" xfId="7569" xr:uid="{F57EE087-B845-4D1E-A766-9DB949D8298D}"/>
    <cellStyle name="Normal 56 2 2" xfId="33723" xr:uid="{BA9AC263-1E82-4D25-B957-5AB5B8324B8E}"/>
    <cellStyle name="Normal 56 3" xfId="33724" xr:uid="{93B40352-B78A-438D-AC01-CBA7B92471CF}"/>
    <cellStyle name="Normal 56 4" xfId="33725" xr:uid="{A601A70C-B93E-4514-ABBC-64281DA6A5E2}"/>
    <cellStyle name="Normal 56 5" xfId="33726" xr:uid="{D045547A-032E-4445-877F-8F52C600E78E}"/>
    <cellStyle name="Normal 56 6" xfId="33727" xr:uid="{312612D6-6B06-4AA9-A686-AA8CD7FA073C}"/>
    <cellStyle name="Normal 56 7" xfId="33728" xr:uid="{600E53A8-F238-450D-886F-2168CA9F2687}"/>
    <cellStyle name="Normal 56 8" xfId="4979" xr:uid="{93F064CE-9A0C-41C3-97C4-08F2F88DC9FF}"/>
    <cellStyle name="Normal 56 9" xfId="4540" xr:uid="{32A7A944-65ED-4300-BEDB-7C5D834E7B48}"/>
    <cellStyle name="Normal 57" xfId="1413" xr:uid="{3A7F9B9B-4E74-4F8A-ACA9-2A8378C8D80B}"/>
    <cellStyle name="Normal 57 2" xfId="1414" xr:uid="{A4444F0C-35D2-4D59-9407-238E0A86FD1F}"/>
    <cellStyle name="Normal 57 2 2" xfId="33729" xr:uid="{48ACEB99-6430-40F9-A43E-544CEA91BB26}"/>
    <cellStyle name="Normal 57 2 3" xfId="33730" xr:uid="{E47D79A1-D250-4BE5-A23E-DF5FDBC46E97}"/>
    <cellStyle name="Normal 57 2 4" xfId="33731" xr:uid="{9CE7F502-81D2-416F-82EE-83C633304EA4}"/>
    <cellStyle name="Normal 57 2 5" xfId="33732" xr:uid="{FCAD7B1F-8DE3-4AE5-823C-7B203F7733DE}"/>
    <cellStyle name="Normal 57 2 6" xfId="33733" xr:uid="{D6108EFF-4851-44B6-9D8E-6C7243096895}"/>
    <cellStyle name="Normal 57 3" xfId="4412" xr:uid="{A1899347-1031-4079-9C98-C8205A180634}"/>
    <cellStyle name="Normal 57 3 2" xfId="7495" xr:uid="{63516A0C-1386-4A34-A642-DF34460319E3}"/>
    <cellStyle name="Normal 57 4" xfId="7558" xr:uid="{5E3BF00F-D6DF-4857-A37F-19049AF90F9C}"/>
    <cellStyle name="Normal 57 5" xfId="33734" xr:uid="{DC99EDEB-69C2-46E9-AE05-90432496084A}"/>
    <cellStyle name="Normal 57 6" xfId="33735" xr:uid="{4366E65C-A5A5-4C7F-A743-BADAB8CA5FD3}"/>
    <cellStyle name="Normal 57 7" xfId="33736" xr:uid="{103D67FE-97A6-4D29-A741-18A674F4A445}"/>
    <cellStyle name="Normal 57 8" xfId="6690" xr:uid="{689CA51C-4F11-44C1-895E-DE4EB38BD7FC}"/>
    <cellStyle name="Normal 58" xfId="1415" xr:uid="{93BC8843-003B-4031-9CE0-6533EB22416F}"/>
    <cellStyle name="Normal 58 2" xfId="4413" xr:uid="{B583DDBC-31C6-4E6C-BCA2-63D558ACACB3}"/>
    <cellStyle name="Normal 58 2 2" xfId="33737" xr:uid="{6331AB00-5E3A-414C-B07F-0EEEB8089DD7}"/>
    <cellStyle name="Normal 58 2 3" xfId="7496" xr:uid="{DC3F49DB-5D5C-40DD-89A4-8A5E8724E391}"/>
    <cellStyle name="Normal 58 3" xfId="7556" xr:uid="{2BBC537B-75CE-4422-8B69-7B3A3B6673FF}"/>
    <cellStyle name="Normal 58 3 2" xfId="33738" xr:uid="{3E838567-1EC8-4A29-BD74-323C58741401}"/>
    <cellStyle name="Normal 58 4" xfId="33739" xr:uid="{71A76AF4-670B-4B22-82C3-4A3F21DF7FF8}"/>
    <cellStyle name="Normal 58 5" xfId="33740" xr:uid="{AE85687A-B1B2-40B7-B27D-7319051F01E0}"/>
    <cellStyle name="Normal 58 6" xfId="33741" xr:uid="{F8DDCD38-7072-4843-B8DD-0D18F0A05AEF}"/>
    <cellStyle name="Normal 58 7" xfId="33742" xr:uid="{E233D5D2-F6EA-4680-9CCC-8300B4A4D0FE}"/>
    <cellStyle name="Normal 58 8" xfId="6691" xr:uid="{9E10D184-E42E-4DCC-8367-74DD57B74D47}"/>
    <cellStyle name="Normal 59" xfId="1416" xr:uid="{8BC3B8ED-4AB1-449D-8C6B-322DCDF9E064}"/>
    <cellStyle name="Normal 59 2" xfId="4414" xr:uid="{CE84EF5A-5EEA-46F4-AFF6-816918371C40}"/>
    <cellStyle name="Normal 59 2 2" xfId="33743" xr:uid="{5C1B29CB-4F73-4B3C-8780-315FE5D4B1FE}"/>
    <cellStyle name="Normal 59 2 3" xfId="33744" xr:uid="{0CA66F6E-F5CD-4535-839C-AD77F1130803}"/>
    <cellStyle name="Normal 59 2 4" xfId="33745" xr:uid="{7F5ADBD8-4F0D-4DFB-8686-7E60D7955B2C}"/>
    <cellStyle name="Normal 59 2 5" xfId="33746" xr:uid="{3FD0422D-2C57-4A55-BE16-D08D6FD748D5}"/>
    <cellStyle name="Normal 59 2 6" xfId="33747" xr:uid="{F3D4B2A1-3A3A-4C69-9830-59BF8C36D729}"/>
    <cellStyle name="Normal 59 2 7" xfId="7497" xr:uid="{95985709-C5EC-4838-95EA-BB67802FE6EF}"/>
    <cellStyle name="Normal 59 3" xfId="7557" xr:uid="{9786F986-DF46-4B3E-9905-E13BB3476742}"/>
    <cellStyle name="Normal 59 3 2" xfId="33748" xr:uid="{F89FE5D8-8389-4457-B083-99251AA9C351}"/>
    <cellStyle name="Normal 59 4" xfId="33749" xr:uid="{FC127824-0254-4F93-A74E-449DBD9AF487}"/>
    <cellStyle name="Normal 59 5" xfId="33750" xr:uid="{876BA5AE-3E4D-4C47-82AA-673313466CD4}"/>
    <cellStyle name="Normal 59 6" xfId="33751" xr:uid="{190D2B44-154A-4EA4-B663-1582B348F9FA}"/>
    <cellStyle name="Normal 59 7" xfId="33752" xr:uid="{5251C691-551F-414D-9F06-4E66AD0DA10A}"/>
    <cellStyle name="Normal 59 8" xfId="6692" xr:uid="{4297A7AB-43B5-4FE8-BB78-70CCE5DC74E8}"/>
    <cellStyle name="Normal 6" xfId="4" xr:uid="{00D43C11-F6AD-4672-BF57-7D9C9BF2328D}"/>
    <cellStyle name="Normal 6 10" xfId="1417" xr:uid="{C221EF04-01F4-4A60-9993-9B3A68EEC3EA}"/>
    <cellStyle name="Normal 6 10 2" xfId="33753" xr:uid="{7246E6CE-D8AC-4F45-A3EE-3592CC0D53D2}"/>
    <cellStyle name="Normal 6 10 2 2" xfId="33754" xr:uid="{1B184291-27DD-455B-97D3-C1B1D6FDEF86}"/>
    <cellStyle name="Normal 6 10 3" xfId="33755" xr:uid="{A3E832E1-2600-4650-8E39-DD6739FCBF7D}"/>
    <cellStyle name="Normal 6 11" xfId="1418" xr:uid="{83E92612-FC5F-4F17-BA53-C358ED43BECA}"/>
    <cellStyle name="Normal 6 11 2" xfId="33756" xr:uid="{863571E7-4FD4-4804-B857-7D6A66FEA584}"/>
    <cellStyle name="Normal 6 11 2 2" xfId="33757" xr:uid="{897D351D-7ECF-48A1-92A7-F5C71923C1C7}"/>
    <cellStyle name="Normal 6 11 3" xfId="33758" xr:uid="{06733016-5161-48BF-BD60-1BCBD38C74D6}"/>
    <cellStyle name="Normal 6 12" xfId="1419" xr:uid="{D19AAB7A-F973-4BB6-AF91-133A0C049830}"/>
    <cellStyle name="Normal 6 12 2" xfId="33759" xr:uid="{9253DF85-772C-49DD-8A39-82B513391A3C}"/>
    <cellStyle name="Normal 6 12 2 2" xfId="33760" xr:uid="{52ADCB57-6E8F-418B-9307-164B42D0BACD}"/>
    <cellStyle name="Normal 6 12 3" xfId="33761" xr:uid="{257D53A6-324B-4D25-BF72-48E4ACC3994E}"/>
    <cellStyle name="Normal 6 13" xfId="1420" xr:uid="{B9E85D3C-5CFD-4B6A-8838-BC7103FA1D51}"/>
    <cellStyle name="Normal 6 13 2" xfId="33762" xr:uid="{5291D68C-C45E-4067-ABAE-56F9A333E581}"/>
    <cellStyle name="Normal 6 13 2 2" xfId="33763" xr:uid="{B2335B81-586D-4E8C-A277-F259CAA73B29}"/>
    <cellStyle name="Normal 6 13 3" xfId="33764" xr:uid="{64CF1F59-4287-4B23-B5B4-8E605E85AD9C}"/>
    <cellStyle name="Normal 6 14" xfId="1421" xr:uid="{56A59F2F-459B-4517-9597-A7ACA1A5D3C0}"/>
    <cellStyle name="Normal 6 14 2" xfId="33765" xr:uid="{D979F7F1-EC42-40FE-AC04-C41855572207}"/>
    <cellStyle name="Normal 6 14 2 2" xfId="33766" xr:uid="{EC1AB4B6-F211-4769-8DC5-BDEA0CDC0B5C}"/>
    <cellStyle name="Normal 6 14 3" xfId="33767" xr:uid="{6C17D375-7639-4A1B-8E10-A4CC6CE5F2FA}"/>
    <cellStyle name="Normal 6 15" xfId="1422" xr:uid="{E4BFE81E-0F27-476B-B1B5-3599300F60B6}"/>
    <cellStyle name="Normal 6 15 2" xfId="33768" xr:uid="{C0E17010-2D57-42A6-8D83-E3FA8BF1E425}"/>
    <cellStyle name="Normal 6 15 2 2" xfId="33769" xr:uid="{486625DC-DF57-4780-96FC-931907011A6D}"/>
    <cellStyle name="Normal 6 15 3" xfId="33770" xr:uid="{9419B8B8-1D56-4027-B54E-ED0AB8E473C3}"/>
    <cellStyle name="Normal 6 16" xfId="1423" xr:uid="{A5A9EF8C-62DC-42F3-99A3-F7289AFC3723}"/>
    <cellStyle name="Normal 6 16 2" xfId="33771" xr:uid="{C8B2AE9D-4D86-4B8A-BC7D-021F39BB340C}"/>
    <cellStyle name="Normal 6 16 2 2" xfId="33772" xr:uid="{C21B432F-7BD0-4DD1-A386-169F49E474A1}"/>
    <cellStyle name="Normal 6 16 3" xfId="33773" xr:uid="{CA4085D5-2046-4386-B6C2-A9539010845C}"/>
    <cellStyle name="Normal 6 17" xfId="1424" xr:uid="{489C25A8-809F-4026-AC09-D7FCED5DDE3C}"/>
    <cellStyle name="Normal 6 17 2" xfId="33774" xr:uid="{D6954FB7-E474-44E4-AD57-F0D60C0E5EDC}"/>
    <cellStyle name="Normal 6 17 2 2" xfId="33775" xr:uid="{CF04B4CF-C9FB-4E77-8584-F6C757F29477}"/>
    <cellStyle name="Normal 6 17 3" xfId="33776" xr:uid="{C9787203-5DA8-4CD5-9F22-2A5C98615EB2}"/>
    <cellStyle name="Normal 6 18" xfId="1425" xr:uid="{4C502CCF-D23B-4845-B1E0-0931461074BC}"/>
    <cellStyle name="Normal 6 18 2" xfId="33777" xr:uid="{F789E0F4-5D42-4250-A3A1-9AF229C46B2C}"/>
    <cellStyle name="Normal 6 18 2 2" xfId="33778" xr:uid="{0E60A976-A7F2-48EC-BE7B-00B67EECE3B0}"/>
    <cellStyle name="Normal 6 18 3" xfId="33779" xr:uid="{54D3DE6A-3973-45E1-BCBA-B6C04BCE8DC2}"/>
    <cellStyle name="Normal 6 19" xfId="1426" xr:uid="{BBC49FBD-102D-44FA-9F55-E4842C98D3A0}"/>
    <cellStyle name="Normal 6 19 2" xfId="33780" xr:uid="{A12FFDD3-F60C-4224-963D-51DF95ACBE7E}"/>
    <cellStyle name="Normal 6 19 2 2" xfId="33781" xr:uid="{4F05A22D-DAB0-41B6-BA93-B0F3AE18865A}"/>
    <cellStyle name="Normal 6 19 3" xfId="33782" xr:uid="{3F7B378A-786C-4EDF-97C2-FD6082BF46D1}"/>
    <cellStyle name="Normal 6 2" xfId="7" xr:uid="{E7E70251-FBB1-4ADC-8B4B-F9472A2A5B8B}"/>
    <cellStyle name="Normal 6 2 2" xfId="1427" xr:uid="{81E26AF1-1866-4E6D-9089-939DF65AAD7E}"/>
    <cellStyle name="Normal 6 2 2 10" xfId="2731" xr:uid="{3C7D6865-9FF0-4F59-A7AB-813779A4854C}"/>
    <cellStyle name="Normal 6 2 2 11" xfId="2229" xr:uid="{C5216ED8-11DA-412A-BC35-F3B0C86F87AC}"/>
    <cellStyle name="Normal 6 2 2 12" xfId="5380" xr:uid="{55E193EB-9CC3-4776-A20B-1D170E376699}"/>
    <cellStyle name="Normal 6 2 2 13" xfId="4980" xr:uid="{26C61F64-247A-4780-ABED-2C32D0082E94}"/>
    <cellStyle name="Normal 6 2 2 14" xfId="4763" xr:uid="{EB41CA92-73C3-4EEB-A180-0EE1450A85F8}"/>
    <cellStyle name="Normal 6 2 2 2" xfId="1428" xr:uid="{EDA9DFDB-77CE-466C-BCE4-500DA60B102F}"/>
    <cellStyle name="Normal 6 2 2 3" xfId="1429" xr:uid="{6A999AE7-A760-438F-ADEC-3D128520BC46}"/>
    <cellStyle name="Normal 6 2 2 4" xfId="1430" xr:uid="{4FE63413-E481-4C48-AE83-C0429901C5DC}"/>
    <cellStyle name="Normal 6 2 2 5" xfId="1431" xr:uid="{22BA8E13-022A-43C2-B426-A40C8FAA7D7F}"/>
    <cellStyle name="Normal 6 2 2 6" xfId="1432" xr:uid="{923D2EB5-60BE-407F-BB67-E64314DFF0CF}"/>
    <cellStyle name="Normal 6 2 2 7" xfId="1433" xr:uid="{E9A2E887-F70D-441D-8B98-574FE754324D}"/>
    <cellStyle name="Normal 6 2 2 8" xfId="1434" xr:uid="{0E6AF83D-6082-40D9-896E-CA3B46600A97}"/>
    <cellStyle name="Normal 6 2 2 9" xfId="1435" xr:uid="{C2A51AA3-2D01-471E-81F3-9B4D995BC884}"/>
    <cellStyle name="Normal 6 2 3" xfId="1436" xr:uid="{04B3755A-5CFB-41FB-B4B0-07747332DAE1}"/>
    <cellStyle name="Normal 6 2 3 2" xfId="33783" xr:uid="{980942BA-1751-445D-8432-6D4EB8E77869}"/>
    <cellStyle name="Normal 6 2 3 3" xfId="6127" xr:uid="{87AF8740-248E-4862-84CB-DF96754A00EC}"/>
    <cellStyle name="Normal 6 2 3 4" xfId="5268" xr:uid="{312EF217-65CB-4DBB-9563-6A0DA0A6AFED}"/>
    <cellStyle name="Normal 6 2 4" xfId="3555" xr:uid="{6DA002EF-1BF3-4035-B1E4-C6396CA3F4FB}"/>
    <cellStyle name="Normal 6 2 4 2" xfId="33784" xr:uid="{2F19C9FA-89B8-4DD9-B36E-CF1852B8540A}"/>
    <cellStyle name="Normal 6 2 5" xfId="1902" xr:uid="{E74ED8C1-DC50-47F3-BBAE-0DD1084499CF}"/>
    <cellStyle name="Normal 6 2 5 2" xfId="33785" xr:uid="{72F6D578-6CF3-4BBB-9405-C4834F72D83D}"/>
    <cellStyle name="Normal 6 2 6" xfId="33786" xr:uid="{FA99CC2B-CBC9-4E70-9A26-4ECA6A0EFC50}"/>
    <cellStyle name="Normal 6 2 7" xfId="33787" xr:uid="{FE60C879-E9FF-42D9-9986-41D321A34268}"/>
    <cellStyle name="Normal 6 2 8" xfId="6126" xr:uid="{4EBA0EE9-D487-4608-85B4-AB222902096A}"/>
    <cellStyle name="Normal 6 2 9" xfId="37825" xr:uid="{8A96B066-B7EE-4C88-A1D7-051C992F210F}"/>
    <cellStyle name="Normal 6 20" xfId="1437" xr:uid="{2634E66F-5415-436C-8529-27C01E28EABD}"/>
    <cellStyle name="Normal 6 20 2" xfId="33788" xr:uid="{FE3A09B4-46C5-465A-9FF4-113B4915CD44}"/>
    <cellStyle name="Normal 6 20 2 2" xfId="33789" xr:uid="{D2A91C3F-2A35-4BB3-9421-86ACFFB77C5D}"/>
    <cellStyle name="Normal 6 20 3" xfId="33790" xr:uid="{0B5D9F39-E720-4F86-9B81-C626FBFBDAF0}"/>
    <cellStyle name="Normal 6 21" xfId="1438" xr:uid="{8721C125-C098-4AD3-BB65-B8E361A3C742}"/>
    <cellStyle name="Normal 6 21 2" xfId="33791" xr:uid="{F416F5CD-1719-44E1-ABD6-C7159754DF5D}"/>
    <cellStyle name="Normal 6 21 2 2" xfId="33792" xr:uid="{CC96AD31-2668-4B18-8523-CCF21249C5A6}"/>
    <cellStyle name="Normal 6 21 3" xfId="33793" xr:uid="{111F3CC7-98BF-4C59-A335-2194E97E3057}"/>
    <cellStyle name="Normal 6 22" xfId="1439" xr:uid="{AB25618E-F49D-4F4F-B55E-9ACC7B3A5214}"/>
    <cellStyle name="Normal 6 22 2" xfId="33794" xr:uid="{4A8378B7-0621-44C7-8BC0-E0803EEA4458}"/>
    <cellStyle name="Normal 6 22 2 2" xfId="33795" xr:uid="{C6EACAF0-8D5B-4F1A-A029-5B0C73FD97DB}"/>
    <cellStyle name="Normal 6 22 3" xfId="33796" xr:uid="{F7021159-3F34-4518-A857-24DA200B0790}"/>
    <cellStyle name="Normal 6 23" xfId="1440" xr:uid="{20F4472B-3400-48BB-9481-5DFA5199496F}"/>
    <cellStyle name="Normal 6 23 2" xfId="33797" xr:uid="{DF038A9C-D13F-4D64-85B7-184851F6E613}"/>
    <cellStyle name="Normal 6 23 2 2" xfId="33798" xr:uid="{1FBFDAB7-0E41-47DB-841D-507DEDC46C21}"/>
    <cellStyle name="Normal 6 23 3" xfId="33799" xr:uid="{AC9476D5-9F95-4B65-B2A7-67DB696F4233}"/>
    <cellStyle name="Normal 6 24" xfId="1441" xr:uid="{0EEBE52F-6DE1-42B7-A4B2-2208EFD21A48}"/>
    <cellStyle name="Normal 6 24 2" xfId="33800" xr:uid="{064373D7-60D2-4050-AA2E-91DD01129741}"/>
    <cellStyle name="Normal 6 24 2 2" xfId="33801" xr:uid="{7E7C6B3F-A444-469F-B1A6-A4E5F45095F7}"/>
    <cellStyle name="Normal 6 24 3" xfId="33802" xr:uid="{4C2DC0F8-B4A7-4E2B-9D45-BC61BE3EEB97}"/>
    <cellStyle name="Normal 6 25" xfId="1442" xr:uid="{B65D33B9-7AF4-49D1-A371-C46E7BBBB493}"/>
    <cellStyle name="Normal 6 25 2" xfId="33803" xr:uid="{C73B30D1-EDCA-4865-A3E0-B4C1C292614D}"/>
    <cellStyle name="Normal 6 25 2 2" xfId="33804" xr:uid="{C4A2FF7B-AA6B-4764-A1B2-65F9BFB792F0}"/>
    <cellStyle name="Normal 6 25 3" xfId="33805" xr:uid="{68C7454A-334D-4985-A37F-4CAA1790A1F9}"/>
    <cellStyle name="Normal 6 26" xfId="1443" xr:uid="{1250A056-5904-49C1-9D77-285D0B4653D1}"/>
    <cellStyle name="Normal 6 26 2" xfId="33806" xr:uid="{7E40CFBF-E59F-4B9D-BC38-7FACD60EAB29}"/>
    <cellStyle name="Normal 6 26 2 2" xfId="33807" xr:uid="{000AAE93-91CB-4947-B994-0E2AD8EC97A6}"/>
    <cellStyle name="Normal 6 26 3" xfId="33808" xr:uid="{5A8C5B1F-F048-4D1F-8E52-FFD1B60B62FE}"/>
    <cellStyle name="Normal 6 27" xfId="1444" xr:uid="{559F5BAD-FFFF-4E04-AF5B-1DC64FC16182}"/>
    <cellStyle name="Normal 6 27 2" xfId="33809" xr:uid="{EB459832-0DD6-4CEC-B85F-24C5E02C81B4}"/>
    <cellStyle name="Normal 6 27 2 2" xfId="33810" xr:uid="{869DFE3A-22E2-4A4F-804E-E3090D758867}"/>
    <cellStyle name="Normal 6 27 3" xfId="33811" xr:uid="{59D7B7F8-80CC-4EAA-BC88-5B2E786718AC}"/>
    <cellStyle name="Normal 6 28" xfId="1445" xr:uid="{E84213CE-547D-46D8-89D7-AD3E2BC63CE8}"/>
    <cellStyle name="Normal 6 28 2" xfId="33812" xr:uid="{D6383C95-4D18-4476-9AA4-C85CA8E423A8}"/>
    <cellStyle name="Normal 6 29" xfId="1446" xr:uid="{5BDDA17A-3EE3-4103-A9CB-BA5EB2A7271F}"/>
    <cellStyle name="Normal 6 3" xfId="574" xr:uid="{2CFA9A5D-17F7-493C-903B-328AE3EB96BA}"/>
    <cellStyle name="Normal 6 3 2" xfId="1447" xr:uid="{B3515392-025D-4E53-B76E-1F38A2FEAAFB}"/>
    <cellStyle name="Normal 6 3 2 2" xfId="5275" xr:uid="{23CAE9BA-EF99-49FD-AE82-24C337433D0F}"/>
    <cellStyle name="Normal 6 3 2 2 2" xfId="5385" xr:uid="{67FCAB6F-56B3-416B-B3A5-B5E80B9899B7}"/>
    <cellStyle name="Normal 6 3 2 2 2 2" xfId="37838" xr:uid="{37B1F9D2-C14A-4041-8EC2-F1AE6228B9FD}"/>
    <cellStyle name="Normal 6 3 2 2 2 3" xfId="37830" xr:uid="{A6187E04-F620-4C48-80C8-211C5754EDF9}"/>
    <cellStyle name="Normal 6 3 2 2 3" xfId="33813" xr:uid="{F9F76FA6-5C22-4D81-9FE2-B4642B3A8E8A}"/>
    <cellStyle name="Normal 6 3 2 2 4" xfId="37829" xr:uid="{7D1A0F39-E94C-41C2-86DE-4CB73EA42829}"/>
    <cellStyle name="Normal 6 3 2 2 5" xfId="37917" xr:uid="{CDC5B2AA-1FCA-48AE-B307-A73109410D96}"/>
    <cellStyle name="Normal 6 3 2 3" xfId="5384" xr:uid="{69AD2C7E-8AE4-4064-9D48-1B1D7CC8A7DB}"/>
    <cellStyle name="Normal 6 3 2 4" xfId="5274" xr:uid="{8C3CC7EB-BA4F-468B-A4AC-32DBCC939BEE}"/>
    <cellStyle name="Normal 6 3 3" xfId="5381" xr:uid="{EB401FB6-D4E7-4591-9C14-9A02E626822A}"/>
    <cellStyle name="Normal 6 3 3 2" xfId="33814" xr:uid="{7B025BE2-5C8A-4A9C-90A9-D98252112A3B}"/>
    <cellStyle name="Normal 6 3 4" xfId="33815" xr:uid="{468CB8DD-3352-4914-9A53-FA2A511D0BCC}"/>
    <cellStyle name="Normal 6 3 5" xfId="6128" xr:uid="{89A5781A-F3A8-4BCF-AE7A-71BB6AB940ED}"/>
    <cellStyle name="Normal 6 3 6" xfId="5270" xr:uid="{EBC790FE-F372-4BE7-9AB5-3674CA8D36D3}"/>
    <cellStyle name="Normal 6 3 7" xfId="37827" xr:uid="{7ACDB14F-C051-44A0-8883-7E69F264CD56}"/>
    <cellStyle name="Normal 6 30" xfId="1448" xr:uid="{100DD8EA-C71A-4290-AD3D-197C8D82062C}"/>
    <cellStyle name="Normal 6 31" xfId="1449" xr:uid="{96647A37-2604-454E-BECD-154600D7C49D}"/>
    <cellStyle name="Normal 6 32" xfId="6125" xr:uid="{37F439B4-AC5D-4099-8E2A-A37CA42B4960}"/>
    <cellStyle name="Normal 6 33" xfId="5265" xr:uid="{55220312-C26F-4128-B062-4C09FA6372B0}"/>
    <cellStyle name="Normal 6 34" xfId="37822" xr:uid="{20996F63-7C93-416A-B5A4-CF9232E5B7A2}"/>
    <cellStyle name="Normal 6 35" xfId="38490" xr:uid="{114A53CC-A143-4565-A966-717FB98F1211}"/>
    <cellStyle name="Normal 6 4" xfId="1450" xr:uid="{353A80BF-630E-4F17-95E6-636FAA5D6026}"/>
    <cellStyle name="Normal 6 4 2" xfId="33816" xr:uid="{EF2A8673-6299-4F46-BC5A-A9ACCE967C1B}"/>
    <cellStyle name="Normal 6 4 2 2" xfId="33817" xr:uid="{78B76535-35F8-4E6B-8766-60FEA2D1F2E5}"/>
    <cellStyle name="Normal 6 4 3" xfId="33818" xr:uid="{982A8EA0-49E3-458C-AD94-D458403A2BF6}"/>
    <cellStyle name="Normal 6 4 4" xfId="33819" xr:uid="{076924E8-0FA2-41BD-B34F-83A3A88E6380}"/>
    <cellStyle name="Normal 6 4 5" xfId="6129" xr:uid="{87282BA6-F3E4-4785-B43D-BAFA8BFDA979}"/>
    <cellStyle name="Normal 6 4 6" xfId="5377" xr:uid="{778997F9-9444-4B35-9BBF-FB12ADBEB387}"/>
    <cellStyle name="Normal 6 5" xfId="1451" xr:uid="{0027122D-ABC8-4B94-8255-6C8BE462CD67}"/>
    <cellStyle name="Normal 6 5 2" xfId="33820" xr:uid="{83246876-3A02-4DF7-8953-CD1B67CF7AFE}"/>
    <cellStyle name="Normal 6 5 2 2" xfId="33821" xr:uid="{496DEFAD-BF01-4349-BFC4-E3EAFD417159}"/>
    <cellStyle name="Normal 6 5 3" xfId="33822" xr:uid="{E7751A5F-EA02-428D-947C-CFA6A367E43E}"/>
    <cellStyle name="Normal 6 6" xfId="1452" xr:uid="{992DEA64-9066-4F84-8C1C-616E4BF96D16}"/>
    <cellStyle name="Normal 6 6 2" xfId="33823" xr:uid="{6D03C83F-D6C2-4FAD-8CEB-56E9C1D660C2}"/>
    <cellStyle name="Normal 6 6 2 2" xfId="33824" xr:uid="{5BFE8DD5-72D4-40F0-A023-46994B39020E}"/>
    <cellStyle name="Normal 6 6 3" xfId="33825" xr:uid="{52FA3C0C-20AA-4EE8-A39B-24E72F97436B}"/>
    <cellStyle name="Normal 6 7" xfId="1453" xr:uid="{FCD9DAF4-9150-42FA-9FB2-8A8D5CA6F8FF}"/>
    <cellStyle name="Normal 6 7 2" xfId="33826" xr:uid="{B5056DA3-FEC0-4AB9-8692-4179A5524DDF}"/>
    <cellStyle name="Normal 6 7 2 2" xfId="33827" xr:uid="{3E5BAA89-E525-4491-988F-9661919E00DF}"/>
    <cellStyle name="Normal 6 7 3" xfId="33828" xr:uid="{E9955F98-55E0-451E-8612-F6AF78858D17}"/>
    <cellStyle name="Normal 6 8" xfId="1454" xr:uid="{66406022-E8A6-4EC6-8DCE-8A221B3436C0}"/>
    <cellStyle name="Normal 6 8 2" xfId="33829" xr:uid="{8A9EADB9-D056-4D1E-8887-4782EE88B1FE}"/>
    <cellStyle name="Normal 6 8 2 2" xfId="33830" xr:uid="{4E5949B7-A877-4BF7-8A13-87CBE59A4B8E}"/>
    <cellStyle name="Normal 6 8 3" xfId="33831" xr:uid="{25956842-27DF-4546-A0D2-F4D9B2E862DD}"/>
    <cellStyle name="Normal 6 9" xfId="1455" xr:uid="{6A662079-D3E7-4B69-901F-F57E59A04875}"/>
    <cellStyle name="Normal 6 9 2" xfId="33832" xr:uid="{01A49165-A335-4ED3-82D2-940D2637250F}"/>
    <cellStyle name="Normal 6 9 2 2" xfId="33833" xr:uid="{799905C7-6202-4459-B236-BA032E30286B}"/>
    <cellStyle name="Normal 6 9 3" xfId="33834" xr:uid="{582C3124-F0ED-4754-9C13-01BDB2B0503C}"/>
    <cellStyle name="Normal 6_เจ้าหนื้อื่น&amp;ก่อสร้างโครงการ" xfId="33835" xr:uid="{A0F7825B-DFB2-47F7-A6C8-7B0F28987F5A}"/>
    <cellStyle name="Normal 60" xfId="1456" xr:uid="{4B2B14FC-01C0-4065-91E1-16A835986E5C}"/>
    <cellStyle name="Normal 60 2" xfId="7498" xr:uid="{5C46D2D0-9DB3-4A14-82C5-11D101B503F4}"/>
    <cellStyle name="Normal 60 2 2" xfId="33836" xr:uid="{867AFB53-C243-49FE-BF55-1707C855FD53}"/>
    <cellStyle name="Normal 60 3" xfId="33837" xr:uid="{582473CD-74BE-448B-AB73-2996594B79D2}"/>
    <cellStyle name="Normal 60 3 2" xfId="33838" xr:uid="{F5ACE407-DF0F-4AB0-A99E-81402EA4695F}"/>
    <cellStyle name="Normal 60 4" xfId="33839" xr:uid="{5789B5A1-3D42-4205-B980-4F08C5AA3B5E}"/>
    <cellStyle name="Normal 60 5" xfId="33840" xr:uid="{ED4F497B-91DA-421E-8AFF-6F088D87394D}"/>
    <cellStyle name="Normal 60 6" xfId="33841" xr:uid="{8F361C3C-A14E-478C-88F9-0F6CDE6C0BAE}"/>
    <cellStyle name="Normal 60 7" xfId="33842" xr:uid="{F3F20EBF-1D00-4C65-AEE8-02635198A5D6}"/>
    <cellStyle name="Normal 61" xfId="2601" xr:uid="{2E3A690B-AA37-4F61-877B-CC18E8781AAA}"/>
    <cellStyle name="Normal 61 2" xfId="7507" xr:uid="{02E7B9E7-FA4B-49FC-A9F6-E3C0DAA3600D}"/>
    <cellStyle name="Normal 61 2 2" xfId="33843" xr:uid="{C642098C-FE64-4273-94D1-4FFFA1348667}"/>
    <cellStyle name="Normal 61 3" xfId="7570" xr:uid="{31DFF676-4EEF-47AC-A3C8-70B6E721E74F}"/>
    <cellStyle name="Normal 61 3 2" xfId="33844" xr:uid="{58711816-8D0C-4797-AB59-39E366CCD7BB}"/>
    <cellStyle name="Normal 61 4" xfId="33845" xr:uid="{F43620BA-97C1-427A-9561-C4196B2E3CDF}"/>
    <cellStyle name="Normal 61 5" xfId="33846" xr:uid="{8AC68374-FFFB-4438-AB0A-DF64A892EC5B}"/>
    <cellStyle name="Normal 61 6" xfId="33847" xr:uid="{A4A1E3A0-25E9-4746-85C1-50509DB56810}"/>
    <cellStyle name="Normal 61 7" xfId="33848" xr:uid="{BA17C30A-3493-4D04-89FB-6C239B5FB9F7}"/>
    <cellStyle name="Normal 61 8" xfId="6712" xr:uid="{3F3E0FE0-3F4B-49AC-AC0E-02F29B4360D2}"/>
    <cellStyle name="Normal 62" xfId="135" xr:uid="{BE40DF5F-2A47-4ECB-A212-64344A4F465B}"/>
    <cellStyle name="Normal 62 10" xfId="5213" xr:uid="{4EA3C6FC-A46C-4CFF-A106-8D2F53749365}"/>
    <cellStyle name="Normal 62 11" xfId="37846" xr:uid="{4AD37308-CB65-4CF4-9BA0-18911E1C500D}"/>
    <cellStyle name="Normal 62 12" xfId="2794" xr:uid="{59B712CA-6B16-47BB-98CA-C5B109226878}"/>
    <cellStyle name="Normal 62 2" xfId="5181" xr:uid="{DEB7E3AE-57AB-4F30-835B-845D0D0C8DC0}"/>
    <cellStyle name="Normal 62 2 2" xfId="7522" xr:uid="{019D8A8A-129C-4463-85F7-55EDC685E934}"/>
    <cellStyle name="Normal 62 2 3" xfId="7574" xr:uid="{843D8F03-0E34-4CA6-BB5B-69359084366F}"/>
    <cellStyle name="Normal 62 2 4" xfId="6733" xr:uid="{1722335C-41C2-4622-A7D9-23F5E2491B09}"/>
    <cellStyle name="Normal 62 3" xfId="6735" xr:uid="{5F3ABAF7-24DF-4EDF-B1DC-32A0F3D0913A}"/>
    <cellStyle name="Normal 62 3 2" xfId="7524" xr:uid="{69057848-6BF5-449D-A992-23BE77DAEC5F}"/>
    <cellStyle name="Normal 62 4" xfId="7508" xr:uid="{81F6876A-CE2E-412D-89F1-CFB1A6AFF060}"/>
    <cellStyle name="Normal 62 5" xfId="7571" xr:uid="{FF33D197-51E2-4B32-BCAB-9FD46E8239F7}"/>
    <cellStyle name="Normal 62 6" xfId="7590" xr:uid="{020FC941-3EBD-4DD6-90DD-8A7A0BA07A35}"/>
    <cellStyle name="Normal 62 7" xfId="7595" xr:uid="{E35F25BA-8B43-4D5A-837B-CDD4EC591870}"/>
    <cellStyle name="Normal 62 8" xfId="7599" xr:uid="{3FA6F773-8DB9-4986-A3D9-528190725472}"/>
    <cellStyle name="Normal 62 9" xfId="7609" xr:uid="{C415B241-9D1F-4701-9596-CF92060DB07B}"/>
    <cellStyle name="Normal 63" xfId="2801" xr:uid="{338827F8-DB8E-4A49-9C75-76CC49B9B9A8}"/>
    <cellStyle name="Normal 63 10" xfId="38352" xr:uid="{B13226D2-839E-4390-8176-E2D80C668A1B}"/>
    <cellStyle name="Normal 63 2" xfId="6724" xr:uid="{90B6EB9D-6FD9-4579-9A14-1D96BC9CCEC5}"/>
    <cellStyle name="Normal 63 2 2" xfId="33849" xr:uid="{8AC4F009-C182-49B4-A7E7-7EEDDEB607DA}"/>
    <cellStyle name="Normal 63 3" xfId="33850" xr:uid="{872D2F36-445F-475B-8224-F1CC92B8725B}"/>
    <cellStyle name="Normal 63 3 2" xfId="33851" xr:uid="{B027CCF6-8359-421D-BAE3-45C19BDC1FB5}"/>
    <cellStyle name="Normal 63 4" xfId="33852" xr:uid="{43B112D8-67AE-49E5-A31D-DB9BC409C6A2}"/>
    <cellStyle name="Normal 63 5" xfId="33853" xr:uid="{C42F82D6-108D-41A1-94EA-21FA98DD61B7}"/>
    <cellStyle name="Normal 63 6" xfId="33854" xr:uid="{C083D31B-6038-43C8-B1C6-2B6442F3C050}"/>
    <cellStyle name="Normal 63 7" xfId="33855" xr:uid="{0F71570C-BAB8-4916-BE36-BC562D4F3F63}"/>
    <cellStyle name="Normal 63 8" xfId="33856" xr:uid="{6E49D60E-10C6-45BE-9387-77C4AA1E483A}"/>
    <cellStyle name="Normal 63 9" xfId="6714" xr:uid="{B903233F-134D-4104-B93F-EC5DD343DEF5}"/>
    <cellStyle name="Normal 64" xfId="3509" xr:uid="{1FC7E2A5-FCAE-4555-8DBB-8A3402D37CD5}"/>
    <cellStyle name="Normal 64 2" xfId="7511" xr:uid="{A4A0318F-9639-4A1B-95BE-93DF74C59C78}"/>
    <cellStyle name="Normal 64 2 2" xfId="33857" xr:uid="{455ECA22-4233-4EA8-8E3A-67E8B6405FAB}"/>
    <cellStyle name="Normal 64 3" xfId="7572" xr:uid="{0F7714FB-A19D-4110-883A-724640DEF0B9}"/>
    <cellStyle name="Normal 64 3 2" xfId="33858" xr:uid="{CD7A7CB6-E38D-4465-9ACA-1077D0579E25}"/>
    <cellStyle name="Normal 64 4" xfId="33859" xr:uid="{A1A20A80-075D-4385-BB3D-60A211EDA179}"/>
    <cellStyle name="Normal 64 5" xfId="33860" xr:uid="{ECE79B3A-8AD9-4613-A319-29F0671C6723}"/>
    <cellStyle name="Normal 64 6" xfId="33861" xr:uid="{171CB8B4-2ED5-4ADB-9147-4586C915879B}"/>
    <cellStyle name="Normal 64 7" xfId="33862" xr:uid="{D4D4F9A5-57E4-4CDB-ACA0-CA3379EF4E36}"/>
    <cellStyle name="Normal 64 8" xfId="33863" xr:uid="{A4D72217-A89B-4A97-84B7-F28CCB14CF5C}"/>
    <cellStyle name="Normal 64 9" xfId="6718" xr:uid="{0D5E5BCA-9E22-4FED-9D95-5B32C5BE5653}"/>
    <cellStyle name="Normal 65" xfId="1890" xr:uid="{D78E4B60-2DAD-4DCC-BFFF-C473BFD773E0}"/>
    <cellStyle name="Normal 65 2" xfId="7512" xr:uid="{ACBE40FB-2440-40E0-9A23-239EBE05A38C}"/>
    <cellStyle name="Normal 65 2 2" xfId="33864" xr:uid="{4B964E2A-A768-4C3F-A536-F5ADA6CB08D8}"/>
    <cellStyle name="Normal 65 3" xfId="7573" xr:uid="{6E697666-C151-4337-ACFE-A40B6410C382}"/>
    <cellStyle name="Normal 65 3 2" xfId="33865" xr:uid="{9C4F63B5-BB1E-4330-9273-B233AD32975A}"/>
    <cellStyle name="Normal 65 4" xfId="33866" xr:uid="{0544CD2E-F691-4543-A25B-8623CBA0D1FD}"/>
    <cellStyle name="Normal 65 5" xfId="33867" xr:uid="{100F498D-285C-4CC0-9C2F-CA8FBAF6EB47}"/>
    <cellStyle name="Normal 65 6" xfId="33868" xr:uid="{D553762C-DD7E-4006-9014-4A388E56B317}"/>
    <cellStyle name="Normal 65 7" xfId="33869" xr:uid="{07B6F550-612D-415D-A3DC-5A9E32D5178C}"/>
    <cellStyle name="Normal 65 8" xfId="6719" xr:uid="{4DC1183D-EA31-4306-954E-5DB3A3DDB4AB}"/>
    <cellStyle name="Normal 66" xfId="3640" xr:uid="{D1BCE9DA-5802-486F-AEBB-141607B71626}"/>
    <cellStyle name="Normal 66 2" xfId="6723" xr:uid="{39D39DE6-A0DA-4D34-91F0-1710A3BD586C}"/>
    <cellStyle name="Normal 66 2 2" xfId="33870" xr:uid="{4C0A4381-E1B7-4793-8F62-74AE72253771}"/>
    <cellStyle name="Normal 66 3" xfId="33871" xr:uid="{3536187F-D5EA-4DE0-BCF7-289F76CA85F3}"/>
    <cellStyle name="Normal 66 3 2" xfId="33872" xr:uid="{25230E94-7AEE-45B2-8AC3-0F2F43FCA8D6}"/>
    <cellStyle name="Normal 66 4" xfId="33873" xr:uid="{FB40DC7C-359A-489C-AD46-75E0EAFE0971}"/>
    <cellStyle name="Normal 66 5" xfId="33874" xr:uid="{8B9D14E2-89AC-4E66-AE0B-4D6800B5859C}"/>
    <cellStyle name="Normal 66 6" xfId="33875" xr:uid="{CAB83201-A15A-45A8-823E-EB85F47AD21B}"/>
    <cellStyle name="Normal 66 7" xfId="33876" xr:uid="{576FFA8E-0925-4DCB-93DC-237F3AF50DA6}"/>
    <cellStyle name="Normal 66 8" xfId="6721" xr:uid="{139F76F0-4E55-4ED1-BEA3-EBFD57896BEE}"/>
    <cellStyle name="Normal 67" xfId="4003" xr:uid="{949EC6AC-E6D9-4EC3-88F5-2A3E0DB75933}"/>
    <cellStyle name="Normal 67 2" xfId="7575" xr:uid="{48C5E0B7-0014-434E-B299-8CA3CB879AC1}"/>
    <cellStyle name="Normal 67 2 2" xfId="33877" xr:uid="{FFDA4315-3376-471A-941F-259861E3DC5C}"/>
    <cellStyle name="Normal 67 3" xfId="33878" xr:uid="{3972F449-C150-4BE6-BD29-003EEFF237F6}"/>
    <cellStyle name="Normal 67 3 2" xfId="33879" xr:uid="{F02FEB49-EE6A-42F2-86E2-40E848CA94A8}"/>
    <cellStyle name="Normal 67 4" xfId="33880" xr:uid="{902BEEC2-C742-44F4-953E-6F3937A979CC}"/>
    <cellStyle name="Normal 67 5" xfId="33881" xr:uid="{04526E15-20A2-4485-B8D0-606E84445080}"/>
    <cellStyle name="Normal 67 6" xfId="33882" xr:uid="{4D007D0E-846B-4188-A757-0244A1E34523}"/>
    <cellStyle name="Normal 67 7" xfId="33883" xr:uid="{5BFFF371-F4F9-43D7-952F-96EF977D9981}"/>
    <cellStyle name="Normal 68" xfId="4426" xr:uid="{0D0613A0-F7D9-4C50-99F0-AA967C5922F7}"/>
    <cellStyle name="Normal 68 2" xfId="7514" xr:uid="{34FB729F-C372-4BB0-B840-620E43D8E572}"/>
    <cellStyle name="Normal 68 2 2" xfId="33884" xr:uid="{BFD4CFA2-C293-442C-854C-5873AC00367F}"/>
    <cellStyle name="Normal 68 3" xfId="7576" xr:uid="{E13D4C13-9E0B-4CD4-80B2-ECDDF2AA8755}"/>
    <cellStyle name="Normal 68 3 2" xfId="33885" xr:uid="{5C5DB0F3-05C6-47D2-8DCA-DCD623ECF2C1}"/>
    <cellStyle name="Normal 68 4" xfId="33886" xr:uid="{F7F85A91-490A-48DB-950D-9FB7CAD1E5CB}"/>
    <cellStyle name="Normal 68 5" xfId="33887" xr:uid="{5C9DEB4F-2A63-47A7-B0E7-A84A1F77492A}"/>
    <cellStyle name="Normal 68 6" xfId="33888" xr:uid="{ADDB1811-B428-48AE-B168-968D606968FA}"/>
    <cellStyle name="Normal 68 7" xfId="33889" xr:uid="{E84C9C3D-C774-46DD-8B01-B8F6F6D53EA3}"/>
    <cellStyle name="Normal 68 8" xfId="6722" xr:uid="{8E1ABE4D-7B05-4381-B2FD-A4F59B24C750}"/>
    <cellStyle name="Normal 69" xfId="148" xr:uid="{DE2FF799-0D06-49D5-B87A-E244DF7FEB8A}"/>
    <cellStyle name="Normal 69 2" xfId="5185" xr:uid="{53AE3B5E-3660-40B8-BC3D-A8976DB82982}"/>
    <cellStyle name="Normal 69 2 2" xfId="33890" xr:uid="{72F85749-54F8-4CF3-9828-C1A3BCB9DF8D}"/>
    <cellStyle name="Normal 69 2 3" xfId="7515" xr:uid="{069EEB48-F4BC-420D-9290-8322C2DA0479}"/>
    <cellStyle name="Normal 69 3" xfId="7577" xr:uid="{5E22A758-40DB-40D3-B708-820A57CF9B13}"/>
    <cellStyle name="Normal 69 3 2" xfId="33891" xr:uid="{5DF41679-A76A-4627-9EA8-E55F6D18248C}"/>
    <cellStyle name="Normal 69 4" xfId="33892" xr:uid="{3C915A55-524B-42C1-A03F-29BAF456174A}"/>
    <cellStyle name="Normal 69 5" xfId="33893" xr:uid="{10CA4966-C8CD-40E3-8C64-E7B9EF258379}"/>
    <cellStyle name="Normal 69 6" xfId="33894" xr:uid="{DE5FBBC6-E155-4582-AB41-DE7503331900}"/>
    <cellStyle name="Normal 69 7" xfId="33895" xr:uid="{0F0A5136-E7DD-4D2E-B60A-5527E21C9EF4}"/>
    <cellStyle name="Normal 69 8" xfId="5211" xr:uid="{C4651824-0A9D-4A5C-B2CB-EE1E6B3FD68D}"/>
    <cellStyle name="Normal 69 9" xfId="5144" xr:uid="{A1594A8B-9129-45B8-A796-8AAF293E0E2B}"/>
    <cellStyle name="Normal 7" xfId="92" xr:uid="{19BCCDEC-CF4B-45D6-8926-C1A95B7FF9E5}"/>
    <cellStyle name="Normal 7 10" xfId="1457" xr:uid="{DD29069D-6743-4006-9A11-8E348268BD91}"/>
    <cellStyle name="Normal 7 10 2" xfId="33896" xr:uid="{FD99CBCA-FF1E-4011-9A7C-04B77575BAE9}"/>
    <cellStyle name="Normal 7 10 2 2" xfId="33897" xr:uid="{8FD9AAE5-0850-4035-9FE9-11301D5EA5C0}"/>
    <cellStyle name="Normal 7 10 3" xfId="33898" xr:uid="{20BC7F3F-577E-403B-8027-07F9FDC85A6F}"/>
    <cellStyle name="Normal 7 10 4" xfId="38114" xr:uid="{25CC1B67-0EB2-4CDA-95B4-2F5CC0776BE0}"/>
    <cellStyle name="Normal 7 11" xfId="1458" xr:uid="{0AB00ED8-A302-4520-B889-B4030FF58E23}"/>
    <cellStyle name="Normal 7 11 2" xfId="33899" xr:uid="{28491ECD-CD16-422C-8B10-30A3EAD41F2B}"/>
    <cellStyle name="Normal 7 11 2 2" xfId="33900" xr:uid="{F295058D-1420-4B68-AF20-DFE711600051}"/>
    <cellStyle name="Normal 7 11 3" xfId="33901" xr:uid="{56C08EA7-6A04-4CD2-A4E9-49063A29DDA7}"/>
    <cellStyle name="Normal 7 11 4" xfId="38120" xr:uid="{00FC6B15-F81E-4F8B-AFD9-07A8873A8B09}"/>
    <cellStyle name="Normal 7 12" xfId="1459" xr:uid="{348CC5A5-29A2-4843-B5A6-7836E44F375F}"/>
    <cellStyle name="Normal 7 12 2" xfId="33902" xr:uid="{367D9E5B-6904-438C-B705-80225022B657}"/>
    <cellStyle name="Normal 7 12 2 2" xfId="33903" xr:uid="{3D2AD0DE-6B69-4715-9B46-7FB5104E47FE}"/>
    <cellStyle name="Normal 7 12 3" xfId="33904" xr:uid="{92D2DF0F-EF9D-46F2-919E-8D4560594FC7}"/>
    <cellStyle name="Normal 7 13" xfId="1460" xr:uid="{17A92C28-7800-4C6F-A36F-D08B61AEA394}"/>
    <cellStyle name="Normal 7 13 2" xfId="33905" xr:uid="{04490569-F586-45F5-96AB-9AA23EEE1C32}"/>
    <cellStyle name="Normal 7 13 2 2" xfId="33906" xr:uid="{6CD8493A-B673-420F-BD34-AD5A92582D8A}"/>
    <cellStyle name="Normal 7 13 3" xfId="33907" xr:uid="{F5518BE2-50EC-4D5E-94A8-2B94E657F920}"/>
    <cellStyle name="Normal 7 14" xfId="1461" xr:uid="{34ECA962-A764-4911-91B7-F9F639141E2E}"/>
    <cellStyle name="Normal 7 14 2" xfId="33908" xr:uid="{6DEEAF5B-3F0C-43FE-A29F-4B9452F36C31}"/>
    <cellStyle name="Normal 7 14 2 2" xfId="33909" xr:uid="{783DB050-6660-4361-A469-C6ED84B509A2}"/>
    <cellStyle name="Normal 7 14 3" xfId="33910" xr:uid="{FAF2299C-9BED-4A54-BABB-7E05B554D1F6}"/>
    <cellStyle name="Normal 7 15" xfId="121" xr:uid="{8B5D84A5-49E0-46C7-8785-15E3D282F776}"/>
    <cellStyle name="Normal 7 15 2" xfId="33911" xr:uid="{25B97794-D214-43C6-86DE-012027DC189A}"/>
    <cellStyle name="Normal 7 15 2 2" xfId="33912" xr:uid="{24A9A878-F152-4E8C-836A-1590C049FD1F}"/>
    <cellStyle name="Normal 7 15 3" xfId="33913" xr:uid="{76F3BCF0-0AE1-4575-B83B-2ECE47972D16}"/>
    <cellStyle name="Normal 7 15 4" xfId="38334" xr:uid="{63B4133D-90FA-46EC-BCC9-CE4F8CB2E92A}"/>
    <cellStyle name="Normal 7 15 5" xfId="1462" xr:uid="{74F0D1CA-3816-4C83-8217-FB5F5A180605}"/>
    <cellStyle name="Normal 7 16" xfId="1463" xr:uid="{12E24873-0C56-4405-A7E3-5CCF36700B77}"/>
    <cellStyle name="Normal 7 16 2" xfId="33914" xr:uid="{468ABAF2-1106-47E7-A503-CD7D16F3E740}"/>
    <cellStyle name="Normal 7 16 2 2" xfId="33915" xr:uid="{F486F82F-14CD-4DA3-86E1-A451DED61368}"/>
    <cellStyle name="Normal 7 16 3" xfId="33916" xr:uid="{8B96236E-34B2-4256-998B-D3CDB7C623C4}"/>
    <cellStyle name="Normal 7 17" xfId="1464" xr:uid="{E609DA8F-AE1B-4788-96EF-538197B13FF4}"/>
    <cellStyle name="Normal 7 17 2" xfId="1465" xr:uid="{E32756F8-4D42-4AFC-AE99-0133C38C0254}"/>
    <cellStyle name="Normal 7 17 2 2" xfId="4241" xr:uid="{9F88F3DA-98CF-4E57-9B2A-7BB49D94980E}"/>
    <cellStyle name="Normal 7 17 2 2 2" xfId="7326" xr:uid="{7E0558D9-4ECD-4D2B-9F91-077BC5BAD24C}"/>
    <cellStyle name="Normal 7 17 2 3" xfId="6513" xr:uid="{D921BFF4-DD02-416D-A435-74D784E8135F}"/>
    <cellStyle name="Normal 7 17 3" xfId="3861" xr:uid="{F64D17DF-AAB9-409E-B48F-3E8F4DBA2FF5}"/>
    <cellStyle name="Normal 7 17 3 2" xfId="6949" xr:uid="{F6EEBDB5-0EB6-49C4-9FBF-E0B1CA59FD35}"/>
    <cellStyle name="Normal 7 17 4" xfId="6130" xr:uid="{4ECAF35C-A338-4D8A-874B-F281848C318B}"/>
    <cellStyle name="Normal 7 18" xfId="1466" xr:uid="{8BCDF3EF-7C2D-4B59-A0C5-37B5A5BB99D8}"/>
    <cellStyle name="Normal 7 18 2" xfId="1467" xr:uid="{0C8C8CBE-3611-4A99-9923-F15340937B70}"/>
    <cellStyle name="Normal 7 18 2 2" xfId="4242" xr:uid="{07657C94-76A0-4374-A8C7-826F8A7F6ED0}"/>
    <cellStyle name="Normal 7 18 2 2 2" xfId="7327" xr:uid="{6259A385-21DB-4FE3-924F-9168003B4E8B}"/>
    <cellStyle name="Normal 7 18 2 3" xfId="6514" xr:uid="{2528D2C9-6E01-473E-842B-A2A40576A987}"/>
    <cellStyle name="Normal 7 18 3" xfId="3862" xr:uid="{F0B709C3-7C00-4172-9B38-5FA13E69185B}"/>
    <cellStyle name="Normal 7 18 3 2" xfId="6950" xr:uid="{E23D5224-799E-40F0-B571-F22CE22A8C0F}"/>
    <cellStyle name="Normal 7 18 4" xfId="6131" xr:uid="{2ACD54B5-FDEB-4D21-957D-A0DE78A0D93B}"/>
    <cellStyle name="Normal 7 19" xfId="1468" xr:uid="{24D48D41-96FD-4CCB-95DA-B87B8842D99E}"/>
    <cellStyle name="Normal 7 19 2" xfId="4240" xr:uid="{BC3B3892-6D39-45E4-9529-3502A7130756}"/>
    <cellStyle name="Normal 7 19 2 2" xfId="33917" xr:uid="{6A0838EB-A012-48DD-9E61-E9117F139A05}"/>
    <cellStyle name="Normal 7 19 2 3" xfId="7325" xr:uid="{C69316A6-1B41-4729-9EF6-6BA76132B774}"/>
    <cellStyle name="Normal 7 19 3" xfId="33918" xr:uid="{F92D1D44-F310-44C0-AFB4-19D150FC451E}"/>
    <cellStyle name="Normal 7 19 4" xfId="6512" xr:uid="{6E374ADB-5C2B-4141-88D6-D8453EFE02C3}"/>
    <cellStyle name="Normal 7 2" xfId="98" xr:uid="{2D1FFD9C-7BEE-4B25-B145-C7E96545F474}"/>
    <cellStyle name="Normal 7 2 10" xfId="5382" xr:uid="{61D849E3-207D-4A52-AEC9-C6686209C93E}"/>
    <cellStyle name="Normal 7 2 11" xfId="4981" xr:uid="{A3AC58CC-2773-41CF-8521-90B4911B1554}"/>
    <cellStyle name="Normal 7 2 12" xfId="37845" xr:uid="{D1E195D2-517B-4882-83FB-E057588DDB4B}"/>
    <cellStyle name="Normal 7 2 13" xfId="461" xr:uid="{CB44808F-2734-4BCA-9977-46A914374CEF}"/>
    <cellStyle name="Normal 7 2 14" xfId="38495" xr:uid="{AD1C46FF-F632-48E8-BE37-6AF0E19F4A6E}"/>
    <cellStyle name="Normal 7 2 2" xfId="1469" xr:uid="{29555DBD-5B37-4456-A3A3-BE09353D06F6}"/>
    <cellStyle name="Normal 7 2 2 2" xfId="2231" xr:uid="{A863C0D3-7BB6-4CFA-A1B4-42DE9270683F}"/>
    <cellStyle name="Normal 7 2 2 2 2" xfId="2232" xr:uid="{6F06D0C5-7024-456D-B3FA-ECB25719D60E}"/>
    <cellStyle name="Normal 7 2 2 2 2 2" xfId="2535" xr:uid="{BD58A24F-C627-4CF1-9391-6FE07E7A8DF7}"/>
    <cellStyle name="Normal 7 2 2 2 2 2 2" xfId="3367" xr:uid="{FCCA1FBE-4973-4E64-94F7-CE96F3CA1E3C}"/>
    <cellStyle name="Normal 7 2 2 2 2 3" xfId="3368" xr:uid="{E5944718-EF58-4304-A17D-4D71D6CD9534}"/>
    <cellStyle name="Normal 7 2 2 2 3" xfId="2534" xr:uid="{FA41F9A1-90F4-4B40-9A8D-94FAB5841C8A}"/>
    <cellStyle name="Normal 7 2 2 2 3 2" xfId="3369" xr:uid="{DB98250F-C9C1-40A7-94F1-69730BD568F5}"/>
    <cellStyle name="Normal 7 2 2 2 4" xfId="3370" xr:uid="{C168891F-BA4D-4C88-8221-60444621762D}"/>
    <cellStyle name="Normal 7 2 2 2 5" xfId="33919" xr:uid="{EEC7CBCF-C939-422F-A8F2-6D40EADE2B55}"/>
    <cellStyle name="Normal 7 2 2 3" xfId="2233" xr:uid="{3D9C30A4-C8AC-4139-AE06-A7231A1C5C66}"/>
    <cellStyle name="Normal 7 2 2 3 2" xfId="2536" xr:uid="{1C8B002C-FAE0-4B25-A648-08D104545863}"/>
    <cellStyle name="Normal 7 2 2 3 2 2" xfId="3371" xr:uid="{BA42C584-3B3E-4461-8D1E-E29FBF12657C}"/>
    <cellStyle name="Normal 7 2 2 3 3" xfId="3372" xr:uid="{91BF9E40-72C0-4978-A240-8F736448E540}"/>
    <cellStyle name="Normal 7 2 2 3 4" xfId="33920" xr:uid="{C9502B67-081E-4AF0-9D73-854DD8DAE7D8}"/>
    <cellStyle name="Normal 7 2 2 4" xfId="2533" xr:uid="{6EEE2E0C-1134-422E-AC63-03DC72FEC892}"/>
    <cellStyle name="Normal 7 2 2 4 2" xfId="3373" xr:uid="{7F09068B-97F2-4C3C-8BB7-069B83DDEF1A}"/>
    <cellStyle name="Normal 7 2 2 4 3" xfId="33921" xr:uid="{1B51E01F-BAE0-4374-B6EF-5E4F61B4999E}"/>
    <cellStyle name="Normal 7 2 2 5" xfId="2733" xr:uid="{20A2D81F-697B-4D41-B270-7F3268DB12FC}"/>
    <cellStyle name="Normal 7 2 2 5 2" xfId="33922" xr:uid="{52070183-3FB0-46F6-A3DF-A9E1320D05DD}"/>
    <cellStyle name="Normal 7 2 2 6" xfId="3374" xr:uid="{44642590-1A80-471B-8B3E-DD9347A3E995}"/>
    <cellStyle name="Normal 7 2 2 6 2" xfId="33923" xr:uid="{BDBD50BD-2392-4A67-97E4-E7FF0460316F}"/>
    <cellStyle name="Normal 7 2 2 7" xfId="2230" xr:uid="{EF268F81-1134-42D4-A339-417C69F3FCF0}"/>
    <cellStyle name="Normal 7 2 3" xfId="1470" xr:uid="{7EC8EBFA-FCCF-41F1-8DA7-4AE56526C96F}"/>
    <cellStyle name="Normal 7 2 3 2" xfId="2235" xr:uid="{322F35C0-F2FF-4A14-B0E9-B0191219322F}"/>
    <cellStyle name="Normal 7 2 3 2 2" xfId="2538" xr:uid="{72522B99-A36F-4B4E-BD69-2A8A689D4EEA}"/>
    <cellStyle name="Normal 7 2 3 2 2 2" xfId="3375" xr:uid="{FF0FE5CE-504B-46A0-95D4-C98F63DA0B9A}"/>
    <cellStyle name="Normal 7 2 3 2 3" xfId="3376" xr:uid="{E74CD0AE-8870-400C-907F-068BE1AF583B}"/>
    <cellStyle name="Normal 7 2 3 2 4" xfId="33924" xr:uid="{EFFA0538-457C-4997-80BE-DE1523CABFDB}"/>
    <cellStyle name="Normal 7 2 3 3" xfId="2537" xr:uid="{A41C75D3-B722-48F4-95A7-3D9C02B31F13}"/>
    <cellStyle name="Normal 7 2 3 3 2" xfId="3377" xr:uid="{910F5A28-6589-4782-AD02-5E0B065A49E3}"/>
    <cellStyle name="Normal 7 2 3 4" xfId="2734" xr:uid="{C68F843B-882B-4D7F-9B4C-381218082B0E}"/>
    <cellStyle name="Normal 7 2 3 5" xfId="3378" xr:uid="{8C2801F7-F41D-496B-9A2C-62F5599CCF3B}"/>
    <cellStyle name="Normal 7 2 3 6" xfId="2234" xr:uid="{D67CBA4E-9E37-4461-A697-1ACBFE902CDB}"/>
    <cellStyle name="Normal 7 2 4" xfId="1471" xr:uid="{4DED57C0-C892-461F-9D31-665451C653A8}"/>
    <cellStyle name="Normal 7 2 4 10" xfId="2236" xr:uid="{344F27CA-6C40-4546-8EEB-ED4D58BC53FA}"/>
    <cellStyle name="Normal 7 2 4 2" xfId="1472" xr:uid="{5E202883-5DFB-4C09-969A-32B3048867F2}"/>
    <cellStyle name="Normal 7 2 4 2 2" xfId="2736" xr:uid="{76FE87BC-9156-4E75-A524-1A4123BB719A}"/>
    <cellStyle name="Normal 7 2 4 2 3" xfId="3379" xr:uid="{2AAF60BF-C526-4858-AE1A-ECA49F471F79}"/>
    <cellStyle name="Normal 7 2 4 2 4" xfId="2539" xr:uid="{4502717D-695D-4C67-92D2-9648F8C3025A}"/>
    <cellStyle name="Normal 7 2 4 3" xfId="1473" xr:uid="{382BD95A-9909-4212-9FE1-4560BFEC0D18}"/>
    <cellStyle name="Normal 7 2 4 4" xfId="1474" xr:uid="{37ACD0A7-C4D2-4DD8-8742-0BB751504BAF}"/>
    <cellStyle name="Normal 7 2 4 5" xfId="1475" xr:uid="{BB1F81EC-E921-4917-86E2-C45CDC4EB16E}"/>
    <cellStyle name="Normal 7 2 4 6" xfId="1476" xr:uid="{E3516D9F-1B00-4E63-8C2D-FA31E3CF1940}"/>
    <cellStyle name="Normal 7 2 4 7" xfId="1477" xr:uid="{2809FC5E-991B-4A97-9B5C-A0BEDEB2498A}"/>
    <cellStyle name="Normal 7 2 4 8" xfId="2735" xr:uid="{A770FBD0-20B4-4531-8979-1E94B617D986}"/>
    <cellStyle name="Normal 7 2 4 9" xfId="3380" xr:uid="{1F5ABF57-3BB2-4D09-8199-E0CDB75C8BD0}"/>
    <cellStyle name="Normal 7 2 5" xfId="1478" xr:uid="{6D16D34A-470D-407C-9EC8-CD11337AFB0F}"/>
    <cellStyle name="Normal 7 2 6" xfId="1479" xr:uid="{7EEDB602-88E9-4F90-B651-374D727B99A8}"/>
    <cellStyle name="Normal 7 2 6 2" xfId="2737" xr:uid="{1011BFA2-4BC0-4352-B9CA-EED2B22ED3DC}"/>
    <cellStyle name="Normal 7 2 6 3" xfId="3381" xr:uid="{92631233-11D6-49D0-9E9B-5505D7F1CC55}"/>
    <cellStyle name="Normal 7 2 6 4" xfId="2331" xr:uid="{493B9DFE-8F43-494A-BC54-E9A4E3FBBF07}"/>
    <cellStyle name="Normal 7 2 7" xfId="1480" xr:uid="{4D2AA783-7A37-4804-BE94-262AFBC81792}"/>
    <cellStyle name="Normal 7 2 8" xfId="3382" xr:uid="{C4573373-8C74-4C8C-96C7-E16A6AD93AAB}"/>
    <cellStyle name="Normal 7 2 9" xfId="1980" xr:uid="{DBE46C7C-D6D9-4003-9FDA-B085F5945291}"/>
    <cellStyle name="Normal 7 2 9 2" xfId="6132" xr:uid="{A31CF91F-E12A-4903-8B3F-49331CB54072}"/>
    <cellStyle name="Normal 7 20" xfId="2732" xr:uid="{F19B8B1A-BA1C-462B-89EF-AB3CCCA1B57F}"/>
    <cellStyle name="Normal 7 20 2" xfId="33925" xr:uid="{87B67DC8-42E3-480F-95E3-A947F8B0391B}"/>
    <cellStyle name="Normal 7 20 2 2" xfId="33926" xr:uid="{7EE570EA-2F3F-477B-9B86-0B712D7E03B8}"/>
    <cellStyle name="Normal 7 20 3" xfId="33927" xr:uid="{8AE9A812-EFC9-47BA-851C-1D3A2CB9EB7D}"/>
    <cellStyle name="Normal 7 20 4" xfId="6948" xr:uid="{C24A575A-B5A4-4935-8D77-F0AC8DBE3749}"/>
    <cellStyle name="Normal 7 21" xfId="3556" xr:uid="{00BA693E-B68B-46B7-AC9C-B357B5E065C9}"/>
    <cellStyle name="Normal 7 21 2" xfId="33928" xr:uid="{939572DD-19BC-4ED8-9C2C-953808F79938}"/>
    <cellStyle name="Normal 7 21 2 2" xfId="33929" xr:uid="{AAE76D54-FE6F-46D1-9C3A-B7FDB391E459}"/>
    <cellStyle name="Normal 7 21 3" xfId="33930" xr:uid="{9A9539DC-FAB6-4D17-8DBD-13C60BD81B17}"/>
    <cellStyle name="Normal 7 21 4" xfId="7547" xr:uid="{97CFEF17-B7A6-4BCB-913F-592407575C68}"/>
    <cellStyle name="Normal 7 22" xfId="3860" xr:uid="{09D480DC-2963-4257-A1C4-D5FF956D88DD}"/>
    <cellStyle name="Normal 7 22 2" xfId="33932" xr:uid="{C2E28873-0C43-4904-A8A8-709D7ACF56BD}"/>
    <cellStyle name="Normal 7 22 2 2" xfId="33933" xr:uid="{E451DB04-AE27-483C-8E4B-55FC62CE2B0C}"/>
    <cellStyle name="Normal 7 22 3" xfId="33934" xr:uid="{3B79DD96-17B6-42A0-B236-3F7DF8916CA3}"/>
    <cellStyle name="Normal 7 22 4" xfId="33931" xr:uid="{24E0390A-FAC4-43CE-8EFC-E07047121B9B}"/>
    <cellStyle name="Normal 7 23" xfId="33935" xr:uid="{B58283E1-CE9E-4BE2-AD3B-D5DF437C911F}"/>
    <cellStyle name="Normal 7 23 2" xfId="33936" xr:uid="{9B72A2AE-8848-4344-846C-852AA295F842}"/>
    <cellStyle name="Normal 7 23 2 2" xfId="33937" xr:uid="{3A83BA0D-909E-4E78-B336-13375C896235}"/>
    <cellStyle name="Normal 7 23 3" xfId="33938" xr:uid="{BE662275-4524-4EA5-A1F2-0331D281D124}"/>
    <cellStyle name="Normal 7 24" xfId="33939" xr:uid="{B1FBE5C1-80F9-4DE8-A127-FE50D1B1A469}"/>
    <cellStyle name="Normal 7 24 2" xfId="33940" xr:uid="{7E7F6FA2-3CC7-4E68-B952-1EF66AFF8A09}"/>
    <cellStyle name="Normal 7 24 2 2" xfId="33941" xr:uid="{E7AEC50A-39D2-48CB-91C8-2922D4B7686E}"/>
    <cellStyle name="Normal 7 24 3" xfId="33942" xr:uid="{B033551D-D5CE-4C0D-8F92-1811020092EB}"/>
    <cellStyle name="Normal 7 25" xfId="33943" xr:uid="{1FAD2104-96FD-48B2-8ADE-16685CA4DF46}"/>
    <cellStyle name="Normal 7 25 2" xfId="33944" xr:uid="{E3C008A7-3CA2-4C96-B3FB-BBB9FF521CDA}"/>
    <cellStyle name="Normal 7 25 2 2" xfId="33945" xr:uid="{1B75D750-C08D-480E-8D1B-98DE1C815570}"/>
    <cellStyle name="Normal 7 25 3" xfId="33946" xr:uid="{A3BB2D43-631D-4B84-B81D-6C5EC9F1A08D}"/>
    <cellStyle name="Normal 7 26" xfId="33947" xr:uid="{7A80D011-EAB6-4C05-BEFB-9B8BCFD05B4A}"/>
    <cellStyle name="Normal 7 26 2" xfId="33948" xr:uid="{E6AC9591-1DDC-4C89-B37B-2C9547C9B9DE}"/>
    <cellStyle name="Normal 7 26 2 2" xfId="33949" xr:uid="{767DD314-81AF-474C-8DD1-DABA7D3969D0}"/>
    <cellStyle name="Normal 7 26 3" xfId="33950" xr:uid="{A31D4ECA-E294-41A9-A83A-975756BF20A6}"/>
    <cellStyle name="Normal 7 27" xfId="33951" xr:uid="{AACB6777-A7F7-4E0A-8FD1-A4FDA4F1E0FE}"/>
    <cellStyle name="Normal 7 27 2" xfId="33952" xr:uid="{B8A609B9-6F38-449E-A23D-0A793CFCBBA8}"/>
    <cellStyle name="Normal 7 28" xfId="33953" xr:uid="{EAA118B5-3807-4AD0-90B6-950A0C68260E}"/>
    <cellStyle name="Normal 7 28 2" xfId="33954" xr:uid="{6227C276-03E9-44C8-A4AA-BE50F682CAC1}"/>
    <cellStyle name="Normal 7 29" xfId="33955" xr:uid="{6695893B-D38C-4560-B6E4-A65A95E79174}"/>
    <cellStyle name="Normal 7 3" xfId="575" xr:uid="{D20F98D2-2AB8-42F3-AB87-37BF6C1A5425}"/>
    <cellStyle name="Normal 7 3 10" xfId="1481" xr:uid="{56091ABF-0A28-4542-B0FF-3594FEEFB449}"/>
    <cellStyle name="Normal 7 3 2" xfId="2030" xr:uid="{4F460D90-851A-46A2-87D3-C82955202944}"/>
    <cellStyle name="Normal 7 3 2 2" xfId="2237" xr:uid="{3BEF5FEA-6820-49A3-BE5B-0642AF762231}"/>
    <cellStyle name="Normal 7 3 2 2 2" xfId="2238" xr:uid="{37CFA9C4-8263-4AFD-A386-D3F8B7E3BAD9}"/>
    <cellStyle name="Normal 7 3 2 2 2 2" xfId="2239" xr:uid="{1CD8C18A-8AA9-47DB-9CF2-016EB76609D1}"/>
    <cellStyle name="Normal 7 3 2 2 2 2 2" xfId="2542" xr:uid="{C6EE5134-3113-42DE-82CA-16583882C081}"/>
    <cellStyle name="Normal 7 3 2 2 2 2 2 2" xfId="3383" xr:uid="{4BB9227F-B7B3-4BC3-A199-300AB3F2CF04}"/>
    <cellStyle name="Normal 7 3 2 2 2 2 3" xfId="3384" xr:uid="{77C096A8-B48D-46EF-A404-6622BDCE7C14}"/>
    <cellStyle name="Normal 7 3 2 2 2 3" xfId="2541" xr:uid="{22C8CC09-7618-4621-9A61-2058E5CCE867}"/>
    <cellStyle name="Normal 7 3 2 2 2 3 2" xfId="3385" xr:uid="{0FF8B861-29DE-4712-B2F8-5378AF1743A0}"/>
    <cellStyle name="Normal 7 3 2 2 2 4" xfId="3386" xr:uid="{69224FA8-D647-40F4-8830-31E804E87B74}"/>
    <cellStyle name="Normal 7 3 2 2 3" xfId="2240" xr:uid="{1CBB5A69-D2A1-4C6B-B5B9-587C30327EF0}"/>
    <cellStyle name="Normal 7 3 2 2 3 2" xfId="2543" xr:uid="{9B71C04B-EBA0-4186-BA4F-DCAFD9C37BE8}"/>
    <cellStyle name="Normal 7 3 2 2 3 2 2" xfId="3387" xr:uid="{E87AD354-EDE1-4E42-8B8A-B3B5880FE4B4}"/>
    <cellStyle name="Normal 7 3 2 2 3 3" xfId="3388" xr:uid="{EA6D2072-DCD1-475E-98A8-FF6DAA007709}"/>
    <cellStyle name="Normal 7 3 2 2 4" xfId="2540" xr:uid="{74E96448-64ED-480A-87DA-B61C137456B4}"/>
    <cellStyle name="Normal 7 3 2 2 4 2" xfId="3389" xr:uid="{C7BA4926-1334-4EC3-A74C-2100FC312F2A}"/>
    <cellStyle name="Normal 7 3 2 2 5" xfId="3390" xr:uid="{9B90D22A-6708-471C-8F3F-EEC397D17DF7}"/>
    <cellStyle name="Normal 7 3 2 2 6" xfId="33957" xr:uid="{89133E9D-DB40-4A1C-8679-C7843B3B310F}"/>
    <cellStyle name="Normal 7 3 2 3" xfId="2241" xr:uid="{B65F3870-7FFD-4E2F-B34F-DAAA0A2DB305}"/>
    <cellStyle name="Normal 7 3 2 3 2" xfId="2242" xr:uid="{F97D947B-ECB1-423A-9A27-F26D515CD57E}"/>
    <cellStyle name="Normal 7 3 2 3 2 2" xfId="2545" xr:uid="{8FBBE447-848E-4A04-B7F1-8A85454D9DAD}"/>
    <cellStyle name="Normal 7 3 2 3 2 2 2" xfId="3391" xr:uid="{07E45019-3202-43B5-B211-A5BE83554583}"/>
    <cellStyle name="Normal 7 3 2 3 2 3" xfId="3392" xr:uid="{4F894FAF-BE59-4AC8-BED2-F09EE08F9F52}"/>
    <cellStyle name="Normal 7 3 2 3 3" xfId="2544" xr:uid="{0D773CC2-ED9F-42E9-B900-880ACA25DBF1}"/>
    <cellStyle name="Normal 7 3 2 3 3 2" xfId="3393" xr:uid="{A0A1F65C-A769-4D03-9D49-E5F656A84500}"/>
    <cellStyle name="Normal 7 3 2 3 4" xfId="3394" xr:uid="{E3F4A0B7-1A1F-4746-A303-B7F6816554DE}"/>
    <cellStyle name="Normal 7 3 2 3 5" xfId="33958" xr:uid="{7336852C-F76E-4783-9A0F-7001D43135F9}"/>
    <cellStyle name="Normal 7 3 2 4" xfId="2243" xr:uid="{86396301-1430-408C-A268-EEE595C6B398}"/>
    <cellStyle name="Normal 7 3 2 4 2" xfId="2546" xr:uid="{AE53CECE-C9CF-4318-9E09-138481B79934}"/>
    <cellStyle name="Normal 7 3 2 4 2 2" xfId="3395" xr:uid="{6B62394F-C7CC-463F-AA9F-0E8B4EFA216A}"/>
    <cellStyle name="Normal 7 3 2 4 3" xfId="3396" xr:uid="{636985E7-9E55-4AB9-97C1-DE0BDCDAA31A}"/>
    <cellStyle name="Normal 7 3 2 5" xfId="2300" xr:uid="{E7EA68C9-5B78-4F20-B255-E58E54DCF509}"/>
    <cellStyle name="Normal 7 3 2 5 2" xfId="2599" xr:uid="{53474AD8-5BC7-461B-96F9-263F40E6F992}"/>
    <cellStyle name="Normal 7 3 2 5 2 2" xfId="3397" xr:uid="{6D276F99-D68F-47C1-B398-932B8267D7F9}"/>
    <cellStyle name="Normal 7 3 2 5 3" xfId="3398" xr:uid="{C7CD4021-6F19-4DD6-92F0-9BAE593C9BF9}"/>
    <cellStyle name="Normal 7 3 2 6" xfId="2307" xr:uid="{C750263A-0286-4700-AFF4-43727E3BBE82}"/>
    <cellStyle name="Normal 7 3 2 6 2" xfId="3399" xr:uid="{E9B39799-CE59-4271-948B-81BE3FE9FEEB}"/>
    <cellStyle name="Normal 7 3 2 7" xfId="2344" xr:uid="{2CE81CE5-E505-4E2F-8239-072E524C36D1}"/>
    <cellStyle name="Normal 7 3 2 7 2" xfId="3400" xr:uid="{7040E336-D596-429A-85F4-5A554EE357CA}"/>
    <cellStyle name="Normal 7 3 2 8" xfId="2813" xr:uid="{EAB31443-ECBB-4EE5-A9E1-A76EEA6B1FF0}"/>
    <cellStyle name="Normal 7 3 2 9" xfId="33956" xr:uid="{994E693A-BA9E-4233-BE7B-CADEB07029C8}"/>
    <cellStyle name="Normal 7 3 3" xfId="2244" xr:uid="{4372720B-7B14-48C5-9057-EA9B270F4DB1}"/>
    <cellStyle name="Normal 7 3 3 2" xfId="2245" xr:uid="{F1EE9A74-D72A-4891-B723-1584E5886F77}"/>
    <cellStyle name="Normal 7 3 3 2 2" xfId="2246" xr:uid="{FE9C4CC4-EAFE-4F5D-A0FC-9BA79A96D0ED}"/>
    <cellStyle name="Normal 7 3 3 2 2 2" xfId="2549" xr:uid="{2EEE3F8E-F3C2-478B-AF05-875A1371235E}"/>
    <cellStyle name="Normal 7 3 3 2 2 2 2" xfId="3401" xr:uid="{E3AE0707-F86C-4E05-BA50-EDF6E7AE95E2}"/>
    <cellStyle name="Normal 7 3 3 2 2 3" xfId="3402" xr:uid="{0A33A6E0-E180-45FA-84F2-944FD1124B42}"/>
    <cellStyle name="Normal 7 3 3 2 3" xfId="2548" xr:uid="{C8239E0E-EAD4-4F13-899A-85B22543AB81}"/>
    <cellStyle name="Normal 7 3 3 2 3 2" xfId="3403" xr:uid="{C15F8CD6-0DF1-47F7-B5AA-6C840F9CDD09}"/>
    <cellStyle name="Normal 7 3 3 2 4" xfId="3404" xr:uid="{236BF39A-01B1-4241-BA58-380F093F14BA}"/>
    <cellStyle name="Normal 7 3 3 3" xfId="2247" xr:uid="{479AD806-2B63-41F8-BE6E-291028C6444A}"/>
    <cellStyle name="Normal 7 3 3 3 2" xfId="2550" xr:uid="{3D82C091-F0C9-4234-A575-AD9016CC23A0}"/>
    <cellStyle name="Normal 7 3 3 3 2 2" xfId="3405" xr:uid="{CC1A736E-EC5D-4E20-A312-AABA3E226DE2}"/>
    <cellStyle name="Normal 7 3 3 3 3" xfId="3406" xr:uid="{97367C10-CEF0-4B7E-B868-29D43912EA46}"/>
    <cellStyle name="Normal 7 3 3 4" xfId="2547" xr:uid="{03186426-4401-4AA3-9A12-BAED395818DF}"/>
    <cellStyle name="Normal 7 3 3 4 2" xfId="3407" xr:uid="{FCE5436A-43EE-4C79-9265-DE273457ED6F}"/>
    <cellStyle name="Normal 7 3 3 5" xfId="3408" xr:uid="{BF71B6C3-E37E-4433-BC91-BED77FD36748}"/>
    <cellStyle name="Normal 7 3 3 6" xfId="33959" xr:uid="{8651B96E-13D2-4833-BD6F-79C9B57C3E6B}"/>
    <cellStyle name="Normal 7 3 4" xfId="2248" xr:uid="{9BBB9146-0E17-4364-B2C3-FE1C9B713572}"/>
    <cellStyle name="Normal 7 3 4 2" xfId="2249" xr:uid="{E177E98E-EB0F-4981-9F20-0F9223CC2756}"/>
    <cellStyle name="Normal 7 3 4 2 2" xfId="2552" xr:uid="{B609EEA0-39F5-4E98-A264-DF74BFDEDAFC}"/>
    <cellStyle name="Normal 7 3 4 2 2 2" xfId="3409" xr:uid="{3D7671C7-4077-4C07-A680-2B7974149E03}"/>
    <cellStyle name="Normal 7 3 4 2 3" xfId="3410" xr:uid="{36C06B7A-69FB-4192-A6D6-8F7B2211B27B}"/>
    <cellStyle name="Normal 7 3 4 3" xfId="2551" xr:uid="{F0D978F8-8AA1-41BA-AD5A-FDC9C88BB324}"/>
    <cellStyle name="Normal 7 3 4 3 2" xfId="3411" xr:uid="{917EF510-9FE6-45D7-9AC6-12F584C54581}"/>
    <cellStyle name="Normal 7 3 4 4" xfId="3412" xr:uid="{2AB3DACC-672F-4F02-B23A-832F429F0FD6}"/>
    <cellStyle name="Normal 7 3 4 5" xfId="33960" xr:uid="{C29BD027-2E6F-46EB-B63A-72F976920AA9}"/>
    <cellStyle name="Normal 7 3 5" xfId="2250" xr:uid="{C0905ACD-8355-491B-AF17-04217BAFB53A}"/>
    <cellStyle name="Normal 7 3 5 2" xfId="2553" xr:uid="{4CEB8FD2-574B-4A96-9908-446D5DCA5F46}"/>
    <cellStyle name="Normal 7 3 5 2 2" xfId="3413" xr:uid="{551A2BAE-5281-41BA-B7A1-4545C15EF4D7}"/>
    <cellStyle name="Normal 7 3 5 3" xfId="3414" xr:uid="{F5E8D913-998F-4165-9E4C-C03F46E433E0}"/>
    <cellStyle name="Normal 7 3 6" xfId="2332" xr:uid="{88C2BDEB-658C-4A9B-A55C-6DA15BAFB206}"/>
    <cellStyle name="Normal 7 3 6 2" xfId="3415" xr:uid="{25C6784E-2C3B-4093-87BC-2B023EBE94EE}"/>
    <cellStyle name="Normal 7 3 7" xfId="2738" xr:uid="{E5EC1AAF-3BD5-44C8-BA93-C5F455625C9D}"/>
    <cellStyle name="Normal 7 3 8" xfId="3416" xr:uid="{4F616849-9622-4B62-BC81-7FB522DEC267}"/>
    <cellStyle name="Normal 7 3 9" xfId="1981" xr:uid="{E53BBCC6-A8EA-4BEA-96FD-CEF4D721C943}"/>
    <cellStyle name="Normal 7 30" xfId="33961" xr:uid="{FE35DA46-7C3A-4A43-AC38-8508D5FB99A5}"/>
    <cellStyle name="Normal 7 31" xfId="33962" xr:uid="{808BBB4A-67A9-4327-BD3F-6088FA0DE2D6}"/>
    <cellStyle name="Normal 7 32" xfId="33963" xr:uid="{1ED9A553-7C6F-44B5-8CF1-6CB1DE3AFD18}"/>
    <cellStyle name="Normal 7 33" xfId="5271" xr:uid="{01344D6C-A0BC-4AB5-BD57-4D6A2217E522}"/>
    <cellStyle name="Normal 7 34" xfId="37835" xr:uid="{722CC52C-8191-4894-8EC4-1CB3EE34EAAE}"/>
    <cellStyle name="Normal 7 35" xfId="460" xr:uid="{C21B8355-5E03-441E-B42D-E1F0ABAA9D1D}"/>
    <cellStyle name="Normal 7 4" xfId="1482" xr:uid="{9A5BC4D9-E1E4-4906-9137-EE36F8373F86}"/>
    <cellStyle name="Normal 7 4 10" xfId="1483" xr:uid="{67338CA7-EB6F-498F-A057-379A1490FFF5}"/>
    <cellStyle name="Normal 7 4 10 2" xfId="1484" xr:uid="{9D8B31FC-A8E5-4486-A015-76650FDE4D79}"/>
    <cellStyle name="Normal 7 4 10 2 2" xfId="1485" xr:uid="{009B25B6-C97F-48FB-ACA7-44A0C851766F}"/>
    <cellStyle name="Normal 7 4 10 2 2 2" xfId="4244" xr:uid="{7270F760-8245-43AB-B731-294549D39ACB}"/>
    <cellStyle name="Normal 7 4 10 2 2 2 2" xfId="7329" xr:uid="{D576778D-82A8-45B4-821B-EEBEB5FF016F}"/>
    <cellStyle name="Normal 7 4 10 2 2 3" xfId="6516" xr:uid="{9F1B09F2-E327-4D24-8F1D-1E793A2A34F0}"/>
    <cellStyle name="Normal 7 4 10 2 3" xfId="3864" xr:uid="{C5F7D9B1-317B-4D10-8661-646074327156}"/>
    <cellStyle name="Normal 7 4 10 2 3 2" xfId="6952" xr:uid="{786CD7E3-3ED6-4069-8E14-5D1F222B79F2}"/>
    <cellStyle name="Normal 7 4 10 2 4" xfId="6134" xr:uid="{504C3276-2029-4761-977C-FDA9BBE3B78F}"/>
    <cellStyle name="Normal 7 4 10 3" xfId="1486" xr:uid="{A675ED69-05A5-415B-AEB7-AA91DBDE0465}"/>
    <cellStyle name="Normal 7 4 10 3 2" xfId="1487" xr:uid="{2285A204-D284-4955-AB7D-23D6298DF8F9}"/>
    <cellStyle name="Normal 7 4 10 3 2 2" xfId="4245" xr:uid="{735FD88D-9A23-4A6B-9865-2AFA764F3746}"/>
    <cellStyle name="Normal 7 4 10 3 2 2 2" xfId="7330" xr:uid="{9403E936-6899-42DA-9BDE-60D34888E4BF}"/>
    <cellStyle name="Normal 7 4 10 3 2 3" xfId="6517" xr:uid="{002091E6-6DC0-4699-AA3A-52226F7B3BF1}"/>
    <cellStyle name="Normal 7 4 10 3 3" xfId="3865" xr:uid="{D5A7F3BC-BBD6-477F-8D8F-6ED29803694D}"/>
    <cellStyle name="Normal 7 4 10 3 3 2" xfId="6953" xr:uid="{CDC4F501-EC1E-47E4-BEA7-706B3022F794}"/>
    <cellStyle name="Normal 7 4 10 3 4" xfId="6135" xr:uid="{9B9FAB93-1930-40E7-BDD4-A13B3EE09D87}"/>
    <cellStyle name="Normal 7 4 10 4" xfId="1488" xr:uid="{3F2002C0-6EEF-49A3-BB61-486FC809D921}"/>
    <cellStyle name="Normal 7 4 10 4 2" xfId="4243" xr:uid="{9A99895C-B8B0-4E7C-AE00-A6ABF79784A7}"/>
    <cellStyle name="Normal 7 4 10 4 2 2" xfId="7328" xr:uid="{9CDD4379-5E3C-4A42-83B3-B8E5D3189DA1}"/>
    <cellStyle name="Normal 7 4 10 4 3" xfId="6515" xr:uid="{14E2DF27-CB2D-45D1-9EF2-53946B06A383}"/>
    <cellStyle name="Normal 7 4 10 5" xfId="3863" xr:uid="{98983CFD-DEDF-4391-AE01-CF3FB11D7817}"/>
    <cellStyle name="Normal 7 4 10 5 2" xfId="6951" xr:uid="{A6DAB5CF-7F8B-4F1F-AC95-A800D9A0EF29}"/>
    <cellStyle name="Normal 7 4 10 6" xfId="6133" xr:uid="{E1600737-4176-4CD1-BCD2-8E61B5494CDD}"/>
    <cellStyle name="Normal 7 4 11" xfId="1489" xr:uid="{C2EE08FE-5464-4B20-BA2C-F007FED89C49}"/>
    <cellStyle name="Normal 7 4 11 2" xfId="1490" xr:uid="{B7FE8D16-F515-413A-B236-5DC94FB2526C}"/>
    <cellStyle name="Normal 7 4 11 2 2" xfId="1491" xr:uid="{60D6D932-6BBD-4136-9974-06F7835CD404}"/>
    <cellStyle name="Normal 7 4 11 2 2 2" xfId="4247" xr:uid="{2669F38A-401A-4F42-B959-5F65D2EF2757}"/>
    <cellStyle name="Normal 7 4 11 2 2 2 2" xfId="7332" xr:uid="{99E409D8-4578-41CF-9AC9-40E8E90973DB}"/>
    <cellStyle name="Normal 7 4 11 2 2 3" xfId="6519" xr:uid="{8478D8CC-E484-45CD-92B0-3D788BE7B797}"/>
    <cellStyle name="Normal 7 4 11 2 3" xfId="3867" xr:uid="{4FD37054-0ADE-4EE6-9886-8AFC50F1DC1D}"/>
    <cellStyle name="Normal 7 4 11 2 3 2" xfId="6955" xr:uid="{0D0E4DDC-6E88-4D15-BF52-B2A8B095C995}"/>
    <cellStyle name="Normal 7 4 11 2 4" xfId="6137" xr:uid="{6AA8354B-3121-4B0C-9201-8D2AFC20283D}"/>
    <cellStyle name="Normal 7 4 11 3" xfId="1492" xr:uid="{F9D7AB73-8349-4404-A60D-80826A03E44E}"/>
    <cellStyle name="Normal 7 4 11 3 2" xfId="1493" xr:uid="{257C39FE-471A-455F-8420-AD23FA1B24DC}"/>
    <cellStyle name="Normal 7 4 11 3 2 2" xfId="4248" xr:uid="{25D23B69-8266-4047-9D5C-8E098305E2B4}"/>
    <cellStyle name="Normal 7 4 11 3 2 2 2" xfId="7333" xr:uid="{3D4D50EE-CC7E-4596-86CE-0AAA799390D3}"/>
    <cellStyle name="Normal 7 4 11 3 2 3" xfId="6520" xr:uid="{7796B783-2446-42A2-B5DE-825823746A7F}"/>
    <cellStyle name="Normal 7 4 11 3 3" xfId="3868" xr:uid="{48F73992-B917-4FDB-85B0-151F8EE62C75}"/>
    <cellStyle name="Normal 7 4 11 3 3 2" xfId="6956" xr:uid="{C8E21A9D-46C8-474E-A8B8-086D39E09A95}"/>
    <cellStyle name="Normal 7 4 11 3 4" xfId="6138" xr:uid="{C39B3E10-8E2E-466B-B09C-F5F5AF68A25B}"/>
    <cellStyle name="Normal 7 4 11 4" xfId="1494" xr:uid="{6505F889-14D1-41E4-B95C-B4F4CEE5AFD6}"/>
    <cellStyle name="Normal 7 4 11 4 2" xfId="4246" xr:uid="{FA5853F9-B4DD-4607-903A-580CA8231686}"/>
    <cellStyle name="Normal 7 4 11 4 2 2" xfId="7331" xr:uid="{6E02ECF7-E37A-4698-BA33-11A53AEE1AFF}"/>
    <cellStyle name="Normal 7 4 11 4 3" xfId="6518" xr:uid="{01A948C1-5D16-4180-B5E3-BF986CF27BBD}"/>
    <cellStyle name="Normal 7 4 11 5" xfId="3866" xr:uid="{6910C261-6D8D-4EE7-9F34-0CE654E3CA4F}"/>
    <cellStyle name="Normal 7 4 11 5 2" xfId="6954" xr:uid="{B605FBC0-8917-4018-8B1D-1FBC391B96F6}"/>
    <cellStyle name="Normal 7 4 11 6" xfId="6136" xr:uid="{6A8C3E9B-37A2-4881-AAB6-C0B4E85D240D}"/>
    <cellStyle name="Normal 7 4 12" xfId="1495" xr:uid="{D4546909-6305-4DD1-9AF9-A177BB0173BC}"/>
    <cellStyle name="Normal 7 4 12 2" xfId="1496" xr:uid="{ECC8E2F9-C252-45AF-B822-D39EA95B3B17}"/>
    <cellStyle name="Normal 7 4 12 2 2" xfId="1497" xr:uid="{016E6589-3CA9-412E-889D-28006556779B}"/>
    <cellStyle name="Normal 7 4 12 2 2 2" xfId="4250" xr:uid="{5AE0CE75-1B59-4826-980B-A181834796FB}"/>
    <cellStyle name="Normal 7 4 12 2 2 2 2" xfId="7335" xr:uid="{A2493EE1-07E1-475E-9DF8-5A04AA9E0684}"/>
    <cellStyle name="Normal 7 4 12 2 2 3" xfId="6522" xr:uid="{60A8C293-2D7A-4D74-AF5E-F495648461DE}"/>
    <cellStyle name="Normal 7 4 12 2 3" xfId="3870" xr:uid="{8E7A927D-734F-4E60-BFD3-E5A0FF4E99DB}"/>
    <cellStyle name="Normal 7 4 12 2 3 2" xfId="6958" xr:uid="{0E2A235E-9F62-47A8-872C-DAC97DB40AD6}"/>
    <cellStyle name="Normal 7 4 12 2 4" xfId="6140" xr:uid="{BDD35798-28D0-439E-8618-819E510C8AD6}"/>
    <cellStyle name="Normal 7 4 12 3" xfId="1498" xr:uid="{A61D01BE-04AE-4AFB-BC40-C0DE71C5AC05}"/>
    <cellStyle name="Normal 7 4 12 3 2" xfId="1499" xr:uid="{C432DBF2-7A6C-4604-89F2-D82697CB1A82}"/>
    <cellStyle name="Normal 7 4 12 3 2 2" xfId="4251" xr:uid="{C4A79001-56FE-490D-9C7F-08460F33AE7E}"/>
    <cellStyle name="Normal 7 4 12 3 2 2 2" xfId="7336" xr:uid="{4760D9EB-4B5B-4546-8390-FFF718B80B3A}"/>
    <cellStyle name="Normal 7 4 12 3 2 3" xfId="6523" xr:uid="{A3B47C04-582A-4274-939D-22747E065E15}"/>
    <cellStyle name="Normal 7 4 12 3 3" xfId="3871" xr:uid="{F5BA2B6F-F146-4151-B2C7-CBD6961EC096}"/>
    <cellStyle name="Normal 7 4 12 3 3 2" xfId="6959" xr:uid="{13BF3D52-E069-42CA-AF6E-AFFA31918CA5}"/>
    <cellStyle name="Normal 7 4 12 3 4" xfId="6141" xr:uid="{5C1FD340-6E0D-472A-8F1F-2EB06EB7C9E1}"/>
    <cellStyle name="Normal 7 4 12 4" xfId="1500" xr:uid="{17850A1F-DCBC-43A1-96D4-D6AF46A999C7}"/>
    <cellStyle name="Normal 7 4 12 4 2" xfId="4249" xr:uid="{27145681-71B5-4593-A825-32625DE13B6C}"/>
    <cellStyle name="Normal 7 4 12 4 2 2" xfId="7334" xr:uid="{4F143824-3BF2-486A-8236-44B9DB620D69}"/>
    <cellStyle name="Normal 7 4 12 4 3" xfId="6521" xr:uid="{D2BF325D-47F2-43BB-9D87-C4A6CEBB53E4}"/>
    <cellStyle name="Normal 7 4 12 5" xfId="3869" xr:uid="{6C26DCBB-4988-4B9D-A9AD-D26F1A6BD584}"/>
    <cellStyle name="Normal 7 4 12 5 2" xfId="6957" xr:uid="{CD8B60E9-4B93-4364-AA4D-1F7E298B8A4A}"/>
    <cellStyle name="Normal 7 4 12 6" xfId="6139" xr:uid="{FA341CF0-2C07-437B-827F-D21CF28E1471}"/>
    <cellStyle name="Normal 7 4 13" xfId="2739" xr:uid="{45C7E381-7C9E-4127-9255-B63365C7D022}"/>
    <cellStyle name="Normal 7 4 14" xfId="3417" xr:uid="{A3DBBEBA-6F4D-4B08-8BDB-3E13ED346A01}"/>
    <cellStyle name="Normal 7 4 15" xfId="1982" xr:uid="{54DD4FC8-ED6A-49F2-AC55-4B865E65D7B5}"/>
    <cellStyle name="Normal 7 4 2" xfId="1501" xr:uid="{9FA248C0-C852-45CF-99AB-DA7BDBD622B1}"/>
    <cellStyle name="Normal 7 4 2 10" xfId="1502" xr:uid="{5CFF0A36-849F-4491-9094-F693C15B4F0D}"/>
    <cellStyle name="Normal 7 4 2 11" xfId="1503" xr:uid="{0FBE8081-C8FD-4DCF-8735-37A9192915A8}"/>
    <cellStyle name="Normal 7 4 2 12" xfId="1504" xr:uid="{1995E86A-AF93-4991-95E3-8B8DA04EA33B}"/>
    <cellStyle name="Normal 7 4 2 13" xfId="1505" xr:uid="{B4A044FC-0714-413F-ACCC-E4F7835F3DBC}"/>
    <cellStyle name="Normal 7 4 2 13 2" xfId="1506" xr:uid="{A1310538-08D0-42BC-BFA9-ED254C41CE1F}"/>
    <cellStyle name="Normal 7 4 2 13 2 2" xfId="4253" xr:uid="{A973B293-2795-4E52-8946-22E1A0D0B779}"/>
    <cellStyle name="Normal 7 4 2 13 2 2 2" xfId="7338" xr:uid="{81CB46EA-E5C1-4119-88CE-9BB6DC498BCF}"/>
    <cellStyle name="Normal 7 4 2 13 2 3" xfId="6525" xr:uid="{259A030B-7FFD-4B0B-AD8B-9E8C746A76DB}"/>
    <cellStyle name="Normal 7 4 2 13 3" xfId="3873" xr:uid="{D5EFB16B-6376-4B57-BAD2-FAD6292086B9}"/>
    <cellStyle name="Normal 7 4 2 13 3 2" xfId="6961" xr:uid="{7DBE90B9-14B0-4C9F-83F7-55DE47BE8744}"/>
    <cellStyle name="Normal 7 4 2 13 4" xfId="6143" xr:uid="{C95DF1F6-BD5B-48D6-88CD-421753FE03D8}"/>
    <cellStyle name="Normal 7 4 2 14" xfId="1507" xr:uid="{935B2F48-47AD-460F-9F5F-871F377AE4E2}"/>
    <cellStyle name="Normal 7 4 2 14 2" xfId="1508" xr:uid="{2DC034BC-4350-41C6-8069-DAC95BA382A6}"/>
    <cellStyle name="Normal 7 4 2 14 2 2" xfId="4254" xr:uid="{F09C217F-3E37-41EB-A227-CA3B0F5095C4}"/>
    <cellStyle name="Normal 7 4 2 14 2 2 2" xfId="7339" xr:uid="{17562B12-8B9E-4B10-AAC8-C04BC5784CFF}"/>
    <cellStyle name="Normal 7 4 2 14 2 3" xfId="6526" xr:uid="{2374D37B-D06C-40FE-9E99-ED94E1522536}"/>
    <cellStyle name="Normal 7 4 2 14 3" xfId="3874" xr:uid="{62E673F0-1AD4-4777-BFE9-458B4DDC8819}"/>
    <cellStyle name="Normal 7 4 2 14 3 2" xfId="6962" xr:uid="{436490BA-1A3C-4754-8A2C-38B7123399F7}"/>
    <cellStyle name="Normal 7 4 2 14 4" xfId="6144" xr:uid="{631DC184-F163-41D4-8223-D53E6D6132C9}"/>
    <cellStyle name="Normal 7 4 2 15" xfId="1509" xr:uid="{04D4E38B-993B-43FE-B047-8C5856614B51}"/>
    <cellStyle name="Normal 7 4 2 15 2" xfId="4252" xr:uid="{3820B69B-01C0-474E-A86E-F002C64E8ECB}"/>
    <cellStyle name="Normal 7 4 2 15 2 2" xfId="7337" xr:uid="{84355F27-6224-4D02-8169-F886819DA254}"/>
    <cellStyle name="Normal 7 4 2 15 3" xfId="6524" xr:uid="{8B507907-3CAF-4F1E-A24D-FF73E2955A58}"/>
    <cellStyle name="Normal 7 4 2 16" xfId="2740" xr:uid="{BDDB45DC-E333-49C2-B9BB-1C7A3BD342DD}"/>
    <cellStyle name="Normal 7 4 2 16 2" xfId="6960" xr:uid="{C1C9BC75-D3D6-49C4-878E-69A0C140EC8C}"/>
    <cellStyle name="Normal 7 4 2 17" xfId="3418" xr:uid="{042F44C5-B03A-4E79-8073-8D3326CD0431}"/>
    <cellStyle name="Normal 7 4 2 18" xfId="2251" xr:uid="{D2F9FAAB-F9A9-4C30-9420-CD61E29150AF}"/>
    <cellStyle name="Normal 7 4 2 19" xfId="3872" xr:uid="{1F38EEEE-1E3B-44C0-A565-55979FDC0BF7}"/>
    <cellStyle name="Normal 7 4 2 2" xfId="1510" xr:uid="{A0BF81F0-A3E5-44F8-9896-5EBA14240F6D}"/>
    <cellStyle name="Normal 7 4 2 2 10" xfId="3419" xr:uid="{9E6A7200-0B56-4554-B180-29F8D4AA4AE6}"/>
    <cellStyle name="Normal 7 4 2 2 11" xfId="2252" xr:uid="{4591FC10-0FBB-4027-91CB-FB211DB1EEB1}"/>
    <cellStyle name="Normal 7 4 2 2 2" xfId="1511" xr:uid="{AB251AFD-31F4-4C41-B7D9-731CCE7AE4CD}"/>
    <cellStyle name="Normal 7 4 2 2 2 10" xfId="1512" xr:uid="{CAB140F5-9420-4B6B-A8ED-914655AAAA11}"/>
    <cellStyle name="Normal 7 4 2 2 2 10 2" xfId="1513" xr:uid="{75784DE7-5DAF-41A5-A9DA-0357ED0EBB0A}"/>
    <cellStyle name="Normal 7 4 2 2 2 10 2 2" xfId="4256" xr:uid="{2A29BCB1-15C6-4E1C-8E5D-4274584C0749}"/>
    <cellStyle name="Normal 7 4 2 2 2 10 2 2 2" xfId="7341" xr:uid="{B6823BB3-0C32-4B89-B5DC-27CF4AF5C2FE}"/>
    <cellStyle name="Normal 7 4 2 2 2 10 2 3" xfId="6528" xr:uid="{764DA04B-A601-4A02-8274-ED6C7FF46556}"/>
    <cellStyle name="Normal 7 4 2 2 2 10 3" xfId="3876" xr:uid="{A27676EA-518C-4A2B-AFE9-F860B97793F3}"/>
    <cellStyle name="Normal 7 4 2 2 2 10 3 2" xfId="6964" xr:uid="{E7B098BD-DA0D-40E3-9C94-1ABB595A14DB}"/>
    <cellStyle name="Normal 7 4 2 2 2 10 4" xfId="6146" xr:uid="{837BFBBE-BBE6-4D1C-B068-21BFC9548A49}"/>
    <cellStyle name="Normal 7 4 2 2 2 11" xfId="1514" xr:uid="{47C40EBB-2513-43C5-B693-E7B6F86FA9A6}"/>
    <cellStyle name="Normal 7 4 2 2 2 11 2" xfId="4255" xr:uid="{1BFAC613-2E01-45B8-BFBE-7835BC809373}"/>
    <cellStyle name="Normal 7 4 2 2 2 11 2 2" xfId="7340" xr:uid="{23FD633D-7C44-4245-8AFC-6E0A79D20D49}"/>
    <cellStyle name="Normal 7 4 2 2 2 11 3" xfId="6527" xr:uid="{96611A33-EBFF-4063-BBCC-CB88A822F425}"/>
    <cellStyle name="Normal 7 4 2 2 2 12" xfId="2742" xr:uid="{9B93C164-838B-4324-959B-7CFE73042426}"/>
    <cellStyle name="Normal 7 4 2 2 2 12 2" xfId="6963" xr:uid="{2C8367A8-3C83-48EA-8285-C6E3B7F6D202}"/>
    <cellStyle name="Normal 7 4 2 2 2 13" xfId="3420" xr:uid="{5ED395CD-FC9E-4B7D-ABF7-1B93D2F24D9D}"/>
    <cellStyle name="Normal 7 4 2 2 2 14" xfId="2253" xr:uid="{B2D56001-97EE-44E1-918D-309DE127834F}"/>
    <cellStyle name="Normal 7 4 2 2 2 15" xfId="3875" xr:uid="{58ED4E91-0F20-444A-8C47-7D63B33653AB}"/>
    <cellStyle name="Normal 7 4 2 2 2 16" xfId="6145" xr:uid="{52A211EB-1153-4E7F-86BC-E0CFB675CEEE}"/>
    <cellStyle name="Normal 7 4 2 2 2 2" xfId="1515" xr:uid="{223A11A9-66B2-4CDA-8E1E-7CB1D67018C0}"/>
    <cellStyle name="Normal 7 4 2 2 2 2 2" xfId="2743" xr:uid="{C74F3B94-54C4-4EB4-9EC5-0E2EA067FFA2}"/>
    <cellStyle name="Normal 7 4 2 2 2 2 3" xfId="3421" xr:uid="{DFC83C5B-9885-4635-A859-C6BE61D39A04}"/>
    <cellStyle name="Normal 7 4 2 2 2 2 4" xfId="2556" xr:uid="{778E70D6-5867-4C05-B47D-ABCE13770336}"/>
    <cellStyle name="Normal 7 4 2 2 2 3" xfId="1516" xr:uid="{481F4E7B-C6E0-4640-910D-8BAFBFC47542}"/>
    <cellStyle name="Normal 7 4 2 2 2 4" xfId="1517" xr:uid="{A7952B38-FC73-493E-8D9E-9502F9705729}"/>
    <cellStyle name="Normal 7 4 2 2 2 5" xfId="1518" xr:uid="{1197D23E-1518-49D5-A3D3-D28E71E4A385}"/>
    <cellStyle name="Normal 7 4 2 2 2 6" xfId="1519" xr:uid="{475A2FA9-504B-4598-A56E-2CDF6C69274C}"/>
    <cellStyle name="Normal 7 4 2 2 2 7" xfId="1520" xr:uid="{B1CE592D-C126-43AA-BCAE-19FA26A83A06}"/>
    <cellStyle name="Normal 7 4 2 2 2 8" xfId="1521" xr:uid="{E6B86B00-97FC-482A-9423-1C3A1067405A}"/>
    <cellStyle name="Normal 7 4 2 2 2 9" xfId="1522" xr:uid="{98BD768A-2D58-4263-B087-A4CE876E202B}"/>
    <cellStyle name="Normal 7 4 2 2 2 9 2" xfId="1523" xr:uid="{FB751DAB-73B7-4272-B27A-47EB9334333B}"/>
    <cellStyle name="Normal 7 4 2 2 2 9 2 2" xfId="4257" xr:uid="{D87D25F5-08C3-4850-8DFE-532FF34D6588}"/>
    <cellStyle name="Normal 7 4 2 2 2 9 2 2 2" xfId="7342" xr:uid="{78D0E197-C201-4452-B523-E8DA21B0F8FD}"/>
    <cellStyle name="Normal 7 4 2 2 2 9 2 3" xfId="6529" xr:uid="{6080A265-0678-4A07-9643-04298730A1D2}"/>
    <cellStyle name="Normal 7 4 2 2 2 9 3" xfId="3877" xr:uid="{D3489B5A-EBEF-49DC-91A0-6A996C131375}"/>
    <cellStyle name="Normal 7 4 2 2 2 9 3 2" xfId="6965" xr:uid="{2C888D6D-CDE9-482D-97DF-D3AC185A2F41}"/>
    <cellStyle name="Normal 7 4 2 2 2 9 4" xfId="6147" xr:uid="{E7FB651D-CD7B-478E-B5AB-847A418083B0}"/>
    <cellStyle name="Normal 7 4 2 2 3" xfId="1524" xr:uid="{83C83A08-599E-49F7-A70A-9F00245EAC0E}"/>
    <cellStyle name="Normal 7 4 2 2 3 2" xfId="1525" xr:uid="{02137160-2BC8-4A48-B29E-D78F9BB1D8A2}"/>
    <cellStyle name="Normal 7 4 2 2 3 2 2" xfId="1526" xr:uid="{AAE3457C-1175-451B-AD18-2CC5BFDDFE45}"/>
    <cellStyle name="Normal 7 4 2 2 3 2 2 2" xfId="4259" xr:uid="{5476C0D7-3B28-4C1B-B93D-B3AD80721CE6}"/>
    <cellStyle name="Normal 7 4 2 2 3 2 2 2 2" xfId="7344" xr:uid="{46912E69-A9CB-4DC4-8C0F-6D58A58BAFAB}"/>
    <cellStyle name="Normal 7 4 2 2 3 2 2 3" xfId="6531" xr:uid="{9CE0F134-892B-4629-8BC7-D2949C20E3F4}"/>
    <cellStyle name="Normal 7 4 2 2 3 2 3" xfId="3879" xr:uid="{CDB9E4E4-5EE9-46EC-B397-16031C9CA111}"/>
    <cellStyle name="Normal 7 4 2 2 3 2 3 2" xfId="6967" xr:uid="{85A6E4AF-5314-4F37-9FB1-5850BF2353FB}"/>
    <cellStyle name="Normal 7 4 2 2 3 2 4" xfId="6149" xr:uid="{9625D0AF-A4AF-4832-984E-098B39F33B8D}"/>
    <cellStyle name="Normal 7 4 2 2 3 3" xfId="1527" xr:uid="{D5A85946-7CE8-44C0-A2A9-3B1BA3DD6C6B}"/>
    <cellStyle name="Normal 7 4 2 2 3 3 2" xfId="1528" xr:uid="{EF426CD6-B94A-4AE8-ABCB-070D54D9E166}"/>
    <cellStyle name="Normal 7 4 2 2 3 3 2 2" xfId="4260" xr:uid="{43B93680-7D3B-4AD0-8B95-EE5877FBA096}"/>
    <cellStyle name="Normal 7 4 2 2 3 3 2 2 2" xfId="7345" xr:uid="{E067D6D8-4567-4265-9A36-6314DA4C304C}"/>
    <cellStyle name="Normal 7 4 2 2 3 3 2 3" xfId="6532" xr:uid="{102E8DC3-2235-4742-ADC2-B9D0CD1ED66A}"/>
    <cellStyle name="Normal 7 4 2 2 3 3 3" xfId="3880" xr:uid="{BAD894DC-2495-4252-B3AA-50A014055C2B}"/>
    <cellStyle name="Normal 7 4 2 2 3 3 3 2" xfId="6968" xr:uid="{A307F6E1-64F3-4F7C-9324-7D1EF5BB5069}"/>
    <cellStyle name="Normal 7 4 2 2 3 3 4" xfId="6150" xr:uid="{D953AE5B-42C6-4ED4-8DFE-E4AF5BCF5BFD}"/>
    <cellStyle name="Normal 7 4 2 2 3 4" xfId="1529" xr:uid="{DD8B49D9-EBEC-4F48-B847-3143CB4A681F}"/>
    <cellStyle name="Normal 7 4 2 2 3 4 2" xfId="4258" xr:uid="{75C3E8EC-901F-4053-AE24-200286166628}"/>
    <cellStyle name="Normal 7 4 2 2 3 4 2 2" xfId="7343" xr:uid="{A150A12B-E71B-4BA8-9B99-8602F52F85FA}"/>
    <cellStyle name="Normal 7 4 2 2 3 4 3" xfId="6530" xr:uid="{7B31E664-F62B-43EE-B624-EA1BD4B1EB0A}"/>
    <cellStyle name="Normal 7 4 2 2 3 5" xfId="2744" xr:uid="{284E9121-F14F-44A7-9596-BE0263AB8F70}"/>
    <cellStyle name="Normal 7 4 2 2 3 5 2" xfId="6966" xr:uid="{AD5435D0-5ACA-4D04-B01F-449C2CD412CF}"/>
    <cellStyle name="Normal 7 4 2 2 3 6" xfId="3422" xr:uid="{ED45FA65-B04F-4DF4-950C-B59E527DEE9D}"/>
    <cellStyle name="Normal 7 4 2 2 3 7" xfId="2555" xr:uid="{8B5E7148-A237-4C7F-A979-134E53E3302A}"/>
    <cellStyle name="Normal 7 4 2 2 3 8" xfId="3878" xr:uid="{7A70961D-4738-4287-96C1-9656ABBC29D0}"/>
    <cellStyle name="Normal 7 4 2 2 3 9" xfId="6148" xr:uid="{FBB9CF4F-0E4B-4832-8AB7-86F21A879586}"/>
    <cellStyle name="Normal 7 4 2 2 4" xfId="1530" xr:uid="{1CA66FBF-8EA4-4B1F-8EF7-C980E37DD1AA}"/>
    <cellStyle name="Normal 7 4 2 2 4 2" xfId="1531" xr:uid="{2512E931-1BDD-4FA5-BBF8-363DAAE67BC8}"/>
    <cellStyle name="Normal 7 4 2 2 4 2 2" xfId="1532" xr:uid="{F5B3847B-A20A-455F-8C13-7E3566BBC9DA}"/>
    <cellStyle name="Normal 7 4 2 2 4 2 2 2" xfId="4262" xr:uid="{734AB6AD-054F-4A38-8FE9-EBA82F226D8E}"/>
    <cellStyle name="Normal 7 4 2 2 4 2 2 2 2" xfId="7347" xr:uid="{381DFC8E-4E80-4B00-86E0-3B66FEF4A916}"/>
    <cellStyle name="Normal 7 4 2 2 4 2 2 3" xfId="6534" xr:uid="{98877AC9-2E38-4AB1-A859-41FB33D9E5E9}"/>
    <cellStyle name="Normal 7 4 2 2 4 2 3" xfId="3882" xr:uid="{EFD2BB59-50F4-47CE-BA19-9976B6C2A505}"/>
    <cellStyle name="Normal 7 4 2 2 4 2 3 2" xfId="6970" xr:uid="{81C3582D-7E39-4B6E-AB60-D531BF1F081C}"/>
    <cellStyle name="Normal 7 4 2 2 4 2 4" xfId="6152" xr:uid="{6E8CC72A-21FB-461F-81B6-37EB260C712A}"/>
    <cellStyle name="Normal 7 4 2 2 4 3" xfId="1533" xr:uid="{03B76DDF-D39C-49D9-AB9A-35452CA7156C}"/>
    <cellStyle name="Normal 7 4 2 2 4 3 2" xfId="1534" xr:uid="{28FAD4FF-80E9-4399-B4C3-3C0010CF7363}"/>
    <cellStyle name="Normal 7 4 2 2 4 3 2 2" xfId="4263" xr:uid="{55380F90-95FF-477B-8C02-B66B03535217}"/>
    <cellStyle name="Normal 7 4 2 2 4 3 2 2 2" xfId="7348" xr:uid="{15560B16-277A-4411-9A6A-A76FEC56CD5A}"/>
    <cellStyle name="Normal 7 4 2 2 4 3 2 3" xfId="6535" xr:uid="{64D44887-7D33-4D99-9B42-53608700F417}"/>
    <cellStyle name="Normal 7 4 2 2 4 3 3" xfId="3883" xr:uid="{EB06BC6C-62E6-49B7-A5F4-4C9D55BF02C1}"/>
    <cellStyle name="Normal 7 4 2 2 4 3 3 2" xfId="6971" xr:uid="{F7A9A036-B107-4B87-A789-F85515EF0055}"/>
    <cellStyle name="Normal 7 4 2 2 4 3 4" xfId="6153" xr:uid="{BE4A3719-C42D-43B0-8339-47D9F22C2DBE}"/>
    <cellStyle name="Normal 7 4 2 2 4 4" xfId="1535" xr:uid="{9A1BC3C4-8F8E-40E8-BB5A-BB0B8DC4DA11}"/>
    <cellStyle name="Normal 7 4 2 2 4 4 2" xfId="4261" xr:uid="{CDFE6A63-1337-494B-8574-2CB927F10B7C}"/>
    <cellStyle name="Normal 7 4 2 2 4 4 2 2" xfId="7346" xr:uid="{147CFD1B-5E85-419E-9508-5CB193C01DA3}"/>
    <cellStyle name="Normal 7 4 2 2 4 4 3" xfId="6533" xr:uid="{CBE4557D-8FC7-409C-B04C-0E15F4D006E1}"/>
    <cellStyle name="Normal 7 4 2 2 4 5" xfId="3881" xr:uid="{B7B232DC-5A04-4AA8-B804-9C49D9A07834}"/>
    <cellStyle name="Normal 7 4 2 2 4 5 2" xfId="6969" xr:uid="{A6C5D6DC-1349-4936-B8F4-68E5F5589E1D}"/>
    <cellStyle name="Normal 7 4 2 2 4 6" xfId="6151" xr:uid="{4D23CFA6-7E0E-44AC-9AAC-1BB273AEA616}"/>
    <cellStyle name="Normal 7 4 2 2 5" xfId="1536" xr:uid="{230EA1C0-092C-45A2-91F0-F8E462791FAA}"/>
    <cellStyle name="Normal 7 4 2 2 5 2" xfId="1537" xr:uid="{6D9F0001-6645-4253-BD61-C9AE0134C51F}"/>
    <cellStyle name="Normal 7 4 2 2 5 2 2" xfId="1538" xr:uid="{5F485CCD-3853-4A77-B78E-0797C6AF2E0C}"/>
    <cellStyle name="Normal 7 4 2 2 5 2 2 2" xfId="4265" xr:uid="{64212058-83FF-4668-B8DB-FAFE9C324605}"/>
    <cellStyle name="Normal 7 4 2 2 5 2 2 2 2" xfId="7350" xr:uid="{40D3AC82-C364-439A-9329-29BB62CD9886}"/>
    <cellStyle name="Normal 7 4 2 2 5 2 2 3" xfId="6537" xr:uid="{623E1ADE-DAEB-4E2D-AB05-A398A831B998}"/>
    <cellStyle name="Normal 7 4 2 2 5 2 3" xfId="3885" xr:uid="{EB4FF5C4-ABA8-4AB5-B719-78AD243E9E12}"/>
    <cellStyle name="Normal 7 4 2 2 5 2 3 2" xfId="6973" xr:uid="{5D8E88FB-1919-444C-9375-832F805CDA61}"/>
    <cellStyle name="Normal 7 4 2 2 5 2 4" xfId="6155" xr:uid="{6B9D986B-9DCA-4F5D-9366-A747535245F8}"/>
    <cellStyle name="Normal 7 4 2 2 5 3" xfId="1539" xr:uid="{15A7FE4C-13DB-4360-ABEB-75F96F39E69C}"/>
    <cellStyle name="Normal 7 4 2 2 5 3 2" xfId="1540" xr:uid="{DF992781-94D4-4FD9-A3E7-289D1431177B}"/>
    <cellStyle name="Normal 7 4 2 2 5 3 2 2" xfId="4266" xr:uid="{3BB60851-B044-488F-B4CB-3B187AF07B2B}"/>
    <cellStyle name="Normal 7 4 2 2 5 3 2 2 2" xfId="7351" xr:uid="{275B4B30-771F-4535-82BD-BC5FFAC08323}"/>
    <cellStyle name="Normal 7 4 2 2 5 3 2 3" xfId="6538" xr:uid="{7F77B6E4-D00A-401D-8375-DE4347CBDE59}"/>
    <cellStyle name="Normal 7 4 2 2 5 3 3" xfId="3886" xr:uid="{4454C91C-A70C-44FD-A594-82F6C2079C9D}"/>
    <cellStyle name="Normal 7 4 2 2 5 3 3 2" xfId="6974" xr:uid="{24CAD32B-8375-482B-A59B-7741DE517918}"/>
    <cellStyle name="Normal 7 4 2 2 5 3 4" xfId="6156" xr:uid="{0430A0E6-3938-46C4-83A4-76B148A64A5F}"/>
    <cellStyle name="Normal 7 4 2 2 5 4" xfId="1541" xr:uid="{1A1E7300-58EE-4C4C-AF8A-DF0DC8ED6AFA}"/>
    <cellStyle name="Normal 7 4 2 2 5 4 2" xfId="4264" xr:uid="{209D1B9A-E50F-4B5F-9DD9-73A3EC033F2B}"/>
    <cellStyle name="Normal 7 4 2 2 5 4 2 2" xfId="7349" xr:uid="{8F365676-045F-4C98-8BF3-050B37062470}"/>
    <cellStyle name="Normal 7 4 2 2 5 4 3" xfId="6536" xr:uid="{0EB507B0-A25B-4511-9B7D-217656155453}"/>
    <cellStyle name="Normal 7 4 2 2 5 5" xfId="3884" xr:uid="{4BF61BF0-5158-4AD8-AABC-BB0AE0A531F8}"/>
    <cellStyle name="Normal 7 4 2 2 5 5 2" xfId="6972" xr:uid="{1AA25D39-1F22-4456-884C-0B1A71EDB7D8}"/>
    <cellStyle name="Normal 7 4 2 2 5 6" xfId="6154" xr:uid="{F7F08F71-B683-4CA3-A540-B69D6262474F}"/>
    <cellStyle name="Normal 7 4 2 2 6" xfId="1542" xr:uid="{69BA4A6C-0146-4971-9596-C921737FFF93}"/>
    <cellStyle name="Normal 7 4 2 2 6 2" xfId="1543" xr:uid="{CC68523A-EA68-42F8-A386-7F3CD1210275}"/>
    <cellStyle name="Normal 7 4 2 2 6 2 2" xfId="1544" xr:uid="{93571911-5092-4561-891D-4AF9F23F12F2}"/>
    <cellStyle name="Normal 7 4 2 2 6 2 2 2" xfId="4268" xr:uid="{7D94B6F4-E1E5-4037-BD55-C8537C66D623}"/>
    <cellStyle name="Normal 7 4 2 2 6 2 2 2 2" xfId="7353" xr:uid="{108B635C-51B3-4FA3-995D-A6897FDE86E9}"/>
    <cellStyle name="Normal 7 4 2 2 6 2 2 3" xfId="6540" xr:uid="{6B03F9CB-E5E3-44CA-99EA-8DF6BC9A0059}"/>
    <cellStyle name="Normal 7 4 2 2 6 2 3" xfId="3888" xr:uid="{48462F17-0F09-479F-A857-D10892474CDF}"/>
    <cellStyle name="Normal 7 4 2 2 6 2 3 2" xfId="6976" xr:uid="{2741A5D4-5B7D-4A9D-B275-4E0500973A4A}"/>
    <cellStyle name="Normal 7 4 2 2 6 2 4" xfId="6158" xr:uid="{F74B3E8D-FA7E-49D1-9B1B-4F939A6F3217}"/>
    <cellStyle name="Normal 7 4 2 2 6 3" xfId="1545" xr:uid="{B123FEF4-C695-4F0C-92CF-EBB3B8C858A4}"/>
    <cellStyle name="Normal 7 4 2 2 6 3 2" xfId="1546" xr:uid="{9C122694-2A35-4713-AC6B-B08846CDC40B}"/>
    <cellStyle name="Normal 7 4 2 2 6 3 2 2" xfId="4269" xr:uid="{7E055A04-552F-4800-A259-258632139226}"/>
    <cellStyle name="Normal 7 4 2 2 6 3 2 2 2" xfId="7354" xr:uid="{113B2234-E42E-4C1C-9479-EB0DD770F854}"/>
    <cellStyle name="Normal 7 4 2 2 6 3 2 3" xfId="6541" xr:uid="{F72BF5D8-762C-46FC-BDD3-08D4585EB09C}"/>
    <cellStyle name="Normal 7 4 2 2 6 3 3" xfId="3889" xr:uid="{C33494D4-2FBB-4247-992C-A5656AE2E77E}"/>
    <cellStyle name="Normal 7 4 2 2 6 3 3 2" xfId="6977" xr:uid="{888A030C-5A74-44F4-B27C-5BC1A02A1D6F}"/>
    <cellStyle name="Normal 7 4 2 2 6 3 4" xfId="6159" xr:uid="{8F4F366C-D7D9-4B59-936C-D99352079A19}"/>
    <cellStyle name="Normal 7 4 2 2 6 4" xfId="1547" xr:uid="{40EC7F98-CFCB-4B85-88B1-5301BD6283CE}"/>
    <cellStyle name="Normal 7 4 2 2 6 4 2" xfId="4267" xr:uid="{193D2C41-4BCE-4FBC-9660-450760E52B98}"/>
    <cellStyle name="Normal 7 4 2 2 6 4 2 2" xfId="7352" xr:uid="{0BB762A7-AB7E-4779-99DE-6A39476B6E0C}"/>
    <cellStyle name="Normal 7 4 2 2 6 4 3" xfId="6539" xr:uid="{B5006AEB-0BCC-4FCA-A317-1035088E7957}"/>
    <cellStyle name="Normal 7 4 2 2 6 5" xfId="3887" xr:uid="{43D512C9-2E14-4B71-9314-3661D022F8F6}"/>
    <cellStyle name="Normal 7 4 2 2 6 5 2" xfId="6975" xr:uid="{ED7748E6-6D1B-4B28-8C6B-9B699FA42B34}"/>
    <cellStyle name="Normal 7 4 2 2 6 6" xfId="6157" xr:uid="{33B85C66-0612-44A3-BBAA-940935B0435E}"/>
    <cellStyle name="Normal 7 4 2 2 7" xfId="1548" xr:uid="{C2B8E08B-A538-4ED5-86A0-41933167D31E}"/>
    <cellStyle name="Normal 7 4 2 2 7 2" xfId="1549" xr:uid="{B35953E5-D70B-4DD2-941B-74D25396DB56}"/>
    <cellStyle name="Normal 7 4 2 2 7 2 2" xfId="1550" xr:uid="{86E3AF1E-D4D5-406B-BA1D-176F4FE47781}"/>
    <cellStyle name="Normal 7 4 2 2 7 2 2 2" xfId="4271" xr:uid="{F3AE135D-0061-4237-A9C0-9AA6C926B22F}"/>
    <cellStyle name="Normal 7 4 2 2 7 2 2 2 2" xfId="7356" xr:uid="{9CB9C2D6-B34C-4C22-9F87-7E326F299EA9}"/>
    <cellStyle name="Normal 7 4 2 2 7 2 2 3" xfId="6543" xr:uid="{B4EB1030-3389-4C05-A292-56935FC6695A}"/>
    <cellStyle name="Normal 7 4 2 2 7 2 3" xfId="3891" xr:uid="{F9B0963F-8EA4-4F7B-8006-03C6490B3097}"/>
    <cellStyle name="Normal 7 4 2 2 7 2 3 2" xfId="6979" xr:uid="{46FE4281-E210-4951-BCB8-9FA3E7168111}"/>
    <cellStyle name="Normal 7 4 2 2 7 2 4" xfId="6161" xr:uid="{4F63DEB3-B3E8-4479-9449-6A12F2C8E575}"/>
    <cellStyle name="Normal 7 4 2 2 7 3" xfId="1551" xr:uid="{55E7F4C0-0027-4ED4-A59A-F108DB8C070A}"/>
    <cellStyle name="Normal 7 4 2 2 7 3 2" xfId="1552" xr:uid="{55ACC97E-D0AD-4CF3-A001-7CC66E02EAFD}"/>
    <cellStyle name="Normal 7 4 2 2 7 3 2 2" xfId="4272" xr:uid="{2A5EF205-A914-465F-BA42-0D05C72859E6}"/>
    <cellStyle name="Normal 7 4 2 2 7 3 2 2 2" xfId="7357" xr:uid="{F68A3F9A-B2B7-48AA-B428-BF4553C2D2D5}"/>
    <cellStyle name="Normal 7 4 2 2 7 3 2 3" xfId="6544" xr:uid="{23D25AE3-8574-461D-B0EE-5E7B178036F2}"/>
    <cellStyle name="Normal 7 4 2 2 7 3 3" xfId="3892" xr:uid="{C857BE94-D87E-47B0-84E8-0452E514B358}"/>
    <cellStyle name="Normal 7 4 2 2 7 3 3 2" xfId="6980" xr:uid="{22A555D2-4E19-4EAD-9773-F82A2398B848}"/>
    <cellStyle name="Normal 7 4 2 2 7 3 4" xfId="6162" xr:uid="{B9B3FCC7-29FC-4164-AED4-CD5E39188F85}"/>
    <cellStyle name="Normal 7 4 2 2 7 4" xfId="1553" xr:uid="{589B2422-4FFA-49E4-A39B-2B4B355D67E1}"/>
    <cellStyle name="Normal 7 4 2 2 7 4 2" xfId="4270" xr:uid="{E5A31840-BD86-4DBB-8B3C-4E37882C22F4}"/>
    <cellStyle name="Normal 7 4 2 2 7 4 2 2" xfId="7355" xr:uid="{A2154085-DE8E-4AF5-9EE4-0C16BD11493B}"/>
    <cellStyle name="Normal 7 4 2 2 7 4 3" xfId="6542" xr:uid="{844FD69F-B7E8-4B49-BD2D-BFAD53459526}"/>
    <cellStyle name="Normal 7 4 2 2 7 5" xfId="3890" xr:uid="{66A09547-796A-4E41-8E1B-547AE4D56BA0}"/>
    <cellStyle name="Normal 7 4 2 2 7 5 2" xfId="6978" xr:uid="{95232C39-0E80-4B8D-BB4D-5225EB108F62}"/>
    <cellStyle name="Normal 7 4 2 2 7 6" xfId="6160" xr:uid="{423460F4-5269-4198-9FF4-44592D2834A5}"/>
    <cellStyle name="Normal 7 4 2 2 8" xfId="1554" xr:uid="{C858E8B1-2A06-4CCF-938B-476108604455}"/>
    <cellStyle name="Normal 7 4 2 2 8 2" xfId="1555" xr:uid="{78AD1A5B-17CF-49AD-9AF2-BBE186CCE60B}"/>
    <cellStyle name="Normal 7 4 2 2 8 2 2" xfId="1556" xr:uid="{349BAD05-EEB0-4081-AD54-21EFA55DE68F}"/>
    <cellStyle name="Normal 7 4 2 2 8 2 2 2" xfId="4274" xr:uid="{B761B8A7-D229-466D-86F6-D764324A2D62}"/>
    <cellStyle name="Normal 7 4 2 2 8 2 2 2 2" xfId="7359" xr:uid="{5B603A13-7D9B-4A75-99A3-8860AAA18FAE}"/>
    <cellStyle name="Normal 7 4 2 2 8 2 2 3" xfId="6546" xr:uid="{A0AE3762-CBDE-4148-ADFA-12F1781E7D05}"/>
    <cellStyle name="Normal 7 4 2 2 8 2 3" xfId="3894" xr:uid="{BBE0E081-DD99-42EC-9752-1C19DE9E0723}"/>
    <cellStyle name="Normal 7 4 2 2 8 2 3 2" xfId="6982" xr:uid="{C9A14D1D-5C8C-4397-AFEA-1E479A8937DD}"/>
    <cellStyle name="Normal 7 4 2 2 8 2 4" xfId="6164" xr:uid="{358B759F-E3EF-4726-9FFB-47F9359B74D3}"/>
    <cellStyle name="Normal 7 4 2 2 8 3" xfId="1557" xr:uid="{3F67CD81-F147-460A-B830-62111918FDEF}"/>
    <cellStyle name="Normal 7 4 2 2 8 3 2" xfId="1558" xr:uid="{1E8D18C3-3023-4DD4-99A6-5F2253CD74A1}"/>
    <cellStyle name="Normal 7 4 2 2 8 3 2 2" xfId="4275" xr:uid="{6A6F81AB-8CDF-49A4-A29F-C85BC04CBF1B}"/>
    <cellStyle name="Normal 7 4 2 2 8 3 2 2 2" xfId="7360" xr:uid="{5216414D-D669-4002-994A-8B9E7C3B38A9}"/>
    <cellStyle name="Normal 7 4 2 2 8 3 2 3" xfId="6547" xr:uid="{46224230-D549-4AEE-A79B-258F45D2AC1A}"/>
    <cellStyle name="Normal 7 4 2 2 8 3 3" xfId="3895" xr:uid="{95887645-07AA-402F-BE07-16A339F12C99}"/>
    <cellStyle name="Normal 7 4 2 2 8 3 3 2" xfId="6983" xr:uid="{C3799D31-5974-46B8-A236-79B0A94FE4CC}"/>
    <cellStyle name="Normal 7 4 2 2 8 3 4" xfId="6165" xr:uid="{98E4599F-5AEB-40BF-9595-27DE5FB62903}"/>
    <cellStyle name="Normal 7 4 2 2 8 4" xfId="1559" xr:uid="{5E519D28-7BC2-470D-847E-272057528FF2}"/>
    <cellStyle name="Normal 7 4 2 2 8 4 2" xfId="4273" xr:uid="{FF081715-DE0D-4BA1-A3C6-082A69B2BB62}"/>
    <cellStyle name="Normal 7 4 2 2 8 4 2 2" xfId="7358" xr:uid="{F9EB1D51-E102-4E3F-8BC9-DB14AA1E617A}"/>
    <cellStyle name="Normal 7 4 2 2 8 4 3" xfId="6545" xr:uid="{5F050F86-79ED-4BB1-B05B-D620C35C0F7D}"/>
    <cellStyle name="Normal 7 4 2 2 8 5" xfId="3893" xr:uid="{E5714A85-9CC9-4F90-B910-9C0C7F953D6A}"/>
    <cellStyle name="Normal 7 4 2 2 8 5 2" xfId="6981" xr:uid="{46349C43-9688-4B35-8BF9-C49877134B0A}"/>
    <cellStyle name="Normal 7 4 2 2 8 6" xfId="6163" xr:uid="{601F11AC-AAA7-4074-880F-3ED2B19CB342}"/>
    <cellStyle name="Normal 7 4 2 2 9" xfId="2741" xr:uid="{17F19161-7DEB-497E-ABB9-EF9F45D025A9}"/>
    <cellStyle name="Normal 7 4 2 20" xfId="6142" xr:uid="{0F7401EF-F90B-4862-BF6B-CD0D8B0DA515}"/>
    <cellStyle name="Normal 7 4 2 3" xfId="1560" xr:uid="{09060E92-0ECA-4C85-90A3-56995B99D720}"/>
    <cellStyle name="Normal 7 4 2 3 2" xfId="2557" xr:uid="{6F33DE93-56BB-4D4A-873E-B54D3EE494CC}"/>
    <cellStyle name="Normal 7 4 2 3 2 2" xfId="3423" xr:uid="{65E33E47-0ED9-4D86-8565-3A76259083E1}"/>
    <cellStyle name="Normal 7 4 2 3 3" xfId="2745" xr:uid="{E88CE406-60DE-4B65-AD89-AB50BE137C77}"/>
    <cellStyle name="Normal 7 4 2 3 4" xfId="3424" xr:uid="{A0BCF2F5-2A67-4502-A35C-FD82E6B1A0ED}"/>
    <cellStyle name="Normal 7 4 2 3 5" xfId="2254" xr:uid="{8BF421DB-B269-414F-A374-885DB9E7F4AA}"/>
    <cellStyle name="Normal 7 4 2 4" xfId="1561" xr:uid="{F129CE8C-8295-424C-B550-84046599C969}"/>
    <cellStyle name="Normal 7 4 2 4 2" xfId="2746" xr:uid="{D3E061AF-ABE5-4990-B229-10FDE16FF004}"/>
    <cellStyle name="Normal 7 4 2 4 3" xfId="3425" xr:uid="{6190A04E-051C-4EB5-A1B9-1E97AB50165E}"/>
    <cellStyle name="Normal 7 4 2 4 4" xfId="2554" xr:uid="{A1E59CEB-E30D-431A-BEFD-4BE93FE18867}"/>
    <cellStyle name="Normal 7 4 2 5" xfId="1562" xr:uid="{6F0B6262-AEAA-4A9B-8B1C-C39EBE60E9E2}"/>
    <cellStyle name="Normal 7 4 2 6" xfId="1563" xr:uid="{1FC7B577-C2AE-4DD3-968B-447BCA68B002}"/>
    <cellStyle name="Normal 7 4 2 7" xfId="1564" xr:uid="{BDC9CF42-70D6-4EF3-92C0-5A05C229EDAF}"/>
    <cellStyle name="Normal 7 4 2 8" xfId="1565" xr:uid="{6B13012F-DADF-4335-A42B-09ED35C4704D}"/>
    <cellStyle name="Normal 7 4 2 9" xfId="1566" xr:uid="{FF81FA06-3B76-40C4-A021-4C5B8AD71214}"/>
    <cellStyle name="Normal 7 4 3" xfId="1567" xr:uid="{B3D0A53A-9DA3-43F5-B915-0EB86B2CF4B1}"/>
    <cellStyle name="Normal 7 4 3 10" xfId="6166" xr:uid="{246F175B-3BEC-4C41-B79F-41A28E930896}"/>
    <cellStyle name="Normal 7 4 3 2" xfId="1568" xr:uid="{972CDE85-3801-4710-8AE1-A5525E7D8E8B}"/>
    <cellStyle name="Normal 7 4 3 2 2" xfId="1569" xr:uid="{D7E23DFA-179A-423C-8C12-1EF7D0FEE69E}"/>
    <cellStyle name="Normal 7 4 3 2 2 2" xfId="1570" xr:uid="{04A3DC18-6A52-43C0-BCDA-73961CBDD2CE}"/>
    <cellStyle name="Normal 7 4 3 2 2 2 2" xfId="1571" xr:uid="{7B641DB2-5C9A-4473-BE4C-FB9489D6BA5D}"/>
    <cellStyle name="Normal 7 4 3 2 2 2 2 2" xfId="4278" xr:uid="{2155E2E2-7284-45DB-B2E1-A462BF8EC4EA}"/>
    <cellStyle name="Normal 7 4 3 2 2 2 2 2 2" xfId="7363" xr:uid="{C32D0926-29E7-4A07-89E6-5A5885E6FAF8}"/>
    <cellStyle name="Normal 7 4 3 2 2 2 2 3" xfId="6550" xr:uid="{7DDFCAD4-8A67-4EE9-8AC5-CB123E941A0D}"/>
    <cellStyle name="Normal 7 4 3 2 2 2 3" xfId="3898" xr:uid="{FCFE8BA1-3B67-492C-AC73-F6AEB5B7A636}"/>
    <cellStyle name="Normal 7 4 3 2 2 2 3 2" xfId="6986" xr:uid="{E4DC9133-6CC2-4925-A539-F256230EE766}"/>
    <cellStyle name="Normal 7 4 3 2 2 2 4" xfId="6168" xr:uid="{A7443891-5964-4919-8945-FE2C717460EE}"/>
    <cellStyle name="Normal 7 4 3 2 2 3" xfId="1572" xr:uid="{1F786C73-C322-46B7-B1AB-95A34F9BD3DA}"/>
    <cellStyle name="Normal 7 4 3 2 2 3 2" xfId="1573" xr:uid="{4F735087-193C-40D0-8E1F-C519C367E2C7}"/>
    <cellStyle name="Normal 7 4 3 2 2 3 2 2" xfId="4279" xr:uid="{3FE5993D-FE13-4EF6-8B4C-7E5EE509C672}"/>
    <cellStyle name="Normal 7 4 3 2 2 3 2 2 2" xfId="7364" xr:uid="{625C4EB6-C95B-484B-9991-D85D394EFC27}"/>
    <cellStyle name="Normal 7 4 3 2 2 3 2 3" xfId="6551" xr:uid="{1B9364C8-E7E6-4E75-A10A-50482E083D71}"/>
    <cellStyle name="Normal 7 4 3 2 2 3 3" xfId="3899" xr:uid="{CF7F6F24-CFAD-4F02-9DC7-D8374D6AF774}"/>
    <cellStyle name="Normal 7 4 3 2 2 3 3 2" xfId="6987" xr:uid="{08D2BF04-98AD-4163-BC5C-91D38249C67D}"/>
    <cellStyle name="Normal 7 4 3 2 2 3 4" xfId="6169" xr:uid="{F10A77BB-1F75-4D18-9E9F-8880C51A052F}"/>
    <cellStyle name="Normal 7 4 3 2 2 4" xfId="1574" xr:uid="{B55EAA27-5B50-4826-9274-AA1AE1E1AE5A}"/>
    <cellStyle name="Normal 7 4 3 2 2 4 2" xfId="4277" xr:uid="{020343FC-D96C-43E5-B02D-EC1F89C4B335}"/>
    <cellStyle name="Normal 7 4 3 2 2 4 2 2" xfId="7362" xr:uid="{65529974-DCA6-4C3A-9AF3-D320C6046475}"/>
    <cellStyle name="Normal 7 4 3 2 2 4 3" xfId="6549" xr:uid="{941BEA61-E26B-4BA1-A16B-BC23C32A7A3E}"/>
    <cellStyle name="Normal 7 4 3 2 2 5" xfId="2749" xr:uid="{67F92F45-2F81-4CBE-A4A2-BAE13373EA0C}"/>
    <cellStyle name="Normal 7 4 3 2 2 5 2" xfId="6985" xr:uid="{49C2285F-C154-41CE-AD89-662C2586E7A4}"/>
    <cellStyle name="Normal 7 4 3 2 2 6" xfId="3426" xr:uid="{8285A35C-90E5-476C-8520-7590C37359AA}"/>
    <cellStyle name="Normal 7 4 3 2 2 7" xfId="2559" xr:uid="{FCFC9D06-8F43-4FEC-BA80-12E982546B19}"/>
    <cellStyle name="Normal 7 4 3 2 2 8" xfId="3897" xr:uid="{27724C1B-3831-4826-A0FD-0B5E9C0E30C9}"/>
    <cellStyle name="Normal 7 4 3 2 2 9" xfId="6167" xr:uid="{10C39127-052C-405C-9196-2DF5E28CED2B}"/>
    <cellStyle name="Normal 7 4 3 2 3" xfId="2748" xr:uid="{9F0EF78A-9172-439B-BD0E-7AF1F307D3E5}"/>
    <cellStyle name="Normal 7 4 3 2 4" xfId="3427" xr:uid="{15D1B9F2-DCF3-4159-8CC4-B9126438D465}"/>
    <cellStyle name="Normal 7 4 3 2 5" xfId="2256" xr:uid="{B9BDAEBA-EDC2-4D28-B657-EF9F5B7B1294}"/>
    <cellStyle name="Normal 7 4 3 3" xfId="1575" xr:uid="{0823C702-9449-4ED3-A25B-BBC263FF0DB2}"/>
    <cellStyle name="Normal 7 4 3 3 2" xfId="1576" xr:uid="{8F6E2E1D-46F0-4AFF-80ED-95F11526D61D}"/>
    <cellStyle name="Normal 7 4 3 3 2 2" xfId="4280" xr:uid="{0491DFE3-B449-4F35-90FC-E988AF34A16E}"/>
    <cellStyle name="Normal 7 4 3 3 2 2 2" xfId="7365" xr:uid="{2C512034-6691-444A-B039-32EA360B3327}"/>
    <cellStyle name="Normal 7 4 3 3 2 3" xfId="6552" xr:uid="{91752ADA-9D55-4A02-AB06-685CBBB988C7}"/>
    <cellStyle name="Normal 7 4 3 3 3" xfId="2750" xr:uid="{87F18120-1FB3-4DF8-A0B4-39A6EDAAFE41}"/>
    <cellStyle name="Normal 7 4 3 3 3 2" xfId="6988" xr:uid="{30C8943A-3386-4426-AED8-3F55F58FF109}"/>
    <cellStyle name="Normal 7 4 3 3 4" xfId="3428" xr:uid="{452A0770-19AF-46F4-8B54-DFCC639FC9FD}"/>
    <cellStyle name="Normal 7 4 3 3 5" xfId="2558" xr:uid="{8ABBC5D4-72A8-4980-A418-EB7572FCFE93}"/>
    <cellStyle name="Normal 7 4 3 3 6" xfId="3900" xr:uid="{C9263675-15BE-4B8E-AC09-37DD41450D66}"/>
    <cellStyle name="Normal 7 4 3 3 7" xfId="6170" xr:uid="{E1E6F610-4BB8-4DA2-BFC7-0FF6863275BC}"/>
    <cellStyle name="Normal 7 4 3 4" xfId="1577" xr:uid="{9A693B08-11F8-4436-A04A-EB26BE938DC2}"/>
    <cellStyle name="Normal 7 4 3 4 2" xfId="1578" xr:uid="{6F702793-87E2-4A73-89CB-361A0AA64A18}"/>
    <cellStyle name="Normal 7 4 3 4 2 2" xfId="4281" xr:uid="{52BA2A4C-2906-4314-8118-902FFC95E8A3}"/>
    <cellStyle name="Normal 7 4 3 4 2 2 2" xfId="7366" xr:uid="{B550DA92-F011-4A80-A612-E75FF12AF1D6}"/>
    <cellStyle name="Normal 7 4 3 4 2 3" xfId="6553" xr:uid="{9E829544-AB3E-4D12-9A62-C8E20AFE5817}"/>
    <cellStyle name="Normal 7 4 3 4 3" xfId="3901" xr:uid="{E131A457-EFD7-41CE-803C-CF848D0E6702}"/>
    <cellStyle name="Normal 7 4 3 4 3 2" xfId="6989" xr:uid="{37AE3D84-720C-46B3-849D-C73B9A4B90F0}"/>
    <cellStyle name="Normal 7 4 3 4 4" xfId="6171" xr:uid="{822D0D11-B53E-4A23-B921-D216D38261D1}"/>
    <cellStyle name="Normal 7 4 3 5" xfId="1579" xr:uid="{095F6A6B-D972-4A78-836D-009B6D880D19}"/>
    <cellStyle name="Normal 7 4 3 5 2" xfId="4276" xr:uid="{1A35167B-E779-40DD-9BC1-B53790C84A8B}"/>
    <cellStyle name="Normal 7 4 3 5 2 2" xfId="7361" xr:uid="{1669DE8E-8C93-43CA-8390-458FA1CAE34A}"/>
    <cellStyle name="Normal 7 4 3 5 3" xfId="6548" xr:uid="{6C46106F-7D7F-428D-8DF3-8F2A40A087CA}"/>
    <cellStyle name="Normal 7 4 3 6" xfId="2747" xr:uid="{702F6892-2EC4-4258-BCDF-B9A4ED00FB8C}"/>
    <cellStyle name="Normal 7 4 3 6 2" xfId="6984" xr:uid="{466AF5B7-AC37-401E-8F71-3055AF145AF4}"/>
    <cellStyle name="Normal 7 4 3 7" xfId="3429" xr:uid="{DC7378BA-0A97-469C-8A3F-27C087C15613}"/>
    <cellStyle name="Normal 7 4 3 8" xfId="2255" xr:uid="{8F5B9F10-16BF-4694-9914-D45BE8EE1658}"/>
    <cellStyle name="Normal 7 4 3 9" xfId="3896" xr:uid="{35A18F93-4926-495A-9881-870684D5DA31}"/>
    <cellStyle name="Normal 7 4 4" xfId="1580" xr:uid="{2970CCDF-08FD-4603-8F60-563368952337}"/>
    <cellStyle name="Normal 7 4 4 2" xfId="1581" xr:uid="{451F424B-A7C9-42FC-8B6B-868FB10521DD}"/>
    <cellStyle name="Normal 7 4 4 2 2" xfId="1582" xr:uid="{90602D6E-9270-412C-9B2C-DBEC96F3377F}"/>
    <cellStyle name="Normal 7 4 4 2 2 2" xfId="4283" xr:uid="{C7A7967F-1104-40E9-B188-3D2D02F12081}"/>
    <cellStyle name="Normal 7 4 4 2 2 2 2" xfId="7368" xr:uid="{EC1166E2-E4D3-485A-9AF8-2FB39A9C5057}"/>
    <cellStyle name="Normal 7 4 4 2 2 3" xfId="6555" xr:uid="{33F8DB43-A637-4DA6-A831-C56AD21E5D9F}"/>
    <cellStyle name="Normal 7 4 4 2 3" xfId="2752" xr:uid="{AAADA7CB-2D39-46FE-B2E1-00E2F11BDF32}"/>
    <cellStyle name="Normal 7 4 4 2 3 2" xfId="6991" xr:uid="{5FE1E3AD-FB64-4CCD-BB62-4C4B75E06A2F}"/>
    <cellStyle name="Normal 7 4 4 2 4" xfId="3430" xr:uid="{222D2EE8-A0E7-4122-BD23-EBC4387E6E4D}"/>
    <cellStyle name="Normal 7 4 4 2 5" xfId="2560" xr:uid="{865C7F95-4F34-48E9-AEB3-DC4461F7E990}"/>
    <cellStyle name="Normal 7 4 4 2 6" xfId="3903" xr:uid="{CF09F77C-E07B-4325-AD25-5870CF8B59E8}"/>
    <cellStyle name="Normal 7 4 4 2 7" xfId="6173" xr:uid="{D5D7885B-BA55-4B5B-A865-1ECE6208DD2B}"/>
    <cellStyle name="Normal 7 4 4 3" xfId="1583" xr:uid="{A0F2C8DB-C5A4-4FA1-866B-28AF50119A43}"/>
    <cellStyle name="Normal 7 4 4 3 2" xfId="1584" xr:uid="{7820A825-AA54-40C0-B614-D3996CDCCCEA}"/>
    <cellStyle name="Normal 7 4 4 3 2 2" xfId="4284" xr:uid="{E6A03B2B-D845-4E5E-886B-2233921A4939}"/>
    <cellStyle name="Normal 7 4 4 3 2 2 2" xfId="7369" xr:uid="{3C6B97E5-F759-468B-8F36-E0CF45C1FC45}"/>
    <cellStyle name="Normal 7 4 4 3 2 3" xfId="6556" xr:uid="{85F3C157-A0FE-421E-BC64-6F42326A960A}"/>
    <cellStyle name="Normal 7 4 4 3 3" xfId="3904" xr:uid="{93C78EB2-7582-484A-86FC-1FC707E4102E}"/>
    <cellStyle name="Normal 7 4 4 3 3 2" xfId="6992" xr:uid="{FCAD61C9-AFC7-444C-B4A8-42640503C7FF}"/>
    <cellStyle name="Normal 7 4 4 3 4" xfId="6174" xr:uid="{F47F99D3-CB7F-41A9-830B-E7009DFAC4AC}"/>
    <cellStyle name="Normal 7 4 4 4" xfId="1585" xr:uid="{82AFA4DF-A0B9-43AF-A3DF-28E3DB928A07}"/>
    <cellStyle name="Normal 7 4 4 4 2" xfId="4282" xr:uid="{A98A2B75-7276-46CE-94F6-CAD1715EF626}"/>
    <cellStyle name="Normal 7 4 4 4 2 2" xfId="7367" xr:uid="{2912690E-5D6D-4099-A15A-D667DFC6A1A5}"/>
    <cellStyle name="Normal 7 4 4 4 3" xfId="6554" xr:uid="{9E4D20B8-84DE-4138-A142-7F18F7C7245B}"/>
    <cellStyle name="Normal 7 4 4 5" xfId="2751" xr:uid="{A6BBDC17-C832-416F-81C3-488674F1FA93}"/>
    <cellStyle name="Normal 7 4 4 5 2" xfId="6990" xr:uid="{BC8EFA79-3BE8-41D6-B24D-1F1407A866E3}"/>
    <cellStyle name="Normal 7 4 4 6" xfId="3431" xr:uid="{739B3906-A6AF-44D3-87EF-CAC99A16BACF}"/>
    <cellStyle name="Normal 7 4 4 7" xfId="2257" xr:uid="{ECD0E9EF-5776-4D8F-880E-229AD8492066}"/>
    <cellStyle name="Normal 7 4 4 8" xfId="3902" xr:uid="{0CE89B51-8805-4B55-BB90-FAE36EF7ACA1}"/>
    <cellStyle name="Normal 7 4 4 9" xfId="6172" xr:uid="{C0393B45-70DE-4435-9427-699FDFC36EA5}"/>
    <cellStyle name="Normal 7 4 5" xfId="1586" xr:uid="{7D926E9E-2CC4-460B-A6E9-F82249988316}"/>
    <cellStyle name="Normal 7 4 5 2" xfId="1587" xr:uid="{6874C122-43A7-4D50-915B-5F9916625AAB}"/>
    <cellStyle name="Normal 7 4 5 2 2" xfId="1588" xr:uid="{4F24FA8F-EC41-49F1-91F5-30302F746249}"/>
    <cellStyle name="Normal 7 4 5 2 2 2" xfId="4286" xr:uid="{7B1DA558-252A-4A96-80D0-FACBE9A712B0}"/>
    <cellStyle name="Normal 7 4 5 2 2 2 2" xfId="7371" xr:uid="{7AF53782-CE06-4C23-AA9D-63021DDA95FE}"/>
    <cellStyle name="Normal 7 4 5 2 2 3" xfId="6558" xr:uid="{3C5C067F-AAF0-4B4F-A9F7-9B94EE0E6D0A}"/>
    <cellStyle name="Normal 7 4 5 2 3" xfId="3906" xr:uid="{61EFFB03-91D1-4F44-821D-B319DC1AC346}"/>
    <cellStyle name="Normal 7 4 5 2 3 2" xfId="6994" xr:uid="{BB9838DF-EB72-4CDD-A1FE-72C419E1452D}"/>
    <cellStyle name="Normal 7 4 5 2 4" xfId="6176" xr:uid="{31DF1938-FE0A-4D00-8FE1-BE4566549975}"/>
    <cellStyle name="Normal 7 4 5 3" xfId="1589" xr:uid="{320E6AE2-8DF8-4C5E-A7C8-EFC43863BFAC}"/>
    <cellStyle name="Normal 7 4 5 3 2" xfId="1590" xr:uid="{574A6A9B-ECF2-4BB3-96F4-BD7BF37448B0}"/>
    <cellStyle name="Normal 7 4 5 3 2 2" xfId="4287" xr:uid="{90F780E6-57CC-440D-BFE3-8D0E775FE6BB}"/>
    <cellStyle name="Normal 7 4 5 3 2 2 2" xfId="7372" xr:uid="{6FCB4169-1AF9-46F6-A3E4-1AB0C550367F}"/>
    <cellStyle name="Normal 7 4 5 3 2 3" xfId="6559" xr:uid="{2EC78B55-AD35-4C95-AED8-DE66B3798CBD}"/>
    <cellStyle name="Normal 7 4 5 3 3" xfId="3907" xr:uid="{24DC595B-8D52-4B37-8C6C-FB6AB6442530}"/>
    <cellStyle name="Normal 7 4 5 3 3 2" xfId="6995" xr:uid="{FB22D9FF-F15A-4A1B-935D-34EEE480C537}"/>
    <cellStyle name="Normal 7 4 5 3 4" xfId="6177" xr:uid="{30337DB0-2EC2-4E51-8466-7147959B97F4}"/>
    <cellStyle name="Normal 7 4 5 4" xfId="1591" xr:uid="{50EF1EC1-5FC0-44E2-9276-CF79EA0EF910}"/>
    <cellStyle name="Normal 7 4 5 4 2" xfId="4285" xr:uid="{6B5D38B2-6703-491F-A89E-CC75FE55E07B}"/>
    <cellStyle name="Normal 7 4 5 4 2 2" xfId="7370" xr:uid="{A58736DB-7B1F-452F-AA01-56D71F9391EE}"/>
    <cellStyle name="Normal 7 4 5 4 3" xfId="6557" xr:uid="{F5680B92-D902-44B7-9AA3-29078C72A189}"/>
    <cellStyle name="Normal 7 4 5 5" xfId="2753" xr:uid="{0128C0E3-D2E8-40F1-8DF7-9F355E4E23E9}"/>
    <cellStyle name="Normal 7 4 5 5 2" xfId="6993" xr:uid="{5E51DC21-8F0D-456B-94D5-548C53BAAE30}"/>
    <cellStyle name="Normal 7 4 5 6" xfId="3432" xr:uid="{FDD93EDB-ED8E-487C-9FC5-ADA680718B5D}"/>
    <cellStyle name="Normal 7 4 5 7" xfId="2333" xr:uid="{1024F678-DA3C-465A-B886-92B604B53952}"/>
    <cellStyle name="Normal 7 4 5 8" xfId="3905" xr:uid="{EB5F6173-461B-4DDA-9135-D2E4C7598290}"/>
    <cellStyle name="Normal 7 4 5 9" xfId="6175" xr:uid="{D2C99F1D-6A05-4E92-BA37-33E8A4F4A58A}"/>
    <cellStyle name="Normal 7 4 6" xfId="1592" xr:uid="{64E2FDDF-6AD0-4D81-897D-1429497689C4}"/>
    <cellStyle name="Normal 7 4 6 2" xfId="1593" xr:uid="{F65EF7B6-556D-45DA-9E29-A674E6BFD3F0}"/>
    <cellStyle name="Normal 7 4 6 2 2" xfId="1594" xr:uid="{4747D6CE-4091-4155-A45A-83A89C341E4D}"/>
    <cellStyle name="Normal 7 4 6 2 2 2" xfId="4289" xr:uid="{D5B26D3B-A764-48C7-A83F-68D6A9B6A128}"/>
    <cellStyle name="Normal 7 4 6 2 2 2 2" xfId="7374" xr:uid="{D1C0FC3B-93D7-4C27-AF2D-AB7470749574}"/>
    <cellStyle name="Normal 7 4 6 2 2 3" xfId="6561" xr:uid="{8002088E-3361-4A68-9375-B3E55154A65F}"/>
    <cellStyle name="Normal 7 4 6 2 3" xfId="3909" xr:uid="{BA77384D-24F3-477D-85E7-0A818DDE16A4}"/>
    <cellStyle name="Normal 7 4 6 2 3 2" xfId="6997" xr:uid="{AE997FEA-D27E-4652-801D-1C12AD09A6A8}"/>
    <cellStyle name="Normal 7 4 6 2 4" xfId="6179" xr:uid="{5B8A9C06-444B-49D6-9C39-448818DCCD66}"/>
    <cellStyle name="Normal 7 4 6 3" xfId="1595" xr:uid="{936F482F-DDBB-457D-A1D4-947CAB0A69B3}"/>
    <cellStyle name="Normal 7 4 6 3 2" xfId="1596" xr:uid="{71ED059A-004D-4EC2-B0B5-54703F7E9D24}"/>
    <cellStyle name="Normal 7 4 6 3 2 2" xfId="4290" xr:uid="{67B55343-A5F9-4B0F-B435-AB2ABC8E0099}"/>
    <cellStyle name="Normal 7 4 6 3 2 2 2" xfId="7375" xr:uid="{829BD8C7-542F-4767-8DBC-1AC5B6925995}"/>
    <cellStyle name="Normal 7 4 6 3 2 3" xfId="6562" xr:uid="{DF907A8E-92B7-4EA6-9A55-48B0E2321375}"/>
    <cellStyle name="Normal 7 4 6 3 3" xfId="3910" xr:uid="{E7808574-1CF5-4758-8541-07DE3769689D}"/>
    <cellStyle name="Normal 7 4 6 3 3 2" xfId="6998" xr:uid="{5D16F2CB-BF81-4BD6-A8CD-FE522188A6D9}"/>
    <cellStyle name="Normal 7 4 6 3 4" xfId="6180" xr:uid="{7C3193A6-C47F-438B-BFF4-A10D4ACD22FD}"/>
    <cellStyle name="Normal 7 4 6 4" xfId="1597" xr:uid="{E7B0BB51-85F7-44A4-80CF-5C902C00C3B8}"/>
    <cellStyle name="Normal 7 4 6 4 2" xfId="4288" xr:uid="{D2FE6991-729C-4599-B320-1C821846DF4F}"/>
    <cellStyle name="Normal 7 4 6 4 2 2" xfId="7373" xr:uid="{E4C1833B-2E9B-4A21-9155-00572FE77795}"/>
    <cellStyle name="Normal 7 4 6 4 3" xfId="6560" xr:uid="{1CCE8125-D377-4792-9F7D-083C473364F7}"/>
    <cellStyle name="Normal 7 4 6 5" xfId="3908" xr:uid="{56D8EE39-49AD-4F7D-96DB-76D098268404}"/>
    <cellStyle name="Normal 7 4 6 5 2" xfId="6996" xr:uid="{A774B151-FB83-44E7-AE09-F4CF2ACA3AF8}"/>
    <cellStyle name="Normal 7 4 6 6" xfId="6178" xr:uid="{CBE33B7D-C5DD-4111-8CA5-869F46EF92E2}"/>
    <cellStyle name="Normal 7 4 7" xfId="1598" xr:uid="{8D0C6F2A-8464-4775-BC96-2686BBA1F06C}"/>
    <cellStyle name="Normal 7 4 7 2" xfId="1599" xr:uid="{6B1507D9-7C47-4DB6-B8ED-0F348B1ED417}"/>
    <cellStyle name="Normal 7 4 7 2 2" xfId="1600" xr:uid="{FA7F12F3-A715-431B-8B96-53045D970AD5}"/>
    <cellStyle name="Normal 7 4 7 2 2 2" xfId="4292" xr:uid="{AF399CBB-55BD-4FC6-87AF-26CB09398DE8}"/>
    <cellStyle name="Normal 7 4 7 2 2 2 2" xfId="7377" xr:uid="{775BEA87-808C-4101-80EA-38E2E9E0D3C7}"/>
    <cellStyle name="Normal 7 4 7 2 2 3" xfId="6564" xr:uid="{A43CA8E9-D003-47D4-A3D6-D873EE13F06E}"/>
    <cellStyle name="Normal 7 4 7 2 3" xfId="3912" xr:uid="{3956B371-D8BF-411B-99BA-946C8747712C}"/>
    <cellStyle name="Normal 7 4 7 2 3 2" xfId="7000" xr:uid="{1F58C02F-46AA-45BE-913A-08E282320FAE}"/>
    <cellStyle name="Normal 7 4 7 2 4" xfId="6182" xr:uid="{8D5CA7C2-6398-4479-9FB6-25A7298C2366}"/>
    <cellStyle name="Normal 7 4 7 3" xfId="1601" xr:uid="{D3599B4C-1350-429C-8737-03154C67EB7E}"/>
    <cellStyle name="Normal 7 4 7 3 2" xfId="1602" xr:uid="{D04FE975-E973-4F11-8A05-37D02FFA4CE7}"/>
    <cellStyle name="Normal 7 4 7 3 2 2" xfId="4293" xr:uid="{C758DC88-75E9-4997-AF40-B4336736F243}"/>
    <cellStyle name="Normal 7 4 7 3 2 2 2" xfId="7378" xr:uid="{25C7D47B-6DA3-48FB-8A2A-8B40D3858706}"/>
    <cellStyle name="Normal 7 4 7 3 2 3" xfId="6565" xr:uid="{670C4BCA-4C9E-417C-AB4E-9AE4D660EB09}"/>
    <cellStyle name="Normal 7 4 7 3 3" xfId="3913" xr:uid="{82EF5C2E-FA29-41B5-A45A-A8AB3D75C653}"/>
    <cellStyle name="Normal 7 4 7 3 3 2" xfId="7001" xr:uid="{64F8C9C7-583C-4B75-A4A0-D9A6F3A45B2F}"/>
    <cellStyle name="Normal 7 4 7 3 4" xfId="6183" xr:uid="{FCCDD58A-49E1-4468-9735-25ADEA76E65C}"/>
    <cellStyle name="Normal 7 4 7 4" xfId="1603" xr:uid="{C62AB2AC-721A-4198-A803-595A35C39006}"/>
    <cellStyle name="Normal 7 4 7 4 2" xfId="4291" xr:uid="{C6E690BE-B666-4016-80A4-AA3EB41C2F2B}"/>
    <cellStyle name="Normal 7 4 7 4 2 2" xfId="7376" xr:uid="{F41DB3D8-07FE-48D4-A24E-52F63BA7D7A1}"/>
    <cellStyle name="Normal 7 4 7 4 3" xfId="6563" xr:uid="{12790559-3848-407E-B8F5-A2296E787BC1}"/>
    <cellStyle name="Normal 7 4 7 5" xfId="3911" xr:uid="{690B1D43-AA82-4AC9-A2F2-D5FF76D962D6}"/>
    <cellStyle name="Normal 7 4 7 5 2" xfId="6999" xr:uid="{588A032F-4A18-4967-8836-AD76E507C2E2}"/>
    <cellStyle name="Normal 7 4 7 6" xfId="6181" xr:uid="{4C8691F8-D78C-4795-9187-6F8DBC72923E}"/>
    <cellStyle name="Normal 7 4 8" xfId="1604" xr:uid="{41533D49-F69C-415C-872C-CF15A9596712}"/>
    <cellStyle name="Normal 7 4 8 2" xfId="1605" xr:uid="{23753225-D940-47A4-8EE5-8A8575906942}"/>
    <cellStyle name="Normal 7 4 8 2 2" xfId="1606" xr:uid="{F69CC426-F66D-4124-8B69-07AD5C2D4F0B}"/>
    <cellStyle name="Normal 7 4 8 2 2 2" xfId="4295" xr:uid="{B90E8F66-BE6E-4759-9880-6E7468F246D2}"/>
    <cellStyle name="Normal 7 4 8 2 2 2 2" xfId="7380" xr:uid="{87F7F398-C1F8-4DA5-AAFE-247B987D699C}"/>
    <cellStyle name="Normal 7 4 8 2 2 3" xfId="6567" xr:uid="{C0D79F05-46FC-4D83-8283-45481C215E25}"/>
    <cellStyle name="Normal 7 4 8 2 3" xfId="3915" xr:uid="{D677017B-5BB3-4EB9-9620-C102D7C231F6}"/>
    <cellStyle name="Normal 7 4 8 2 3 2" xfId="7003" xr:uid="{491B9251-7CC6-4AD9-B8D8-FC0E3B458BF7}"/>
    <cellStyle name="Normal 7 4 8 2 4" xfId="6185" xr:uid="{0E6F67D3-4CB4-4F9E-AB39-A473AE79AD20}"/>
    <cellStyle name="Normal 7 4 8 3" xfId="1607" xr:uid="{1715AD32-FE6C-42A6-86A7-A9BD23E78127}"/>
    <cellStyle name="Normal 7 4 8 3 2" xfId="1608" xr:uid="{BEE78913-1043-44EA-8BA5-1F128CF12FED}"/>
    <cellStyle name="Normal 7 4 8 3 2 2" xfId="4296" xr:uid="{9D30F5DA-404C-4BD7-A977-59E0AE3F5574}"/>
    <cellStyle name="Normal 7 4 8 3 2 2 2" xfId="7381" xr:uid="{19AAD7DE-4EE8-4A66-A675-CA6F98F8F324}"/>
    <cellStyle name="Normal 7 4 8 3 2 3" xfId="6568" xr:uid="{0DDD450F-0750-4FBD-9632-20AE453FABB2}"/>
    <cellStyle name="Normal 7 4 8 3 3" xfId="3916" xr:uid="{22D8956E-30CA-4505-9758-8132E56BD4EA}"/>
    <cellStyle name="Normal 7 4 8 3 3 2" xfId="7004" xr:uid="{293415BF-B273-41A2-9860-63695C3591B0}"/>
    <cellStyle name="Normal 7 4 8 3 4" xfId="6186" xr:uid="{BE82C8B0-E4B8-4AB3-8903-B4C25840505E}"/>
    <cellStyle name="Normal 7 4 8 4" xfId="1609" xr:uid="{83D6AEDC-F64E-40C0-99FB-98B1542B4A1C}"/>
    <cellStyle name="Normal 7 4 8 4 2" xfId="4294" xr:uid="{9DB7C40A-F06A-4A07-8176-E1BBAB5D6BF6}"/>
    <cellStyle name="Normal 7 4 8 4 2 2" xfId="7379" xr:uid="{87CDAE6C-C385-4FBB-9E79-21B9FCDD133D}"/>
    <cellStyle name="Normal 7 4 8 4 3" xfId="6566" xr:uid="{C089D678-AB66-4022-AE24-C21CFB0EB38F}"/>
    <cellStyle name="Normal 7 4 8 5" xfId="3914" xr:uid="{810D8936-53E5-4762-BC23-1D460CFDF89D}"/>
    <cellStyle name="Normal 7 4 8 5 2" xfId="7002" xr:uid="{9EC67B3B-1D14-4856-942B-82F63B190A2C}"/>
    <cellStyle name="Normal 7 4 8 6" xfId="6184" xr:uid="{826AF6CE-A553-4233-9929-A34D12C32E04}"/>
    <cellStyle name="Normal 7 4 9" xfId="1610" xr:uid="{95684165-D597-49A8-93BD-D4B7958E24A4}"/>
    <cellStyle name="Normal 7 4 9 2" xfId="1611" xr:uid="{1EA93594-5691-4F55-ACAF-EBBD41F7E8B7}"/>
    <cellStyle name="Normal 7 4 9 2 2" xfId="1612" xr:uid="{20C7767B-92DC-4FCE-B89A-30470480D53F}"/>
    <cellStyle name="Normal 7 4 9 2 2 2" xfId="4298" xr:uid="{CAAD7EB8-1C58-4690-9BA5-0ECFE4B3B048}"/>
    <cellStyle name="Normal 7 4 9 2 2 2 2" xfId="7383" xr:uid="{155E262A-10DE-40F2-8BA7-0E8507785D11}"/>
    <cellStyle name="Normal 7 4 9 2 2 3" xfId="6570" xr:uid="{B011B252-E46F-451B-A2C0-F5526377F904}"/>
    <cellStyle name="Normal 7 4 9 2 3" xfId="3918" xr:uid="{28BD82BB-ED03-40F0-AFDB-2ADEFF0EF729}"/>
    <cellStyle name="Normal 7 4 9 2 3 2" xfId="7006" xr:uid="{431427CF-2464-4295-ABB1-34254EB8FF29}"/>
    <cellStyle name="Normal 7 4 9 2 4" xfId="6188" xr:uid="{720C8F54-3238-4CA1-8190-5019A4A4D2A5}"/>
    <cellStyle name="Normal 7 4 9 3" xfId="1613" xr:uid="{F099A082-4A15-4A0E-8202-A9B9555312C2}"/>
    <cellStyle name="Normal 7 4 9 3 2" xfId="1614" xr:uid="{8A3B8B6A-45E4-45B3-A348-046E7FA59CB4}"/>
    <cellStyle name="Normal 7 4 9 3 2 2" xfId="4299" xr:uid="{BFC3158C-1487-4DA2-9CB7-E0593A52F393}"/>
    <cellStyle name="Normal 7 4 9 3 2 2 2" xfId="7384" xr:uid="{F88D8B73-0FE9-4B29-BB2E-C2990A819C35}"/>
    <cellStyle name="Normal 7 4 9 3 2 3" xfId="6571" xr:uid="{6D02A2AD-1EF5-4E63-81D7-6495F476A5A7}"/>
    <cellStyle name="Normal 7 4 9 3 3" xfId="3919" xr:uid="{9020CDED-B81E-491A-BD05-580F03602F80}"/>
    <cellStyle name="Normal 7 4 9 3 3 2" xfId="7007" xr:uid="{7311270C-B053-459B-B83F-57B1A0B5C252}"/>
    <cellStyle name="Normal 7 4 9 3 4" xfId="6189" xr:uid="{7D8314C2-35A4-4DE0-9DC6-56D166530C7C}"/>
    <cellStyle name="Normal 7 4 9 4" xfId="1615" xr:uid="{48AD72FF-2712-4FC1-AD3D-B1B0D87A8CBD}"/>
    <cellStyle name="Normal 7 4 9 4 2" xfId="4297" xr:uid="{94F5DB00-48F0-494B-AD1C-EC865F665345}"/>
    <cellStyle name="Normal 7 4 9 4 2 2" xfId="7382" xr:uid="{E821455F-4524-4A7A-9683-D81F2D2C10D5}"/>
    <cellStyle name="Normal 7 4 9 4 3" xfId="6569" xr:uid="{F4CD66C8-6888-4B82-8153-CD899895CAAA}"/>
    <cellStyle name="Normal 7 4 9 5" xfId="3917" xr:uid="{6D4545D2-B855-4809-8417-43EDA8980AE1}"/>
    <cellStyle name="Normal 7 4 9 5 2" xfId="7005" xr:uid="{BF19563B-7E43-4A26-B44A-53BE351FBE1A}"/>
    <cellStyle name="Normal 7 4 9 6" xfId="6187" xr:uid="{CABF428E-5A44-4F78-A565-B4E16DEE3B17}"/>
    <cellStyle name="Normal 7 5" xfId="1616" xr:uid="{56ECEA6B-73A8-43CC-B613-A7BB9253209B}"/>
    <cellStyle name="Normal 7 5 10" xfId="1617" xr:uid="{648BAA13-DC54-4591-98D8-A12EF0A466F9}"/>
    <cellStyle name="Normal 7 5 11" xfId="1618" xr:uid="{58138DF4-2DD9-478C-8A08-93423702A29D}"/>
    <cellStyle name="Normal 7 5 12" xfId="1619" xr:uid="{3A058BE2-B1D8-4C62-B420-9F1F5DC73821}"/>
    <cellStyle name="Normal 7 5 13" xfId="2754" xr:uid="{466DB898-A198-4FC0-BA62-ED48F238F68E}"/>
    <cellStyle name="Normal 7 5 14" xfId="3433" xr:uid="{D1E1DEEE-91D7-413D-88BB-DFB600E57C81}"/>
    <cellStyle name="Normal 7 5 15" xfId="2258" xr:uid="{F3BB5A4B-772D-4181-B4C8-84C0DB793AF4}"/>
    <cellStyle name="Normal 7 5 2" xfId="1620" xr:uid="{BCC12A5D-1014-42A1-ABF4-C86AEE6FA362}"/>
    <cellStyle name="Normal 7 5 2 2" xfId="2260" xr:uid="{82DAA053-1E54-461B-BA9B-774D38139B6E}"/>
    <cellStyle name="Normal 7 5 2 2 2" xfId="2563" xr:uid="{931E88F6-D0ED-42AE-8D78-5CFE777EDEC4}"/>
    <cellStyle name="Normal 7 5 2 2 2 2" xfId="3434" xr:uid="{1EA80020-4FF3-47DB-9D82-5AC3873D84A5}"/>
    <cellStyle name="Normal 7 5 2 2 3" xfId="3435" xr:uid="{D54BC59B-C4D4-4B60-B54D-3C3AC9EB8339}"/>
    <cellStyle name="Normal 7 5 2 2 4" xfId="33964" xr:uid="{C630F5A3-DDEE-4777-8641-EB913AF46052}"/>
    <cellStyle name="Normal 7 5 2 3" xfId="2562" xr:uid="{F1ADA026-F0FC-434D-965B-F3B93B46BF2C}"/>
    <cellStyle name="Normal 7 5 2 3 2" xfId="3436" xr:uid="{B32A9897-8A16-48CD-A1A8-E41F257EFA59}"/>
    <cellStyle name="Normal 7 5 2 4" xfId="2755" xr:uid="{77DE1F56-6491-4E25-8C46-BB02E3F92356}"/>
    <cellStyle name="Normal 7 5 2 5" xfId="3437" xr:uid="{FF2EE2EA-B6F2-4E69-843C-2B2822040B97}"/>
    <cellStyle name="Normal 7 5 2 6" xfId="2259" xr:uid="{DBD455D1-FC2A-4B66-AF35-E6E12CE6DD31}"/>
    <cellStyle name="Normal 7 5 3" xfId="1621" xr:uid="{B917864B-D9E5-4EA4-A126-BB8CD3EECF1E}"/>
    <cellStyle name="Normal 7 5 3 2" xfId="2564" xr:uid="{9A2F6890-4B05-4AF5-AE23-58E0923672ED}"/>
    <cellStyle name="Normal 7 5 3 2 2" xfId="3438" xr:uid="{DCE4EF98-7C72-470C-B35C-89F9FBF154D1}"/>
    <cellStyle name="Normal 7 5 3 3" xfId="2756" xr:uid="{D6369DE4-539A-44DB-AC9B-8DA19D26E4EB}"/>
    <cellStyle name="Normal 7 5 3 4" xfId="3439" xr:uid="{02F0BE20-0EE8-4D71-9D03-ED1858E97A69}"/>
    <cellStyle name="Normal 7 5 3 5" xfId="2261" xr:uid="{F55A757A-C54D-493A-AACF-48048F43097F}"/>
    <cellStyle name="Normal 7 5 4" xfId="1622" xr:uid="{F5239893-1935-44B7-80FB-63FD44B6C66B}"/>
    <cellStyle name="Normal 7 5 4 2" xfId="2757" xr:uid="{49B79B61-AA84-429B-9557-8AF57EA2C20F}"/>
    <cellStyle name="Normal 7 5 4 3" xfId="3440" xr:uid="{4D4726B8-00AC-4DD7-8009-F9D29651446D}"/>
    <cellStyle name="Normal 7 5 4 4" xfId="2561" xr:uid="{0B9FFD6C-E0CF-4928-8D7F-067581A7B576}"/>
    <cellStyle name="Normal 7 5 5" xfId="1623" xr:uid="{30738434-E142-49F3-8A35-F20D32AE87FA}"/>
    <cellStyle name="Normal 7 5 6" xfId="1624" xr:uid="{B99CB276-4738-4036-97CF-C2D66386035E}"/>
    <cellStyle name="Normal 7 5 7" xfId="1625" xr:uid="{51BEF780-A2A7-4DCC-851D-C6D96AEA1F55}"/>
    <cellStyle name="Normal 7 5 8" xfId="1626" xr:uid="{D59C3C4F-7D84-451D-B201-A90222114D85}"/>
    <cellStyle name="Normal 7 5 9" xfId="1627" xr:uid="{DA6B23E5-98B3-48B6-AB51-FF7D99E55482}"/>
    <cellStyle name="Normal 7 6" xfId="1628" xr:uid="{4EB74918-565E-4A49-9F6F-1DF1D39A8C4B}"/>
    <cellStyle name="Normal 7 6 2" xfId="1629" xr:uid="{B7E4CE3C-C2A0-412D-97B1-2393BEFFDEF4}"/>
    <cellStyle name="Normal 7 6 2 10" xfId="6190" xr:uid="{796786F3-C0A1-41E3-BC37-E2D6DB1B3A1F}"/>
    <cellStyle name="Normal 7 6 2 2" xfId="1630" xr:uid="{DF7DB011-2540-419A-9B4B-67823903532B}"/>
    <cellStyle name="Normal 7 6 2 2 2" xfId="2760" xr:uid="{981CC605-0C83-4A5C-84DE-88334F7DC9D8}"/>
    <cellStyle name="Normal 7 6 2 2 3" xfId="3441" xr:uid="{DCE5FFCF-2098-4D9F-B895-FF5BCC086793}"/>
    <cellStyle name="Normal 7 6 2 2 4" xfId="2566" xr:uid="{4E9289CF-5B14-4B3D-8B8A-E5548F3FDCA7}"/>
    <cellStyle name="Normal 7 6 2 3" xfId="1631" xr:uid="{90D70CFC-447C-48A1-AF30-99B0BA8C1F03}"/>
    <cellStyle name="Normal 7 6 2 3 2" xfId="1632" xr:uid="{41C2110D-F474-4AE9-8A6F-4F121667C713}"/>
    <cellStyle name="Normal 7 6 2 3 2 2" xfId="4301" xr:uid="{A6D9D0C2-8418-4154-AA49-F60BC4C19F85}"/>
    <cellStyle name="Normal 7 6 2 3 2 2 2" xfId="7386" xr:uid="{D729945B-1B91-4F15-9D5C-4D7E40640AE5}"/>
    <cellStyle name="Normal 7 6 2 3 2 3" xfId="6573" xr:uid="{FFCB982A-43C8-407E-BB97-1C83EA65ADC7}"/>
    <cellStyle name="Normal 7 6 2 3 3" xfId="3921" xr:uid="{049D3F55-EA89-40B3-B7C7-74E22D6096FF}"/>
    <cellStyle name="Normal 7 6 2 3 3 2" xfId="7009" xr:uid="{702E60D7-2986-4A90-98DF-E274A8E60309}"/>
    <cellStyle name="Normal 7 6 2 3 4" xfId="6191" xr:uid="{292DB06A-B136-4295-8451-0967AAE3F1BA}"/>
    <cellStyle name="Normal 7 6 2 4" xfId="1633" xr:uid="{5ECC5584-F113-414E-865C-73F27340EC9F}"/>
    <cellStyle name="Normal 7 6 2 4 2" xfId="1634" xr:uid="{9B67EFB6-5583-4F93-BE5F-2827832115A9}"/>
    <cellStyle name="Normal 7 6 2 4 2 2" xfId="4302" xr:uid="{87394E0E-DDB8-4A69-8E56-BD498A8657EF}"/>
    <cellStyle name="Normal 7 6 2 4 2 2 2" xfId="7387" xr:uid="{7931E67A-7563-47C3-B24B-25E133984333}"/>
    <cellStyle name="Normal 7 6 2 4 2 3" xfId="6574" xr:uid="{E33705B3-F778-4ADB-B053-66CC3FBD09A3}"/>
    <cellStyle name="Normal 7 6 2 4 3" xfId="3922" xr:uid="{F3085FC0-DDD4-4EDD-B135-378850EA2AF4}"/>
    <cellStyle name="Normal 7 6 2 4 3 2" xfId="7010" xr:uid="{45FB6ED0-1981-45D2-B1C0-6CE1AE3F21C4}"/>
    <cellStyle name="Normal 7 6 2 4 4" xfId="6192" xr:uid="{AC92F340-E5A5-4EB9-B39E-484DEC7814B9}"/>
    <cellStyle name="Normal 7 6 2 5" xfId="1635" xr:uid="{474A75A3-E268-46A7-ABDC-FCEEA18148AD}"/>
    <cellStyle name="Normal 7 6 2 5 2" xfId="4300" xr:uid="{EB355372-3EB1-4F58-A098-7A6422077582}"/>
    <cellStyle name="Normal 7 6 2 5 2 2" xfId="7385" xr:uid="{B943B0BF-4612-4F7A-9C35-0F077F126FA5}"/>
    <cellStyle name="Normal 7 6 2 5 3" xfId="6572" xr:uid="{7507F765-83FB-4184-A9AB-42FEA2AC5352}"/>
    <cellStyle name="Normal 7 6 2 6" xfId="2759" xr:uid="{4E463402-2D3E-4A9D-8318-A38631835DDE}"/>
    <cellStyle name="Normal 7 6 2 6 2" xfId="7008" xr:uid="{25C80BC0-4F1D-4463-96D7-1B6EF1C56383}"/>
    <cellStyle name="Normal 7 6 2 7" xfId="3442" xr:uid="{0A7573A2-6D05-4C5E-A099-974BF88696A8}"/>
    <cellStyle name="Normal 7 6 2 8" xfId="2263" xr:uid="{B5BB4F96-412B-46A7-BB37-C759F3D9784B}"/>
    <cellStyle name="Normal 7 6 2 9" xfId="3920" xr:uid="{4E4E72FF-4989-4B99-A517-98F980E2F706}"/>
    <cellStyle name="Normal 7 6 3" xfId="2565" xr:uid="{182297D1-7BEB-4E15-A1ED-951A1EC88B18}"/>
    <cellStyle name="Normal 7 6 3 2" xfId="3443" xr:uid="{B1CD045C-96D3-43E0-A02A-3EA34411F082}"/>
    <cellStyle name="Normal 7 6 3 3" xfId="33965" xr:uid="{A7B2F58C-1EB6-4A20-A92A-BB9D3CCFC64B}"/>
    <cellStyle name="Normal 7 6 4" xfId="2758" xr:uid="{206B19A2-1283-4033-B85A-CB8C0C31AC5E}"/>
    <cellStyle name="Normal 7 6 5" xfId="3444" xr:uid="{8338953F-0D28-4F59-9A07-EE691B72357B}"/>
    <cellStyle name="Normal 7 6 6" xfId="2262" xr:uid="{64A69ED2-E263-435F-8D54-A331CFD73F09}"/>
    <cellStyle name="Normal 7 7" xfId="1636" xr:uid="{26C86100-EF4C-4A18-A4C7-28DE405C225D}"/>
    <cellStyle name="Normal 7 7 2" xfId="2264" xr:uid="{7C5050FB-D789-4B22-A22A-80B523A8E69D}"/>
    <cellStyle name="Normal 7 7 2 2" xfId="33967" xr:uid="{FB0C46D3-D571-486C-B99D-BA0F665CD154}"/>
    <cellStyle name="Normal 7 7 2 3" xfId="33966" xr:uid="{A785723A-3033-4295-93B6-54764A1866C6}"/>
    <cellStyle name="Normal 7 7 3" xfId="5163" xr:uid="{6FAABA8E-FBDE-4A7C-A81B-88788B322332}"/>
    <cellStyle name="Normal 7 7 3 2" xfId="33968" xr:uid="{548FE486-D6F6-4003-B23E-137B50BC87CB}"/>
    <cellStyle name="Normal 7 8" xfId="1637" xr:uid="{83177334-BF35-48A9-9E4C-D658C7ED304A}"/>
    <cellStyle name="Normal 7 8 2" xfId="2567" xr:uid="{018B4E31-5400-4FFC-8E84-5625173C382E}"/>
    <cellStyle name="Normal 7 8 2 2" xfId="3445" xr:uid="{CECC73B4-EDC2-45EF-8CBE-8C60DCCB778C}"/>
    <cellStyle name="Normal 7 8 2 2 2" xfId="33970" xr:uid="{341399FF-7E8D-40F5-A4FF-52E4F19C054D}"/>
    <cellStyle name="Normal 7 8 2 3" xfId="33969" xr:uid="{7453726C-1FFB-448A-8A7A-68668DAB9BE1}"/>
    <cellStyle name="Normal 7 8 3" xfId="2761" xr:uid="{9C7E8E6C-7E83-4FB5-8C74-A87E86F218DC}"/>
    <cellStyle name="Normal 7 8 3 2" xfId="33971" xr:uid="{78DA8BBF-02C2-4CE7-B1B3-A3CB20E9FBB9}"/>
    <cellStyle name="Normal 7 8 4" xfId="3446" xr:uid="{FD1A90B3-D6B8-4471-8C4C-F74996994E71}"/>
    <cellStyle name="Normal 7 8 5" xfId="2265" xr:uid="{7A27A70E-BBEE-4D29-8F4F-93D8DEC31596}"/>
    <cellStyle name="Normal 7 9" xfId="1638" xr:uid="{D96267FA-9CF1-4F94-8BDF-49CA529AB90C}"/>
    <cellStyle name="Normal 7 9 2" xfId="33972" xr:uid="{4C21732F-C64B-4AC8-A732-41AC068D9389}"/>
    <cellStyle name="Normal 7 9 2 2" xfId="33973" xr:uid="{A46BD695-78AD-430F-97C3-11CFC06A8D23}"/>
    <cellStyle name="Normal 7 9 3" xfId="33974" xr:uid="{3F54E3AB-36A7-4DF9-A118-3A9D63D95582}"/>
    <cellStyle name="Normal 7 9 4" xfId="38083" xr:uid="{69E6A971-7AC8-467A-80C3-AF5AD1FB0F0C}"/>
    <cellStyle name="Normal 7_PTTUT Q2'10" xfId="33975" xr:uid="{961CAFFB-767E-4BE0-B9CA-894D4A5273E0}"/>
    <cellStyle name="Normal 70" xfId="5152" xr:uid="{9DCAA58A-86F9-4351-A7E7-1B258E4BF45C}"/>
    <cellStyle name="Normal 70 2" xfId="7516" xr:uid="{0B0F2240-91B0-48F6-9F7D-0055FADB1F25}"/>
    <cellStyle name="Normal 70 2 2" xfId="33976" xr:uid="{F6632E86-55CE-4CD9-BF70-C58C6254E197}"/>
    <cellStyle name="Normal 70 3" xfId="33977" xr:uid="{28FF45C3-4630-4A4D-A0F6-288E112EECA5}"/>
    <cellStyle name="Normal 70 3 2" xfId="33978" xr:uid="{C15107FE-4288-44C1-BF50-5C4C5F478741}"/>
    <cellStyle name="Normal 70 4" xfId="33979" xr:uid="{51262BCA-CB95-45F1-B124-16AC1FE71776}"/>
    <cellStyle name="Normal 70 5" xfId="33980" xr:uid="{CE6FAD7D-ADB0-4373-8058-EE22E9CAB2EE}"/>
    <cellStyle name="Normal 70 6" xfId="33981" xr:uid="{478C1D00-7624-4A38-920C-CB3E44CC48E1}"/>
    <cellStyle name="Normal 70 7" xfId="33982" xr:uid="{0EA6AF2B-0E62-4017-8AEE-E895487FFC96}"/>
    <cellStyle name="Normal 70 8" xfId="6725" xr:uid="{9FC0652B-0C9A-42AB-9545-58462AD41D7A}"/>
    <cellStyle name="Normal 71" xfId="4553" xr:uid="{52D80942-E343-47E9-9D54-F1BB77C4A8C6}"/>
    <cellStyle name="Normal 71 2" xfId="4853" xr:uid="{E006659A-5131-4F7C-9887-36634C823F5A}"/>
    <cellStyle name="Normal 71 2 2" xfId="33983" xr:uid="{6D340222-A005-4FBD-89D2-7595D92D74D2}"/>
    <cellStyle name="Normal 71 2 3" xfId="7517" xr:uid="{DE310CD1-D2D8-46E4-B1E6-85EAFDD0367E}"/>
    <cellStyle name="Normal 71 3" xfId="7578" xr:uid="{6CC81705-793B-4D54-A60A-EBA7DB218415}"/>
    <cellStyle name="Normal 71 3 2" xfId="33984" xr:uid="{E6703CCB-5E13-4EA3-A521-379E2E0066D9}"/>
    <cellStyle name="Normal 71 4" xfId="33985" xr:uid="{119FD78C-759B-41DA-83A6-685FF2DE4C07}"/>
    <cellStyle name="Normal 71 5" xfId="33986" xr:uid="{2BF74720-7723-40C3-A68C-7E4B0A3A2AD5}"/>
    <cellStyle name="Normal 71 6" xfId="33987" xr:uid="{AD523F2E-0D87-424C-8E9D-49DE929A62AE}"/>
    <cellStyle name="Normal 71 7" xfId="33988" xr:uid="{9D1CAFBD-C4B2-49F1-9D88-F9FA4ACD7F56}"/>
    <cellStyle name="Normal 71 8" xfId="6726" xr:uid="{AE6F01C0-F5C3-4FCF-9082-0A628008EAC5}"/>
    <cellStyle name="Normal 71 9" xfId="5161" xr:uid="{63F34166-61F2-462E-A731-89DD5CFC523F}"/>
    <cellStyle name="Normal 72" xfId="5172" xr:uid="{3217CB81-2A92-4807-9782-EDD294AF133C}"/>
    <cellStyle name="Normal 72 2" xfId="7518" xr:uid="{863CF452-B6EF-41B0-8811-70AE758A711E}"/>
    <cellStyle name="Normal 72 2 2" xfId="33989" xr:uid="{E702C824-844D-4620-86A5-2F2F986FEE95}"/>
    <cellStyle name="Normal 72 3" xfId="33990" xr:uid="{CF12870E-F155-4188-936E-68EB1E5D6D04}"/>
    <cellStyle name="Normal 72 3 2" xfId="33991" xr:uid="{5E808833-DAD0-41AD-9317-C81A47EA8325}"/>
    <cellStyle name="Normal 72 4" xfId="33992" xr:uid="{835A9718-20FF-4CB4-BE10-9381DBD1B3B1}"/>
    <cellStyle name="Normal 72 5" xfId="33993" xr:uid="{EE99D4DE-4245-45EF-904C-6FAC7DF089B3}"/>
    <cellStyle name="Normal 72 6" xfId="33994" xr:uid="{202CA002-7480-4D09-8BE4-E5996EACAE97}"/>
    <cellStyle name="Normal 72 7" xfId="33995" xr:uid="{8678AE5D-BB8B-4640-A79B-1AA273998F7A}"/>
    <cellStyle name="Normal 72 8" xfId="6727" xr:uid="{21620271-F545-4B04-A282-F38227120A66}"/>
    <cellStyle name="Normal 73" xfId="70" xr:uid="{89751F82-4666-43D3-A7CC-9BDEDD582D2B}"/>
    <cellStyle name="Normal 73 2" xfId="132" xr:uid="{2D001E76-FFB6-4219-AB39-D4717B15D936}"/>
    <cellStyle name="Normal 73 2 2" xfId="33996" xr:uid="{7BEFEC9D-3660-493D-83FF-50C2C9965ED6}"/>
    <cellStyle name="Normal 73 3" xfId="33997" xr:uid="{A27A5F7A-B456-4976-B198-7D9D6111FE24}"/>
    <cellStyle name="Normal 73 3 2" xfId="33998" xr:uid="{ACBAE41C-10D5-4DCF-8CA3-B98461CEE2F8}"/>
    <cellStyle name="Normal 73 4" xfId="33999" xr:uid="{1E3CA079-D03E-4E09-B57C-291BBE13D343}"/>
    <cellStyle name="Normal 73 5" xfId="34000" xr:uid="{FF889631-DBA5-4C4B-AE72-515B48E1894B}"/>
    <cellStyle name="Normal 73 6" xfId="34001" xr:uid="{E3B25951-47C6-4369-A289-FF5709BE2B38}"/>
    <cellStyle name="Normal 73 7" xfId="34002" xr:uid="{A15465C8-0665-47ED-91EF-ADA83CF89BDC}"/>
    <cellStyle name="Normal 73 8" xfId="6728" xr:uid="{8458EA91-609F-40CA-8F5A-67C81F5742A2}"/>
    <cellStyle name="Normal 74" xfId="5183" xr:uid="{F664C6D0-FB25-4C59-995E-0CCEE3A110A7}"/>
    <cellStyle name="Normal 74 2" xfId="7519" xr:uid="{A910B06A-456E-4B77-BE65-D342ABC000C2}"/>
    <cellStyle name="Normal 74 2 2" xfId="34003" xr:uid="{AE424C34-604E-4AD8-A5CF-25D05794E410}"/>
    <cellStyle name="Normal 74 3" xfId="34004" xr:uid="{E99A342B-A9F5-409F-B84E-7C025C9251B5}"/>
    <cellStyle name="Normal 74 3 2" xfId="34005" xr:uid="{69801AF6-5550-4AE5-BF5D-12362D01E253}"/>
    <cellStyle name="Normal 74 4" xfId="34006" xr:uid="{7AD3C70C-80BE-4C45-814F-31D663794493}"/>
    <cellStyle name="Normal 74 5" xfId="34007" xr:uid="{9AF3FAD6-2EF7-4704-9B7A-D98666CEACFF}"/>
    <cellStyle name="Normal 74 6" xfId="34008" xr:uid="{83840FD7-5264-4CAC-B6DA-2EEE97B226D8}"/>
    <cellStyle name="Normal 74 7" xfId="34009" xr:uid="{21526819-005A-451C-A741-338558CB0CAC}"/>
    <cellStyle name="Normal 74 8" xfId="6729" xr:uid="{9289CE77-F3C8-446C-AE73-0BA011AA8022}"/>
    <cellStyle name="Normal 74 9" xfId="37900" xr:uid="{C5DD24D6-824C-479D-BB88-7F923E2621EE}"/>
    <cellStyle name="Normal 75" xfId="6730" xr:uid="{A9353F8B-2E39-4D60-AB50-3527EBBC45E5}"/>
    <cellStyle name="Normal 75 2" xfId="7520" xr:uid="{E34F5E81-8908-4A92-BCFF-15CFF1661AAD}"/>
    <cellStyle name="Normal 75 2 2" xfId="34010" xr:uid="{939139AD-F74B-430C-885F-03932429E2C2}"/>
    <cellStyle name="Normal 75 3" xfId="34011" xr:uid="{82C69E88-AE9C-479E-9A79-889A46E909C1}"/>
    <cellStyle name="Normal 75 3 2" xfId="34012" xr:uid="{5C561D67-197A-439F-8572-181D58B7A018}"/>
    <cellStyle name="Normal 75 4" xfId="34013" xr:uid="{59689655-2B2D-4CDF-AF4A-985F51FC5D53}"/>
    <cellStyle name="Normal 75 5" xfId="34014" xr:uid="{668622A6-FB08-43FC-82C6-901651ECD94C}"/>
    <cellStyle name="Normal 75 6" xfId="34015" xr:uid="{77984DD6-F075-413A-99DA-B01044D7A80A}"/>
    <cellStyle name="Normal 75 7" xfId="34016" xr:uid="{41AE09F7-A2FC-4DAB-A12A-3AE3285DC599}"/>
    <cellStyle name="Normal 76" xfId="6731" xr:uid="{F4E6BAB8-7BF0-46C1-8BE4-78E400F42622}"/>
    <cellStyle name="Normal 76 2" xfId="7521" xr:uid="{27131E7D-79EF-4447-BB94-5E5F66A98380}"/>
    <cellStyle name="Normal 76 2 2" xfId="34017" xr:uid="{73B45BA6-50D0-484E-976D-C0E697CD10E0}"/>
    <cellStyle name="Normal 76 3" xfId="34018" xr:uid="{1F4E2448-C034-41CE-8A01-1DBB8E9223E9}"/>
    <cellStyle name="Normal 76 3 2" xfId="34019" xr:uid="{F4ABE6FD-A9FA-4687-BC5C-EF8FFEB87106}"/>
    <cellStyle name="Normal 76 4" xfId="34020" xr:uid="{0C0A5F93-4FCC-48D5-A863-B3F8A09B8552}"/>
    <cellStyle name="Normal 76 4 2" xfId="38035" xr:uid="{E201BD9B-3E76-4D7C-9073-9DEE208A9CCD}"/>
    <cellStyle name="Normal 76 5" xfId="34021" xr:uid="{17922F28-3BCB-4B91-9BBA-57843C82B070}"/>
    <cellStyle name="Normal 76 6" xfId="34022" xr:uid="{64EB5DC7-7DD3-4D37-A343-510C243B1D3D}"/>
    <cellStyle name="Normal 76 7" xfId="34023" xr:uid="{C97DC173-865D-4BDC-9306-2EDF2AF4C48A}"/>
    <cellStyle name="Normal 77" xfId="6732" xr:uid="{AE0D25C2-BF27-4DB5-B793-3280D3881F52}"/>
    <cellStyle name="Normal 77 2" xfId="34024" xr:uid="{683BA554-82C6-4E84-ACF8-E1F885354913}"/>
    <cellStyle name="Normal 77 2 2" xfId="34025" xr:uid="{F8D46154-E5E7-4CAC-8A19-3FC93E6D98F1}"/>
    <cellStyle name="Normal 77 3" xfId="34026" xr:uid="{2E44C148-92A1-49E9-9C3D-E0263B63039B}"/>
    <cellStyle name="Normal 77 3 2" xfId="34027" xr:uid="{2545B538-90AE-4EE7-B627-7C5BE0657B0F}"/>
    <cellStyle name="Normal 77 4" xfId="34028" xr:uid="{46B24224-DDF3-4B10-AB7A-C3E2B9B93ED4}"/>
    <cellStyle name="Normal 77 5" xfId="34029" xr:uid="{4E657551-9987-43D5-833E-C4DEEA3E0289}"/>
    <cellStyle name="Normal 77 6" xfId="34030" xr:uid="{FAFF388C-F1DC-44F2-9696-E0322BA4C7D4}"/>
    <cellStyle name="Normal 77 7" xfId="34031" xr:uid="{C1136E54-1096-4BBC-BFDB-2F4FC6DD166A}"/>
    <cellStyle name="Normal 78" xfId="6739" xr:uid="{AB9D35CD-9612-4CE5-9E34-4E3C7B5E1F55}"/>
    <cellStyle name="Normal 78 2" xfId="34032" xr:uid="{8F06A357-2D3E-4105-B13E-BAF41EED07E7}"/>
    <cellStyle name="Normal 78 3" xfId="34033" xr:uid="{4DFA079F-4FBA-4C90-9269-3330E3134296}"/>
    <cellStyle name="Normal 78 3 2" xfId="34034" xr:uid="{78E3029A-5202-4766-883F-1BC949D92463}"/>
    <cellStyle name="Normal 78 4" xfId="34035" xr:uid="{7DAE680E-9374-4FC2-8809-BCA8CC3B60BB}"/>
    <cellStyle name="Normal 78 5" xfId="34036" xr:uid="{962E56D6-8068-42D5-B4E9-B7B5C6D89BF2}"/>
    <cellStyle name="Normal 78 6" xfId="34037" xr:uid="{E9B1741A-C97F-49F3-8E00-8DA5C3A06664}"/>
    <cellStyle name="Normal 78 7" xfId="34038" xr:uid="{D819D457-C959-475D-91BA-ABAAB3D2FD84}"/>
    <cellStyle name="Normal 79" xfId="4585" xr:uid="{93BAAEDD-03AC-4A0D-9E1F-0173A9D585F5}"/>
    <cellStyle name="Normal 79 2" xfId="34039" xr:uid="{6284B973-9540-44FD-85AB-6FEA572628D5}"/>
    <cellStyle name="Normal 79 2 2" xfId="34040" xr:uid="{F8E0103A-1370-4316-84C1-AD7437022517}"/>
    <cellStyle name="Normal 79 3" xfId="34041" xr:uid="{641475B7-36DD-478F-8384-6414DC56B8C0}"/>
    <cellStyle name="Normal 79 3 2" xfId="34042" xr:uid="{99F80CE4-65D7-45E3-AFD6-40F716DB28C7}"/>
    <cellStyle name="Normal 79 4" xfId="34043" xr:uid="{39469696-3C17-4001-B2D4-C2D38F41A8F9}"/>
    <cellStyle name="Normal 79 5" xfId="34044" xr:uid="{A5E9FA5C-5003-4BD3-9C34-78A400F281CD}"/>
    <cellStyle name="Normal 79 6" xfId="34045" xr:uid="{5F14B6E0-2823-4F23-BC2C-AD11B7DD2673}"/>
    <cellStyle name="Normal 79 7" xfId="34046" xr:uid="{A4BB9AC8-F6A1-4326-A537-005D099EA18F}"/>
    <cellStyle name="Normal 79 8" xfId="7579" xr:uid="{D6C0EF89-932E-4D76-908B-243C340DDC17}"/>
    <cellStyle name="Normal 8" xfId="116" xr:uid="{E8330773-9955-4313-8954-F83F45E315AA}"/>
    <cellStyle name="Normal 8 10" xfId="101" xr:uid="{53A9856C-59B3-4420-9673-7097716E7501}"/>
    <cellStyle name="Normal 8 10 2" xfId="34047" xr:uid="{29F18E53-4750-4307-97A4-BAC54156C4FF}"/>
    <cellStyle name="Normal 8 10 2 2" xfId="34048" xr:uid="{24532B5C-16E8-4100-99D2-8FD654F20890}"/>
    <cellStyle name="Normal 8 10 3" xfId="34049" xr:uid="{697FDA8E-548A-4DE9-AC50-B039F312AC16}"/>
    <cellStyle name="Normal 8 11" xfId="1639" xr:uid="{F1935570-A040-495E-9B52-0645884DBAAF}"/>
    <cellStyle name="Normal 8 11 2" xfId="34050" xr:uid="{619B1325-B739-40AC-A2B0-27063A6FC7C2}"/>
    <cellStyle name="Normal 8 11 2 2" xfId="34051" xr:uid="{47A75C6E-9246-4553-96E8-FD3B8FBAB2D6}"/>
    <cellStyle name="Normal 8 11 3" xfId="34052" xr:uid="{B6CF19C7-C38A-4418-860A-7FD841C89CCB}"/>
    <cellStyle name="Normal 8 12" xfId="1640" xr:uid="{504BEF81-F463-4905-82C4-F8607F0C5422}"/>
    <cellStyle name="Normal 8 12 2" xfId="34053" xr:uid="{6B70A459-73F6-4EAA-92DB-7ACA3CDC517A}"/>
    <cellStyle name="Normal 8 12 2 2" xfId="34054" xr:uid="{539398AA-D177-4500-BA0E-B45E41DF92EA}"/>
    <cellStyle name="Normal 8 12 3" xfId="34055" xr:uid="{2FB67E47-D738-4359-8E1A-0A5A86A584EE}"/>
    <cellStyle name="Normal 8 13" xfId="1641" xr:uid="{63221423-5668-4E48-A8DA-1A6C57389E52}"/>
    <cellStyle name="Normal 8 13 2" xfId="34056" xr:uid="{863B3B00-922F-455F-99A4-A465CADBC07E}"/>
    <cellStyle name="Normal 8 13 2 2" xfId="34057" xr:uid="{935D7306-359C-4010-A0F9-89671E404B7A}"/>
    <cellStyle name="Normal 8 13 3" xfId="34058" xr:uid="{A771C9AC-A30C-4D2C-9F00-1F555837BB70}"/>
    <cellStyle name="Normal 8 14" xfId="1642" xr:uid="{5B8467B1-FF19-4378-A8A1-DB1AA1E9A249}"/>
    <cellStyle name="Normal 8 14 2" xfId="34059" xr:uid="{903991E8-F981-400E-9B3E-F25AF916008D}"/>
    <cellStyle name="Normal 8 14 2 2" xfId="34060" xr:uid="{5B2A4348-BD11-437A-9D69-6EAD2958D29C}"/>
    <cellStyle name="Normal 8 14 3" xfId="34061" xr:uid="{50C0A7EC-5841-45F1-83D6-805181F6927D}"/>
    <cellStyle name="Normal 8 15" xfId="1643" xr:uid="{C9218D78-46D9-4E0F-A0D4-7437F303CC4B}"/>
    <cellStyle name="Normal 8 15 2" xfId="34062" xr:uid="{27148540-D372-4F57-9F3C-F121DF8A3AB1}"/>
    <cellStyle name="Normal 8 15 2 2" xfId="34063" xr:uid="{B5D0C87C-0A9F-4723-9234-6B2BBA3CCD95}"/>
    <cellStyle name="Normal 8 15 3" xfId="34064" xr:uid="{5E55DE13-02A0-47A1-90F7-959B77CE1273}"/>
    <cellStyle name="Normal 8 16" xfId="1644" xr:uid="{DD5C6B41-4D10-457E-AE9B-56219D779BD2}"/>
    <cellStyle name="Normal 8 16 2" xfId="34065" xr:uid="{767F4226-CF54-4F0B-98C1-7C62B2B75B14}"/>
    <cellStyle name="Normal 8 16 2 2" xfId="34066" xr:uid="{C2C64F11-63CC-4BAD-8F2B-17A48D3E9938}"/>
    <cellStyle name="Normal 8 16 3" xfId="34067" xr:uid="{7FB43F02-902B-447B-9BA4-B5B90281E928}"/>
    <cellStyle name="Normal 8 17" xfId="1645" xr:uid="{C7286C71-093D-4F6A-9030-4D6769917492}"/>
    <cellStyle name="Normal 8 17 2" xfId="1646" xr:uid="{6973E53C-37C1-4D9A-8D9A-601A4E39963C}"/>
    <cellStyle name="Normal 8 17 2 2" xfId="4304" xr:uid="{8F19BF26-504E-41DF-AD65-4DA4F5AE10D8}"/>
    <cellStyle name="Normal 8 17 2 2 2" xfId="7389" xr:uid="{4C3D399F-C698-47A0-A9E4-024259D20204}"/>
    <cellStyle name="Normal 8 17 2 3" xfId="6576" xr:uid="{49741BB3-D088-4428-B378-BC0C9E760030}"/>
    <cellStyle name="Normal 8 17 3" xfId="3924" xr:uid="{7CD6151E-2B12-4841-9164-984DFF8F3CA8}"/>
    <cellStyle name="Normal 8 17 3 2" xfId="7012" xr:uid="{E18AEFD1-2A24-4D11-9532-9C3148C598E1}"/>
    <cellStyle name="Normal 8 17 4" xfId="6193" xr:uid="{5ABD5382-6E83-4BFE-87D3-7D4EB23FD841}"/>
    <cellStyle name="Normal 8 18" xfId="1647" xr:uid="{378E32BA-A631-44E0-A9FC-2B7BCBA0DA36}"/>
    <cellStyle name="Normal 8 18 2" xfId="1648" xr:uid="{546438D0-1240-4BC8-9369-A59EE07AEA47}"/>
    <cellStyle name="Normal 8 18 2 2" xfId="4305" xr:uid="{F3DA7880-10B6-478F-9BC6-23D39814DE7B}"/>
    <cellStyle name="Normal 8 18 2 2 2" xfId="7390" xr:uid="{296CB8AA-BBF2-440E-BB23-57A28E818094}"/>
    <cellStyle name="Normal 8 18 2 3" xfId="6577" xr:uid="{14DD9AF7-EBA8-4E65-AC42-95BEDF7C0981}"/>
    <cellStyle name="Normal 8 18 3" xfId="3925" xr:uid="{632C6F92-86E4-4A0B-9F5F-4A913E014D3A}"/>
    <cellStyle name="Normal 8 18 3 2" xfId="7013" xr:uid="{03E784E3-F333-4BEF-BCFA-4817FF209682}"/>
    <cellStyle name="Normal 8 18 4" xfId="6194" xr:uid="{CB113221-54C1-4D30-92D7-30BA241C7174}"/>
    <cellStyle name="Normal 8 19" xfId="1649" xr:uid="{B1D22506-9785-4858-A6D4-4D1766869BAB}"/>
    <cellStyle name="Normal 8 19 2" xfId="4303" xr:uid="{DA983FEC-D4E8-484D-A4EC-6CAF141BE740}"/>
    <cellStyle name="Normal 8 19 2 2" xfId="34068" xr:uid="{4A6D378C-672A-4A13-8850-78B79329539D}"/>
    <cellStyle name="Normal 8 19 2 3" xfId="7388" xr:uid="{5C84BBD1-5BAB-4662-A167-1CD059AB8BA9}"/>
    <cellStyle name="Normal 8 19 3" xfId="34069" xr:uid="{6B9E53DC-82A6-4F02-9302-47E36E14771A}"/>
    <cellStyle name="Normal 8 19 4" xfId="6575" xr:uid="{3D0D634D-C992-4739-9C97-748068652124}"/>
    <cellStyle name="Normal 8 2" xfId="463" xr:uid="{D2AFC3EB-2EE5-4B57-A5F5-F78F92A26223}"/>
    <cellStyle name="Normal 8 2 10" xfId="37831" xr:uid="{C43100A7-B8A4-40D4-A76E-FBF9F7312ED5}"/>
    <cellStyle name="Normal 8 2 11" xfId="37918" xr:uid="{841C3C54-A88C-4998-8D51-0622176115C7}"/>
    <cellStyle name="Normal 8 2 2" xfId="1650" xr:uid="{A522E353-9D3C-4DEB-81DD-35337A4A9BDC}"/>
    <cellStyle name="Normal 8 2 2 10" xfId="1651" xr:uid="{9AD08F7E-DDD3-4E9B-8209-B22E0AE57CE0}"/>
    <cellStyle name="Normal 8 2 2 10 2" xfId="4306" xr:uid="{0812FDD5-D78A-434E-9379-1F9C9B28F98D}"/>
    <cellStyle name="Normal 8 2 2 10 2 2" xfId="7391" xr:uid="{CDFCB735-CEB8-4ED9-91F6-85314D35FBC5}"/>
    <cellStyle name="Normal 8 2 2 10 3" xfId="6578" xr:uid="{611506BD-0833-47EE-B8C4-DB4B1E87C2D2}"/>
    <cellStyle name="Normal 8 2 2 11" xfId="3926" xr:uid="{C7006044-7D1B-43A7-A92E-4E742F94ADCA}"/>
    <cellStyle name="Normal 8 2 2 11 2" xfId="7014" xr:uid="{953D926B-314B-4800-967A-0C633A502C7F}"/>
    <cellStyle name="Normal 8 2 2 12" xfId="5386" xr:uid="{7A5AA259-F7ED-4CCF-854E-A0E0026A1E42}"/>
    <cellStyle name="Normal 8 2 2 13" xfId="37839" xr:uid="{35005391-3BFE-4439-BAA6-C3567F04C09C}"/>
    <cellStyle name="Normal 8 2 2 2" xfId="1652" xr:uid="{B5E93174-0907-4231-B88D-BC24903915A6}"/>
    <cellStyle name="Normal 8 2 2 3" xfId="1653" xr:uid="{37A9368C-D40C-488B-86CA-B7CD2F155561}"/>
    <cellStyle name="Normal 8 2 2 4" xfId="1654" xr:uid="{1A2C4570-3CAD-4F98-969B-9F7E2B648387}"/>
    <cellStyle name="Normal 8 2 2 5" xfId="1655" xr:uid="{2881384D-5D19-4501-92C7-D5561D5A9A5B}"/>
    <cellStyle name="Normal 8 2 2 6" xfId="1656" xr:uid="{859D1561-E1DF-4086-AC49-40D9D4C777D7}"/>
    <cellStyle name="Normal 8 2 2 7" xfId="1657" xr:uid="{42E3144B-3864-4814-B5F0-8669F324EFCD}"/>
    <cellStyle name="Normal 8 2 2 8" xfId="1658" xr:uid="{3FC0E2C8-78E5-40B4-A890-8B53D97EBC4A}"/>
    <cellStyle name="Normal 8 2 2 8 2" xfId="1659" xr:uid="{5BDCAB13-2021-4C92-B426-790B601D0DB5}"/>
    <cellStyle name="Normal 8 2 2 8 2 2" xfId="4307" xr:uid="{8920DDA0-42ED-415B-9A7A-F8F2092E3554}"/>
    <cellStyle name="Normal 8 2 2 8 2 2 2" xfId="7392" xr:uid="{68C26A42-44DF-4661-AB47-BBC87BA89305}"/>
    <cellStyle name="Normal 8 2 2 8 2 3" xfId="6579" xr:uid="{73CBD210-1509-43B9-B4A6-2A763353CA36}"/>
    <cellStyle name="Normal 8 2 2 8 3" xfId="3927" xr:uid="{31AD6D33-CA9C-4452-9DB3-DE6103633E86}"/>
    <cellStyle name="Normal 8 2 2 8 3 2" xfId="7015" xr:uid="{EA4D4C50-3B3F-4AA5-B1CA-42DE0628A7C7}"/>
    <cellStyle name="Normal 8 2 2 8 4" xfId="6196" xr:uid="{EF0B626C-3BDF-4BCA-8368-530B991B4EA1}"/>
    <cellStyle name="Normal 8 2 2 9" xfId="1660" xr:uid="{84D5B48A-7F12-48B2-8E1B-5AE57FCDE7EB}"/>
    <cellStyle name="Normal 8 2 2 9 2" xfId="1661" xr:uid="{85BBF87A-6684-4CE5-8EE0-44EA2E3BCC4C}"/>
    <cellStyle name="Normal 8 2 2 9 2 2" xfId="4308" xr:uid="{72D3F76D-25E8-4D25-849F-CC292C039548}"/>
    <cellStyle name="Normal 8 2 2 9 2 2 2" xfId="7393" xr:uid="{B6FF3670-C2BD-42EF-ABE4-6BF846D3C895}"/>
    <cellStyle name="Normal 8 2 2 9 2 3" xfId="6580" xr:uid="{AFD28152-B830-4A47-A7D5-AC86A50B7B21}"/>
    <cellStyle name="Normal 8 2 2 9 3" xfId="3928" xr:uid="{950915ED-D2E4-4F68-8AED-34D73AC2BD1B}"/>
    <cellStyle name="Normal 8 2 2 9 3 2" xfId="7016" xr:uid="{D66D2155-B807-43CB-B642-923B988A5F9A}"/>
    <cellStyle name="Normal 8 2 2 9 4" xfId="6197" xr:uid="{FDB11631-E822-4394-834E-356DEFD637A2}"/>
    <cellStyle name="Normal 8 2 3" xfId="1662" xr:uid="{28106350-559E-4CEE-9BE6-AA9FE1A178B6}"/>
    <cellStyle name="Normal 8 2 3 2" xfId="1663" xr:uid="{0E724591-EA80-4AF1-8ED1-6417F7887DBB}"/>
    <cellStyle name="Normal 8 2 3 2 2" xfId="1664" xr:uid="{E7E41120-39EB-4CD9-87D3-8AD899567EEE}"/>
    <cellStyle name="Normal 8 2 3 2 2 2" xfId="4310" xr:uid="{50618A7C-FEF2-4A46-90F8-3896F2600693}"/>
    <cellStyle name="Normal 8 2 3 2 2 2 2" xfId="7395" xr:uid="{0D7DD00E-ABF3-47FB-A921-A1D08D4282AB}"/>
    <cellStyle name="Normal 8 2 3 2 2 3" xfId="6582" xr:uid="{7B3CFEFD-2852-43D1-867F-94FAF4E79E46}"/>
    <cellStyle name="Normal 8 2 3 2 3" xfId="3930" xr:uid="{8926879E-B465-49EE-92B3-280F04C51A65}"/>
    <cellStyle name="Normal 8 2 3 2 3 2" xfId="7018" xr:uid="{ACDA7969-0CD2-4CDC-B918-B85B2FA6DE20}"/>
    <cellStyle name="Normal 8 2 3 2 4" xfId="6199" xr:uid="{76A4733B-EEBD-4B42-8929-732E397B36E0}"/>
    <cellStyle name="Normal 8 2 3 3" xfId="1665" xr:uid="{C4288A73-4352-45A6-8EB5-AAB9996D631B}"/>
    <cellStyle name="Normal 8 2 3 3 2" xfId="1666" xr:uid="{D496E9FE-4C16-4656-8380-935567641359}"/>
    <cellStyle name="Normal 8 2 3 3 2 2" xfId="4311" xr:uid="{FAEF9C5B-FDB7-450A-990D-DA1E040CA10A}"/>
    <cellStyle name="Normal 8 2 3 3 2 2 2" xfId="7396" xr:uid="{509BD6EE-6397-40E2-AF19-D27CD5069583}"/>
    <cellStyle name="Normal 8 2 3 3 2 3" xfId="6583" xr:uid="{2FEA1C35-ACCB-4DD2-9DC3-57AE13C63D96}"/>
    <cellStyle name="Normal 8 2 3 3 3" xfId="3931" xr:uid="{ABCCEAE1-432A-46B6-970B-2DEB28B3E686}"/>
    <cellStyle name="Normal 8 2 3 3 3 2" xfId="7019" xr:uid="{83B8B260-B238-4AF1-820F-B7ED84C0EEAD}"/>
    <cellStyle name="Normal 8 2 3 3 4" xfId="6200" xr:uid="{AF5CADC8-B226-4E71-89AC-D363AE5243AC}"/>
    <cellStyle name="Normal 8 2 3 4" xfId="1667" xr:uid="{316889B7-EE57-4C47-9F73-DC5FE2A7A1A2}"/>
    <cellStyle name="Normal 8 2 3 4 2" xfId="4309" xr:uid="{B2508884-BF70-48E5-B356-C7C52EEE7F50}"/>
    <cellStyle name="Normal 8 2 3 4 2 2" xfId="7394" xr:uid="{1591F777-539C-44EB-A5FA-99471AE123B0}"/>
    <cellStyle name="Normal 8 2 3 4 3" xfId="6581" xr:uid="{3E36000E-C568-4A6C-87BB-5D3DAE14D565}"/>
    <cellStyle name="Normal 8 2 3 5" xfId="3929" xr:uid="{B31CCC16-B08A-45C3-9D34-A579D1EF08C2}"/>
    <cellStyle name="Normal 8 2 3 5 2" xfId="7017" xr:uid="{1BB3D6E6-0724-4D03-B150-68CFB1D16D76}"/>
    <cellStyle name="Normal 8 2 3 6" xfId="6198" xr:uid="{076452DF-1339-4A63-A4B0-37BD9D91C3F2}"/>
    <cellStyle name="Normal 8 2 4" xfId="1668" xr:uid="{FA9A93D0-DFB7-4E5E-B9A1-BB4A1CD0E1D1}"/>
    <cellStyle name="Normal 8 2 4 2" xfId="1669" xr:uid="{1212B8C2-8E1C-4EF2-944F-B9E9181A6424}"/>
    <cellStyle name="Normal 8 2 4 2 2" xfId="1670" xr:uid="{DC282668-F119-4CD7-B125-14372B36A43B}"/>
    <cellStyle name="Normal 8 2 4 2 2 2" xfId="4313" xr:uid="{77508421-595A-4F8F-AD03-853422945919}"/>
    <cellStyle name="Normal 8 2 4 2 2 2 2" xfId="7398" xr:uid="{159D3849-7C8A-46B9-B0F8-8C316204D609}"/>
    <cellStyle name="Normal 8 2 4 2 2 3" xfId="6585" xr:uid="{EBEDC1CD-B06E-4110-9D72-01B38D083F9A}"/>
    <cellStyle name="Normal 8 2 4 2 3" xfId="3933" xr:uid="{A3DFED96-F11C-411C-B412-29DE11D36635}"/>
    <cellStyle name="Normal 8 2 4 2 3 2" xfId="7021" xr:uid="{8CE740BF-45A4-4961-9CB6-DBD061A5395D}"/>
    <cellStyle name="Normal 8 2 4 2 4" xfId="6202" xr:uid="{6F15D905-D057-458C-951B-F380E631F3A9}"/>
    <cellStyle name="Normal 8 2 4 3" xfId="1671" xr:uid="{1B94D41F-93D7-4717-9488-F5C6CFD51BA6}"/>
    <cellStyle name="Normal 8 2 4 3 2" xfId="1672" xr:uid="{3883F97D-5E39-45DE-8F61-3AAB29698E8A}"/>
    <cellStyle name="Normal 8 2 4 3 2 2" xfId="4314" xr:uid="{02532491-50C0-48E9-BEEF-60643E6553D3}"/>
    <cellStyle name="Normal 8 2 4 3 2 2 2" xfId="7399" xr:uid="{17696ADC-AF47-443E-96E4-DCEAAF2FD0A2}"/>
    <cellStyle name="Normal 8 2 4 3 2 3" xfId="6586" xr:uid="{390B706F-BDC5-4891-8DD5-36D474A5A8A4}"/>
    <cellStyle name="Normal 8 2 4 3 3" xfId="3934" xr:uid="{DCE00BD1-0353-4EEF-8764-0B45C1DF7C66}"/>
    <cellStyle name="Normal 8 2 4 3 3 2" xfId="7022" xr:uid="{42A648D1-9EB7-4E32-958A-ACA96A1DDB84}"/>
    <cellStyle name="Normal 8 2 4 3 4" xfId="6203" xr:uid="{BA91A61D-F7B1-4243-81CC-BFF16D9EE955}"/>
    <cellStyle name="Normal 8 2 4 4" xfId="1673" xr:uid="{B43E1C6E-57FF-4625-B44E-D4A16C369821}"/>
    <cellStyle name="Normal 8 2 4 4 2" xfId="4312" xr:uid="{2E9560BE-D382-4F63-95E2-B6AEBB47BAF7}"/>
    <cellStyle name="Normal 8 2 4 4 2 2" xfId="7397" xr:uid="{CEA05A09-816F-496F-A7FE-9DE97E71677D}"/>
    <cellStyle name="Normal 8 2 4 4 3" xfId="6584" xr:uid="{382C0462-46A6-4DA8-9FA8-3426AF69C331}"/>
    <cellStyle name="Normal 8 2 4 5" xfId="3932" xr:uid="{B65EE05C-0D05-40AA-AC58-FD700617AF8B}"/>
    <cellStyle name="Normal 8 2 4 5 2" xfId="7020" xr:uid="{10F48047-61BC-4D0F-9174-7B1152F58F23}"/>
    <cellStyle name="Normal 8 2 4 6" xfId="6201" xr:uid="{36D12D69-E1A2-444F-9B36-20DCD061050B}"/>
    <cellStyle name="Normal 8 2 5" xfId="1674" xr:uid="{ED92D9F5-E41B-405C-8080-172479B33EE8}"/>
    <cellStyle name="Normal 8 2 5 2" xfId="1675" xr:uid="{4B7E8101-F968-4619-9DE7-5C1CEC29F3E3}"/>
    <cellStyle name="Normal 8 2 5 2 2" xfId="1676" xr:uid="{D6C500EF-4C21-4A4B-A187-1DDF1161B1ED}"/>
    <cellStyle name="Normal 8 2 5 2 2 2" xfId="4316" xr:uid="{DA9867B8-E186-49E1-B820-60DC17A4D126}"/>
    <cellStyle name="Normal 8 2 5 2 2 2 2" xfId="7401" xr:uid="{9FAC1572-4B8C-4A45-ACF7-CF71E976EFBD}"/>
    <cellStyle name="Normal 8 2 5 2 2 3" xfId="6588" xr:uid="{201940ED-0BB9-4F52-81AC-81A9F52CA829}"/>
    <cellStyle name="Normal 8 2 5 2 3" xfId="3936" xr:uid="{42B450AB-47F1-49AE-8F68-A6E64677C0B0}"/>
    <cellStyle name="Normal 8 2 5 2 3 2" xfId="7024" xr:uid="{F664B2D3-4ED6-4A08-BAE2-AF32412FCF5B}"/>
    <cellStyle name="Normal 8 2 5 2 4" xfId="6205" xr:uid="{764B71FD-4101-4C0C-9DB9-6BA99E9B145D}"/>
    <cellStyle name="Normal 8 2 5 3" xfId="1677" xr:uid="{8F582AEB-1362-4507-911E-96FD75DF3CBC}"/>
    <cellStyle name="Normal 8 2 5 3 2" xfId="1678" xr:uid="{5A2E20DB-719F-469C-B8A0-9355AD1E8CA6}"/>
    <cellStyle name="Normal 8 2 5 3 2 2" xfId="4317" xr:uid="{CE45AFE8-6AC8-4647-B096-382DF5A63DEE}"/>
    <cellStyle name="Normal 8 2 5 3 2 2 2" xfId="7402" xr:uid="{C5015383-97E5-483C-8922-488C014BC25E}"/>
    <cellStyle name="Normal 8 2 5 3 2 3" xfId="6589" xr:uid="{A9D2AAAD-8C07-4CB8-A245-38DDB118B010}"/>
    <cellStyle name="Normal 8 2 5 3 3" xfId="3937" xr:uid="{A971EEC0-BD46-4BBC-B8EA-D431A8A1DA8F}"/>
    <cellStyle name="Normal 8 2 5 3 3 2" xfId="7025" xr:uid="{7C3D0B81-053E-47BC-8EC7-A4641A7F62E2}"/>
    <cellStyle name="Normal 8 2 5 3 4" xfId="6206" xr:uid="{3A13FC36-439F-42AF-89D1-4728E17E6138}"/>
    <cellStyle name="Normal 8 2 5 4" xfId="1679" xr:uid="{5A9C1C77-5EBF-4CC5-B843-31C276FB1600}"/>
    <cellStyle name="Normal 8 2 5 4 2" xfId="4315" xr:uid="{0C6E6805-283F-40DB-8853-0FCDE0E306B1}"/>
    <cellStyle name="Normal 8 2 5 4 2 2" xfId="7400" xr:uid="{059186B3-1349-415E-BC42-AC557C1C57B9}"/>
    <cellStyle name="Normal 8 2 5 4 3" xfId="6587" xr:uid="{EAAF2A80-834C-49D4-896E-E2A251AEE26C}"/>
    <cellStyle name="Normal 8 2 5 5" xfId="3935" xr:uid="{E39FF3C1-8FE3-48FC-A8C1-5C132F4717B8}"/>
    <cellStyle name="Normal 8 2 5 5 2" xfId="7023" xr:uid="{F571A37D-D995-41DD-A15A-5992F376256E}"/>
    <cellStyle name="Normal 8 2 5 6" xfId="6204" xr:uid="{2B3E8EE4-E355-41EB-87C3-170C64196538}"/>
    <cellStyle name="Normal 8 2 6" xfId="1680" xr:uid="{1E673A7A-3F03-42E4-A2D6-654F5E45C773}"/>
    <cellStyle name="Normal 8 2 6 2" xfId="1681" xr:uid="{244AC8AD-C799-4495-A585-679BD53C2DB8}"/>
    <cellStyle name="Normal 8 2 6 2 2" xfId="1682" xr:uid="{DEFCF04A-7221-43B7-82BA-EB6148BB91FA}"/>
    <cellStyle name="Normal 8 2 6 2 2 2" xfId="4319" xr:uid="{79337346-EE77-4C6F-BAC8-3361B7067F2F}"/>
    <cellStyle name="Normal 8 2 6 2 2 2 2" xfId="7404" xr:uid="{AC7DB0AF-8BE6-4BAB-A19F-35EF2C096AF7}"/>
    <cellStyle name="Normal 8 2 6 2 2 3" xfId="6591" xr:uid="{88413F7C-0E34-45BC-A2BF-7091CCE3DC68}"/>
    <cellStyle name="Normal 8 2 6 2 3" xfId="3939" xr:uid="{AA33E6B8-6386-402F-845A-7E971913DED3}"/>
    <cellStyle name="Normal 8 2 6 2 3 2" xfId="7027" xr:uid="{D1FF4009-DD52-4E02-8F3A-048B68DFDB78}"/>
    <cellStyle name="Normal 8 2 6 2 4" xfId="6208" xr:uid="{1C63E775-F55A-4099-8462-3D782CD2078F}"/>
    <cellStyle name="Normal 8 2 6 3" xfId="1683" xr:uid="{FC7A8F4F-7A59-422A-8187-530EC619A030}"/>
    <cellStyle name="Normal 8 2 6 3 2" xfId="1684" xr:uid="{F04FBC71-2304-4F07-B648-6F6CCE4311CC}"/>
    <cellStyle name="Normal 8 2 6 3 2 2" xfId="4320" xr:uid="{D9E8465A-2872-4A56-8FFB-8D91F1FA4D62}"/>
    <cellStyle name="Normal 8 2 6 3 2 2 2" xfId="7405" xr:uid="{4A684E8E-FA9A-443B-883C-80BADA0EC913}"/>
    <cellStyle name="Normal 8 2 6 3 2 3" xfId="6592" xr:uid="{600C773B-429B-4373-8D9B-20F4292E2D8B}"/>
    <cellStyle name="Normal 8 2 6 3 3" xfId="3940" xr:uid="{D490C82C-838A-4D47-A405-FFCCC235C051}"/>
    <cellStyle name="Normal 8 2 6 3 3 2" xfId="7028" xr:uid="{C43825FB-1F2B-443B-8E0D-E6A08B746872}"/>
    <cellStyle name="Normal 8 2 6 3 4" xfId="6209" xr:uid="{08AF91E6-1695-4F3A-84DE-CD320C81A548}"/>
    <cellStyle name="Normal 8 2 6 4" xfId="1685" xr:uid="{3A32F63E-51ED-4843-8716-2B773C2ABED7}"/>
    <cellStyle name="Normal 8 2 6 4 2" xfId="4318" xr:uid="{49E7FD11-7889-405E-809E-62320BE769C2}"/>
    <cellStyle name="Normal 8 2 6 4 2 2" xfId="7403" xr:uid="{75EF213C-E3AF-489A-9CC3-9224682A94E0}"/>
    <cellStyle name="Normal 8 2 6 4 3" xfId="6590" xr:uid="{CA066971-5870-4B05-AAF0-7058C4E97109}"/>
    <cellStyle name="Normal 8 2 6 5" xfId="3938" xr:uid="{59B89E9D-B081-4118-AF85-161BAEC0A659}"/>
    <cellStyle name="Normal 8 2 6 5 2" xfId="7026" xr:uid="{0FE7B259-7ABB-4338-8E95-71313B00C598}"/>
    <cellStyle name="Normal 8 2 6 6" xfId="6207" xr:uid="{9381F4E9-CA81-433F-936C-B54CFEAE0FC9}"/>
    <cellStyle name="Normal 8 2 7" xfId="1686" xr:uid="{4971CF2F-EA08-4D24-9F9C-3FA58FDB8BCA}"/>
    <cellStyle name="Normal 8 2 7 2" xfId="1687" xr:uid="{F9E75B2A-CE52-4B32-99CC-2ECE7ACB5E0B}"/>
    <cellStyle name="Normal 8 2 7 2 2" xfId="1688" xr:uid="{A3FFFB10-6C02-4ECB-9431-95AC6E96B778}"/>
    <cellStyle name="Normal 8 2 7 2 2 2" xfId="4322" xr:uid="{C27939F6-A493-4A25-941B-057F5286C7BF}"/>
    <cellStyle name="Normal 8 2 7 2 2 2 2" xfId="7407" xr:uid="{991BD571-3C33-4155-A1C8-8765C1E55153}"/>
    <cellStyle name="Normal 8 2 7 2 2 3" xfId="6594" xr:uid="{91BA28EA-4921-41F1-B0C0-1C8FEAEE7B83}"/>
    <cellStyle name="Normal 8 2 7 2 3" xfId="3942" xr:uid="{0D2F45F4-99EA-4E08-97A7-91A8113D5E38}"/>
    <cellStyle name="Normal 8 2 7 2 3 2" xfId="7030" xr:uid="{89915FF9-A018-40AC-897B-AC4D3867F5D6}"/>
    <cellStyle name="Normal 8 2 7 2 4" xfId="6211" xr:uid="{F3B35283-2867-4F97-88CC-7D3992097B55}"/>
    <cellStyle name="Normal 8 2 7 3" xfId="1689" xr:uid="{2727A6B6-97C9-4F5A-9E44-71A91EB42B68}"/>
    <cellStyle name="Normal 8 2 7 3 2" xfId="1690" xr:uid="{05BC0C58-062A-478B-9B4C-7A4EB72F26DE}"/>
    <cellStyle name="Normal 8 2 7 3 2 2" xfId="4323" xr:uid="{0A5E765F-8870-433C-9912-ED73A98C4827}"/>
    <cellStyle name="Normal 8 2 7 3 2 2 2" xfId="7408" xr:uid="{8559492B-DB14-498B-989E-6F8A5C80EB3A}"/>
    <cellStyle name="Normal 8 2 7 3 2 3" xfId="6595" xr:uid="{942776A3-9815-438D-9880-0F676689D29C}"/>
    <cellStyle name="Normal 8 2 7 3 3" xfId="3943" xr:uid="{E42D086B-2E60-4371-B598-3AC746C97FBE}"/>
    <cellStyle name="Normal 8 2 7 3 3 2" xfId="7031" xr:uid="{D57C8AB1-8ED1-468B-9B63-EFD96799AB4B}"/>
    <cellStyle name="Normal 8 2 7 3 4" xfId="6212" xr:uid="{55F87B17-3A90-4B0F-A39A-DCF778011312}"/>
    <cellStyle name="Normal 8 2 7 4" xfId="1691" xr:uid="{2D7FCB9A-5D1E-47B0-943D-DC7CB49CEBEC}"/>
    <cellStyle name="Normal 8 2 7 4 2" xfId="4321" xr:uid="{5D4B2262-D734-49E5-A771-4C1DCEF6DFDD}"/>
    <cellStyle name="Normal 8 2 7 4 2 2" xfId="7406" xr:uid="{EFFE11FC-6140-47FE-95AF-ECAA4E24353B}"/>
    <cellStyle name="Normal 8 2 7 4 3" xfId="6593" xr:uid="{BED6ABC8-E046-4A19-A246-934AC5FB4EF7}"/>
    <cellStyle name="Normal 8 2 7 5" xfId="3941" xr:uid="{B2DB3395-3C76-4FED-8F1A-959982FB92ED}"/>
    <cellStyle name="Normal 8 2 7 5 2" xfId="7029" xr:uid="{8710781C-4F3E-47EC-8CF4-E3AA0890968A}"/>
    <cellStyle name="Normal 8 2 7 6" xfId="6210" xr:uid="{7E802EA7-BD22-4E00-BC9D-A2F08F0E2848}"/>
    <cellStyle name="Normal 8 2 8" xfId="6195" xr:uid="{42DF7819-664C-4C73-96F0-CA4F925B58F0}"/>
    <cellStyle name="Normal 8 2 9" xfId="5276" xr:uid="{4043A463-0657-4A0D-8295-5AE75560EBBF}"/>
    <cellStyle name="Normal 8 20" xfId="2762" xr:uid="{6D62B963-7A1A-4564-B51F-C89D6B1FB050}"/>
    <cellStyle name="Normal 8 20 2" xfId="34070" xr:uid="{721C0129-3C77-475A-A770-6EF6D0A210AD}"/>
    <cellStyle name="Normal 8 20 2 2" xfId="34071" xr:uid="{65F00E6E-75D2-45EE-999B-DC4BB89DEBE4}"/>
    <cellStyle name="Normal 8 20 3" xfId="34072" xr:uid="{C3A3A541-5C56-4C43-AA06-36E8D5444509}"/>
    <cellStyle name="Normal 8 20 4" xfId="7011" xr:uid="{754F2EB2-BF52-4AED-8BEF-0534468BE049}"/>
    <cellStyle name="Normal 8 21" xfId="2803" xr:uid="{47EE29BF-97AA-4C81-BA9D-7760F2D29228}"/>
    <cellStyle name="Normal 8 21 2" xfId="3447" xr:uid="{F564E094-6F13-40B1-A25E-F62E802FB4E2}"/>
    <cellStyle name="Normal 8 21 2 2" xfId="34075" xr:uid="{50C37B5E-E501-4982-AE94-F2B76023DF12}"/>
    <cellStyle name="Normal 8 21 2 3" xfId="34074" xr:uid="{D80BFC76-9AE9-48B9-AADB-23A702C61F64}"/>
    <cellStyle name="Normal 8 21 3" xfId="34076" xr:uid="{8DB8FB16-9B65-44A5-89BF-77F70896DBD7}"/>
    <cellStyle name="Normal 8 21 4" xfId="34073" xr:uid="{7AC0534A-6F18-45BC-9192-A10ADC6CB87D}"/>
    <cellStyle name="Normal 8 22" xfId="3557" xr:uid="{8DCCDB35-386F-4B05-B388-63CC0D32C575}"/>
    <cellStyle name="Normal 8 22 2" xfId="34078" xr:uid="{2D81BFDA-9EEC-41F5-9134-96CC6E0FAFA8}"/>
    <cellStyle name="Normal 8 22 2 2" xfId="34079" xr:uid="{0D7E924A-266C-414E-BADA-695CBB722F17}"/>
    <cellStyle name="Normal 8 22 3" xfId="34080" xr:uid="{760A5B9F-E787-4269-9592-473664313476}"/>
    <cellStyle name="Normal 8 22 4" xfId="34077" xr:uid="{DC82FFF7-566F-403E-800D-48DE00554815}"/>
    <cellStyle name="Normal 8 23" xfId="3923" xr:uid="{078448A6-5651-42D5-8148-E7BFCE5A3EA0}"/>
    <cellStyle name="Normal 8 23 2" xfId="34082" xr:uid="{CBEFB84C-5716-42EE-B04A-84DBEE0B8114}"/>
    <cellStyle name="Normal 8 23 2 2" xfId="34083" xr:uid="{96D3A802-FDF1-4664-9EAA-98587E711488}"/>
    <cellStyle name="Normal 8 23 3" xfId="34084" xr:uid="{7FE3904D-A70D-49D8-A979-39FBFA3A0E38}"/>
    <cellStyle name="Normal 8 23 4" xfId="34081" xr:uid="{90286E90-DF49-4ABF-8797-7DA9A7563662}"/>
    <cellStyle name="Normal 8 24" xfId="34085" xr:uid="{26A7ED77-900E-4AAA-9CF3-AAB2AB670EC5}"/>
    <cellStyle name="Normal 8 24 2" xfId="34086" xr:uid="{423A6CCE-2DE7-4626-9AC1-82C972AED726}"/>
    <cellStyle name="Normal 8 24 2 2" xfId="34087" xr:uid="{BE8888FD-FA7B-4064-BBA2-002E6A87E78B}"/>
    <cellStyle name="Normal 8 24 3" xfId="34088" xr:uid="{1C5012E1-0494-487F-BB67-E631A3576CC5}"/>
    <cellStyle name="Normal 8 25" xfId="34089" xr:uid="{4930EB95-D19E-46F7-B3A6-A2FA92AFAC5A}"/>
    <cellStyle name="Normal 8 25 2" xfId="34090" xr:uid="{D12CAD4D-B069-4687-9961-B14583240668}"/>
    <cellStyle name="Normal 8 25 2 2" xfId="34091" xr:uid="{FFC52B46-55FD-48FB-85F2-D6DE282F1A66}"/>
    <cellStyle name="Normal 8 25 3" xfId="34092" xr:uid="{D0A5F1B2-56C4-47B0-9D4A-156B228AD2BB}"/>
    <cellStyle name="Normal 8 26" xfId="34093" xr:uid="{0E27A2D6-42EA-45BD-95C9-DDBF97D0FD2B}"/>
    <cellStyle name="Normal 8 26 2" xfId="34094" xr:uid="{508C127C-DEA7-4CAD-87A5-AB926C101417}"/>
    <cellStyle name="Normal 8 27" xfId="34095" xr:uid="{8F24A6EB-5B8A-4F11-AF7F-01743FE9E039}"/>
    <cellStyle name="Normal 8 28" xfId="34096" xr:uid="{150C1F83-1D54-48D2-85D6-6542B139B4C8}"/>
    <cellStyle name="Normal 8 29" xfId="5272" xr:uid="{0F63F860-A4ED-4123-9F76-A0D455146B6B}"/>
    <cellStyle name="Normal 8 3" xfId="464" xr:uid="{8E105D45-6045-48D2-8DEE-3C41E115A926}"/>
    <cellStyle name="Normal 8 3 2" xfId="34097" xr:uid="{10D1C9AE-26E5-4553-A0F1-D60133EF1B42}"/>
    <cellStyle name="Normal 8 3 2 2" xfId="34098" xr:uid="{2359A894-4B92-4D16-9012-E914A817823E}"/>
    <cellStyle name="Normal 8 3 3" xfId="34099" xr:uid="{A07B1DFC-747E-4B29-B261-D922D9BD8143}"/>
    <cellStyle name="Normal 8 3 4" xfId="34100" xr:uid="{6DB3FFDC-D434-4DDA-A853-B72886B505BD}"/>
    <cellStyle name="Normal 8 3 5" xfId="34101" xr:uid="{5F85AA80-E25F-4279-B536-BBE7A35C4420}"/>
    <cellStyle name="Normal 8 3 6" xfId="34102" xr:uid="{8EB9FA2A-F1D8-4A11-BF40-55DCE6FCABC1}"/>
    <cellStyle name="Normal 8 3 7" xfId="6213" xr:uid="{52BFE4DB-E375-4668-8EFA-58552F0D65DA}"/>
    <cellStyle name="Normal 8 3 8" xfId="5383" xr:uid="{0FE545FC-80DA-441D-B756-F48C2046858C}"/>
    <cellStyle name="Normal 8 30" xfId="37837" xr:uid="{CB027D8D-37B0-42AE-8019-FEFF12E058C2}"/>
    <cellStyle name="Normal 8 31" xfId="37848" xr:uid="{B997D2BA-0283-45DA-AA13-0DBB92BA64DB}"/>
    <cellStyle name="Normal 8 32" xfId="462" xr:uid="{413FA569-6D5F-4228-AC0C-F842333D19A5}"/>
    <cellStyle name="Normal 8 4" xfId="1692" xr:uid="{22584F96-E41E-42AE-A35A-043DCC101DAD}"/>
    <cellStyle name="Normal 8 4 2" xfId="1693" xr:uid="{BA5DF13A-0697-4790-9D45-2AC4B3C158E4}"/>
    <cellStyle name="Normal 8 4 2 10" xfId="3944" xr:uid="{FC0BBE16-DABA-478B-84D5-72175FB0133D}"/>
    <cellStyle name="Normal 8 4 2 10 2" xfId="7032" xr:uid="{E6EC9E61-A8CC-4C28-97FA-99221944FE2A}"/>
    <cellStyle name="Normal 8 4 2 11" xfId="6214" xr:uid="{3236B1F6-7A5F-4153-9B42-08BB7F2FD411}"/>
    <cellStyle name="Normal 8 4 2 2" xfId="1694" xr:uid="{981AA5BE-BDA3-4078-82A5-BD6AD1D3CCB6}"/>
    <cellStyle name="Normal 8 4 2 2 2" xfId="1695" xr:uid="{3EFEF8A6-3F27-4FC5-801B-68E261A84FD1}"/>
    <cellStyle name="Normal 8 4 2 2 2 2" xfId="1696" xr:uid="{EE78D135-EDB8-488F-A129-BF957357536C}"/>
    <cellStyle name="Normal 8 4 2 2 2 3" xfId="1697" xr:uid="{5ABF4902-B0A9-4D04-9D12-BD6977255998}"/>
    <cellStyle name="Normal 8 4 2 2 2 3 2" xfId="1698" xr:uid="{5B60DB22-965F-4B38-975A-E597CA145195}"/>
    <cellStyle name="Normal 8 4 2 2 2 3 2 2" xfId="4326" xr:uid="{FB4954EF-39E2-4BBF-8290-806AB2A3DECE}"/>
    <cellStyle name="Normal 8 4 2 2 2 3 2 2 2" xfId="7411" xr:uid="{F45F6F2B-1AA1-45D5-99E2-4F1935F55D3D}"/>
    <cellStyle name="Normal 8 4 2 2 2 3 2 3" xfId="6598" xr:uid="{5D806ABF-5D72-4093-A280-04496369514D}"/>
    <cellStyle name="Normal 8 4 2 2 2 3 3" xfId="3946" xr:uid="{53F2A0F8-15A6-4C26-A41B-30CFE133878C}"/>
    <cellStyle name="Normal 8 4 2 2 2 3 3 2" xfId="7034" xr:uid="{AC637CB0-B16E-4A79-9E2C-D36A056B31B3}"/>
    <cellStyle name="Normal 8 4 2 2 2 3 4" xfId="6216" xr:uid="{60ADE4AD-17F7-4331-A3F1-2FA591DE711A}"/>
    <cellStyle name="Normal 8 4 2 2 2 4" xfId="1699" xr:uid="{AD582FD0-2EFC-4B43-AB34-AA8477008440}"/>
    <cellStyle name="Normal 8 4 2 2 2 4 2" xfId="1700" xr:uid="{4555A408-389A-4988-9ED9-F54EFA9BBB8A}"/>
    <cellStyle name="Normal 8 4 2 2 2 4 2 2" xfId="4327" xr:uid="{F428435B-19FF-40FC-8B82-519F2696A8EC}"/>
    <cellStyle name="Normal 8 4 2 2 2 4 2 2 2" xfId="7412" xr:uid="{DB505734-169A-48CE-B47F-92F99B56623A}"/>
    <cellStyle name="Normal 8 4 2 2 2 4 2 3" xfId="6599" xr:uid="{C034BD79-09A6-472B-8C0A-B6FE5477D341}"/>
    <cellStyle name="Normal 8 4 2 2 2 4 3" xfId="3947" xr:uid="{DFCC7F94-B568-4C2F-8267-36EE24C8E89B}"/>
    <cellStyle name="Normal 8 4 2 2 2 4 3 2" xfId="7035" xr:uid="{70E761D6-ACA6-4ACB-BB3F-E7FB626B1444}"/>
    <cellStyle name="Normal 8 4 2 2 2 4 4" xfId="6217" xr:uid="{63D793CF-2375-4099-A6E7-F94BAC807558}"/>
    <cellStyle name="Normal 8 4 2 2 2 5" xfId="1701" xr:uid="{0EC7C67B-06B7-489B-85A8-7EB34E0C2E47}"/>
    <cellStyle name="Normal 8 4 2 2 2 5 2" xfId="4325" xr:uid="{5603013B-7477-49E4-B8F6-A769BF64F36C}"/>
    <cellStyle name="Normal 8 4 2 2 2 5 2 2" xfId="7410" xr:uid="{68F5B3F6-7D96-478A-B755-040361D0A68C}"/>
    <cellStyle name="Normal 8 4 2 2 2 5 3" xfId="6597" xr:uid="{47CA881D-1B05-43F1-A23A-31BEA7B27E9E}"/>
    <cellStyle name="Normal 8 4 2 2 2 6" xfId="3945" xr:uid="{A102C036-23EA-46B0-A8A8-6D4E9ADFD240}"/>
    <cellStyle name="Normal 8 4 2 2 2 6 2" xfId="7033" xr:uid="{71841762-C646-49E9-B9C0-786B52151EF3}"/>
    <cellStyle name="Normal 8 4 2 2 2 7" xfId="6215" xr:uid="{4BDB9DC7-1C45-4EDC-98EB-539A8A75F6E3}"/>
    <cellStyle name="Normal 8 4 2 3" xfId="1702" xr:uid="{7EB7D930-FAEC-4A02-AF6A-90BF59A3486F}"/>
    <cellStyle name="Normal 8 4 2 4" xfId="1703" xr:uid="{32B18C29-F1A4-4A90-8681-A51EAD452E10}"/>
    <cellStyle name="Normal 8 4 2 5" xfId="1704" xr:uid="{36CA798D-8C89-4B5E-BCB3-E7E15A13BF98}"/>
    <cellStyle name="Normal 8 4 2 6" xfId="1705" xr:uid="{B269D188-D286-4BCC-B4C6-E47D2B1F2CA5}"/>
    <cellStyle name="Normal 8 4 2 7" xfId="1706" xr:uid="{F41313D9-241C-4317-86D3-ED1D1CD9FF6C}"/>
    <cellStyle name="Normal 8 4 2 7 2" xfId="1707" xr:uid="{EF6B8727-FDDB-47AB-A52B-9500262F3462}"/>
    <cellStyle name="Normal 8 4 2 7 2 2" xfId="4328" xr:uid="{5D57144A-A524-4DAE-92A3-D0E4C5ED255E}"/>
    <cellStyle name="Normal 8 4 2 7 2 2 2" xfId="7413" xr:uid="{66E50818-D404-4AD5-8473-64906B336DF9}"/>
    <cellStyle name="Normal 8 4 2 7 2 3" xfId="6600" xr:uid="{83ED55C6-D596-455A-BB5A-2EDBACCEA11D}"/>
    <cellStyle name="Normal 8 4 2 7 3" xfId="3948" xr:uid="{C2EC584C-43B0-4D70-8270-48888E947B99}"/>
    <cellStyle name="Normal 8 4 2 7 3 2" xfId="7036" xr:uid="{E6D0977C-E757-410D-B7FD-C9B529FF064E}"/>
    <cellStyle name="Normal 8 4 2 7 4" xfId="6218" xr:uid="{63F3F65F-CF68-4866-8CAB-E60A87AA0464}"/>
    <cellStyle name="Normal 8 4 2 8" xfId="1708" xr:uid="{42783690-471C-4D51-93F9-14CB67CF8A6E}"/>
    <cellStyle name="Normal 8 4 2 8 2" xfId="1709" xr:uid="{6AD0B8F3-6BE1-4370-B4F6-B5DB69A53227}"/>
    <cellStyle name="Normal 8 4 2 8 2 2" xfId="4329" xr:uid="{1D0AFFF5-8338-4A7B-B208-B7DE38FFBF90}"/>
    <cellStyle name="Normal 8 4 2 8 2 2 2" xfId="7414" xr:uid="{8033DB4E-5289-4FE9-A874-15F360DEA65D}"/>
    <cellStyle name="Normal 8 4 2 8 2 3" xfId="6601" xr:uid="{98E77750-8B60-4730-BF30-92C8C262CBA6}"/>
    <cellStyle name="Normal 8 4 2 8 3" xfId="3949" xr:uid="{AF139B6F-AC47-48FE-84B4-723C62833974}"/>
    <cellStyle name="Normal 8 4 2 8 3 2" xfId="7037" xr:uid="{13F2CBDD-6592-44E6-8F7E-83A82A9CFEB6}"/>
    <cellStyle name="Normal 8 4 2 8 4" xfId="6219" xr:uid="{69EA4C7D-0754-47EB-93EF-8B527B0B7691}"/>
    <cellStyle name="Normal 8 4 2 9" xfId="1710" xr:uid="{A8BB5908-1A8D-4F11-9ED5-763149DD56A6}"/>
    <cellStyle name="Normal 8 4 2 9 2" xfId="4324" xr:uid="{6394FACC-2AF1-4BE1-AC24-6723EA4477D3}"/>
    <cellStyle name="Normal 8 4 2 9 2 2" xfId="7409" xr:uid="{2B6B4AF2-198E-4913-ACB1-C02FD680EEAA}"/>
    <cellStyle name="Normal 8 4 2 9 3" xfId="6596" xr:uid="{FB770683-D8DF-4A0D-BFAB-D2707B551EB3}"/>
    <cellStyle name="Normal 8 4 3" xfId="1711" xr:uid="{21473601-A0B0-4981-A541-4E488B252131}"/>
    <cellStyle name="Normal 8 4 3 2" xfId="1712" xr:uid="{0F96CCF1-1CC3-44B8-96F8-4B94A54E27C2}"/>
    <cellStyle name="Normal 8 4 3 2 2" xfId="1713" xr:uid="{DC49C1CB-FA90-426B-928B-DBD744DD74E1}"/>
    <cellStyle name="Normal 8 4 3 2 2 2" xfId="1714" xr:uid="{B53B3A33-2AC6-4AEA-862B-84DA2269EBC9}"/>
    <cellStyle name="Normal 8 4 3 2 2 2 2" xfId="1715" xr:uid="{FB9DD4A7-5B31-4011-A587-ECB3DD9EE641}"/>
    <cellStyle name="Normal 8 4 3 2 2 2 2 2" xfId="4332" xr:uid="{C40B2DBB-DD70-466E-86DB-9E565FB76E10}"/>
    <cellStyle name="Normal 8 4 3 2 2 2 2 2 2" xfId="7417" xr:uid="{1E4C4838-7B14-4922-9D9A-F5BA8B565376}"/>
    <cellStyle name="Normal 8 4 3 2 2 2 2 3" xfId="6604" xr:uid="{749D1D34-49A9-4456-91CC-6A27C621205A}"/>
    <cellStyle name="Normal 8 4 3 2 2 2 3" xfId="3952" xr:uid="{847D25A2-5A81-4EE2-8185-9AD897B97BA1}"/>
    <cellStyle name="Normal 8 4 3 2 2 2 3 2" xfId="7040" xr:uid="{7D5B6BA5-F2F1-440A-9860-BF6CD4F0727F}"/>
    <cellStyle name="Normal 8 4 3 2 2 2 4" xfId="6222" xr:uid="{5D6BA36B-83F1-4F15-A4C1-5BBDAAD4018C}"/>
    <cellStyle name="Normal 8 4 3 2 2 3" xfId="1716" xr:uid="{A5A1F493-5043-4FA8-B3AD-F01C4E6F872D}"/>
    <cellStyle name="Normal 8 4 3 2 2 3 2" xfId="1717" xr:uid="{6AB112CB-6276-49BA-9900-2BA97278AE3A}"/>
    <cellStyle name="Normal 8 4 3 2 2 3 2 2" xfId="4333" xr:uid="{BE13BB58-10AC-48C4-9C35-4B8302CDAF63}"/>
    <cellStyle name="Normal 8 4 3 2 2 3 2 2 2" xfId="7418" xr:uid="{635BAC7D-D898-4663-A9A6-DE8D82A10B9F}"/>
    <cellStyle name="Normal 8 4 3 2 2 3 2 3" xfId="6605" xr:uid="{9B982DAB-B27D-4497-8720-4B3C46062B99}"/>
    <cellStyle name="Normal 8 4 3 2 2 3 3" xfId="3953" xr:uid="{26F3B9F5-B7F2-451D-BC64-32152B765A27}"/>
    <cellStyle name="Normal 8 4 3 2 2 3 3 2" xfId="7041" xr:uid="{EA271DC6-9F45-46BC-AC5B-9328A9B106F3}"/>
    <cellStyle name="Normal 8 4 3 2 2 3 4" xfId="6223" xr:uid="{5D501362-70B3-47F5-A296-313DD597A513}"/>
    <cellStyle name="Normal 8 4 3 2 2 4" xfId="1718" xr:uid="{C8F4F210-A5E8-4094-B19C-EC1D5EBAD231}"/>
    <cellStyle name="Normal 8 4 3 2 2 4 2" xfId="4331" xr:uid="{6FEBE9B1-D5B8-4297-913D-1F8BFCCF1A44}"/>
    <cellStyle name="Normal 8 4 3 2 2 4 2 2" xfId="7416" xr:uid="{FB848D84-F41C-46EA-AC83-D62F786E229F}"/>
    <cellStyle name="Normal 8 4 3 2 2 4 3" xfId="6603" xr:uid="{4A852306-9CB0-477A-B80C-F6A053F45C6C}"/>
    <cellStyle name="Normal 8 4 3 2 2 5" xfId="3951" xr:uid="{EF62297B-073A-42B1-87D4-3DAFC5E81D76}"/>
    <cellStyle name="Normal 8 4 3 2 2 5 2" xfId="7039" xr:uid="{7193FB3E-11C6-46A0-BCB7-4E246E48D995}"/>
    <cellStyle name="Normal 8 4 3 2 2 6" xfId="6221" xr:uid="{13FAFF65-0591-4857-AE5E-2E8FF28FDBA4}"/>
    <cellStyle name="Normal 8 4 3 3" xfId="1719" xr:uid="{37E3F98E-4E9D-46E4-AE6F-AD1257E22160}"/>
    <cellStyle name="Normal 8 4 3 3 2" xfId="1720" xr:uid="{9E8BE955-CB6F-4999-AD3B-5C2EEAF35636}"/>
    <cellStyle name="Normal 8 4 3 3 2 2" xfId="4334" xr:uid="{C562E148-3241-43FC-8F4E-F08B2CDE813F}"/>
    <cellStyle name="Normal 8 4 3 3 2 2 2" xfId="7419" xr:uid="{2ADED41A-31D9-4796-ABA6-8C04BDA7E55C}"/>
    <cellStyle name="Normal 8 4 3 3 2 3" xfId="6606" xr:uid="{77220604-4357-421A-90C6-23C2C4421CB1}"/>
    <cellStyle name="Normal 8 4 3 3 3" xfId="3954" xr:uid="{E9D9BA20-0510-4DC9-AA9A-65F41712E615}"/>
    <cellStyle name="Normal 8 4 3 3 3 2" xfId="7042" xr:uid="{9911B80B-2F39-433D-875B-0802365F9FB4}"/>
    <cellStyle name="Normal 8 4 3 3 4" xfId="6224" xr:uid="{47FFEB02-8964-4B4A-A3E6-264FC0345720}"/>
    <cellStyle name="Normal 8 4 3 4" xfId="1721" xr:uid="{2850C024-F0FC-47A5-BFE0-3812789C6506}"/>
    <cellStyle name="Normal 8 4 3 4 2" xfId="1722" xr:uid="{6907BE4A-5DFE-4601-87FD-3098888B4E70}"/>
    <cellStyle name="Normal 8 4 3 4 2 2" xfId="4335" xr:uid="{0F18CD47-FE75-433D-A7BD-8783BA0F5544}"/>
    <cellStyle name="Normal 8 4 3 4 2 2 2" xfId="7420" xr:uid="{AF89505D-4C0A-4EBF-813B-D2394EEE67A0}"/>
    <cellStyle name="Normal 8 4 3 4 2 3" xfId="6607" xr:uid="{885E8EE4-9DC9-401B-9FC2-9A9142454DBF}"/>
    <cellStyle name="Normal 8 4 3 4 3" xfId="3955" xr:uid="{FEC73B6C-F6F9-4D60-9C3D-14DF5F6AB3D1}"/>
    <cellStyle name="Normal 8 4 3 4 3 2" xfId="7043" xr:uid="{C52456E3-95EE-4245-B99C-7149D43D9D6C}"/>
    <cellStyle name="Normal 8 4 3 4 4" xfId="6225" xr:uid="{90957029-6A9B-47E4-A5FF-33C7E6DD3A01}"/>
    <cellStyle name="Normal 8 4 3 5" xfId="1723" xr:uid="{243CF525-B15A-475F-ACFB-1BC4C6AF08A7}"/>
    <cellStyle name="Normal 8 4 3 5 2" xfId="4330" xr:uid="{2BBC56B0-B1E3-4823-9CEC-9719D021A170}"/>
    <cellStyle name="Normal 8 4 3 5 2 2" xfId="7415" xr:uid="{E14B37EC-DF7F-480C-8BFC-507448720B5E}"/>
    <cellStyle name="Normal 8 4 3 5 3" xfId="6602" xr:uid="{258E000E-DEC8-4167-B825-E10CE7C56C0F}"/>
    <cellStyle name="Normal 8 4 3 6" xfId="3950" xr:uid="{795E4C00-B69D-4421-B839-73102962E734}"/>
    <cellStyle name="Normal 8 4 3 6 2" xfId="7038" xr:uid="{4EE22FC8-6261-48EE-8C19-E648CD913D25}"/>
    <cellStyle name="Normal 8 4 3 7" xfId="6220" xr:uid="{33F4F373-5F34-44ED-BA35-BA8D93565A04}"/>
    <cellStyle name="Normal 8 4 4" xfId="1724" xr:uid="{A745E506-7218-42EA-8E32-60105D8BDF6F}"/>
    <cellStyle name="Normal 8 4 4 2" xfId="1725" xr:uid="{DB602FBF-2353-43B0-BB2C-4E3A6694A56B}"/>
    <cellStyle name="Normal 8 4 4 2 2" xfId="1726" xr:uid="{480313F4-6A7E-401D-81AF-3904C073E0F7}"/>
    <cellStyle name="Normal 8 4 4 2 2 2" xfId="4337" xr:uid="{D75AFE1B-0661-4258-976C-6C94FE7E5E20}"/>
    <cellStyle name="Normal 8 4 4 2 2 2 2" xfId="7422" xr:uid="{D38DFEDA-C150-4D7D-898F-24A3FD7B20B9}"/>
    <cellStyle name="Normal 8 4 4 2 2 3" xfId="6609" xr:uid="{CAE47587-356B-42E0-A7D7-5B223B7292C0}"/>
    <cellStyle name="Normal 8 4 4 2 3" xfId="3957" xr:uid="{9E287E9B-9068-46F4-913D-F7B9DDBD0497}"/>
    <cellStyle name="Normal 8 4 4 2 3 2" xfId="7045" xr:uid="{77D2F298-A0DB-4054-A492-70E3EA0E1EE5}"/>
    <cellStyle name="Normal 8 4 4 2 4" xfId="6227" xr:uid="{0FBA7F0E-E69C-4FF1-9859-5FA7C850A861}"/>
    <cellStyle name="Normal 8 4 4 3" xfId="1727" xr:uid="{9FFC0AE3-F2D9-4DC0-9BFA-1755CC41FF28}"/>
    <cellStyle name="Normal 8 4 4 3 2" xfId="1728" xr:uid="{501F2030-48D3-4FF9-8E45-06C900CDA622}"/>
    <cellStyle name="Normal 8 4 4 3 2 2" xfId="4338" xr:uid="{EC00A897-3019-4648-BD17-AF983D1474EF}"/>
    <cellStyle name="Normal 8 4 4 3 2 2 2" xfId="7423" xr:uid="{619F54EF-454A-434B-AE94-90DDB5B8E006}"/>
    <cellStyle name="Normal 8 4 4 3 2 3" xfId="6610" xr:uid="{32DC9C29-E274-4669-92F2-09ADB8ED51E8}"/>
    <cellStyle name="Normal 8 4 4 3 3" xfId="3958" xr:uid="{3404EAEB-39DF-419E-9A01-115BB7434903}"/>
    <cellStyle name="Normal 8 4 4 3 3 2" xfId="7046" xr:uid="{B373C763-3CC1-443C-BB8C-C6BABDFEA3BB}"/>
    <cellStyle name="Normal 8 4 4 3 4" xfId="6228" xr:uid="{F0C1C0EA-3956-4D2D-BD31-8A99367BC906}"/>
    <cellStyle name="Normal 8 4 4 4" xfId="1729" xr:uid="{686F6504-1565-4649-A7D4-9050C77A9F18}"/>
    <cellStyle name="Normal 8 4 4 4 2" xfId="4336" xr:uid="{BE5B1EFF-4FEC-4661-AEDF-16656C0CAFFC}"/>
    <cellStyle name="Normal 8 4 4 4 2 2" xfId="7421" xr:uid="{550908E8-9831-4B73-8240-1A8EE01309B6}"/>
    <cellStyle name="Normal 8 4 4 4 3" xfId="6608" xr:uid="{B5B2C7C8-787B-41D1-B14D-D9CB8F52A52D}"/>
    <cellStyle name="Normal 8 4 4 5" xfId="3956" xr:uid="{39BA36CC-A2A8-4710-BCD6-0AE635A7EF65}"/>
    <cellStyle name="Normal 8 4 4 5 2" xfId="7044" xr:uid="{EFE6EFF6-929B-407D-995A-E008CB0F672C}"/>
    <cellStyle name="Normal 8 4 4 6" xfId="6226" xr:uid="{08A6B7BC-6B1C-412C-9FEE-BA706C36D383}"/>
    <cellStyle name="Normal 8 4 5" xfId="1730" xr:uid="{81C68AD9-389C-4261-97D1-68CD1EB06C13}"/>
    <cellStyle name="Normal 8 4 5 2" xfId="1731" xr:uid="{434D4A18-FEDF-40CB-82DD-B1DD5EF6BBF1}"/>
    <cellStyle name="Normal 8 4 5 2 2" xfId="1732" xr:uid="{47BD0CC5-FADE-42CA-B740-24FBA927330B}"/>
    <cellStyle name="Normal 8 4 5 2 2 2" xfId="4340" xr:uid="{FB5A74BB-154A-40DB-A185-3567FC9FAA39}"/>
    <cellStyle name="Normal 8 4 5 2 2 2 2" xfId="7425" xr:uid="{D42F2450-6A46-4D0C-97EB-4196B1CCFD6C}"/>
    <cellStyle name="Normal 8 4 5 2 2 3" xfId="6612" xr:uid="{697F9310-956F-46F4-86F2-F895F5458D0D}"/>
    <cellStyle name="Normal 8 4 5 2 3" xfId="3960" xr:uid="{33CAA845-208D-49D4-9703-70AEA99C59DB}"/>
    <cellStyle name="Normal 8 4 5 2 3 2" xfId="7048" xr:uid="{53015792-B929-46F6-BC44-8708B22C5D6C}"/>
    <cellStyle name="Normal 8 4 5 2 4" xfId="6230" xr:uid="{C12A5397-596E-4BD2-A81C-BA6B3A1B8CDE}"/>
    <cellStyle name="Normal 8 4 5 3" xfId="1733" xr:uid="{35A2BFB0-83C9-4F52-93CC-E848DB9B4D4E}"/>
    <cellStyle name="Normal 8 4 5 3 2" xfId="1734" xr:uid="{F77247C0-FC4C-40B3-BF98-0C9E507CD09D}"/>
    <cellStyle name="Normal 8 4 5 3 2 2" xfId="4341" xr:uid="{2A433AD9-B8E4-4097-BD81-095274B33921}"/>
    <cellStyle name="Normal 8 4 5 3 2 2 2" xfId="7426" xr:uid="{3BFEF723-33E1-4BAC-B14E-15C00F076E6B}"/>
    <cellStyle name="Normal 8 4 5 3 2 3" xfId="6613" xr:uid="{9110938A-6C1B-4320-8D2E-84203F52ED64}"/>
    <cellStyle name="Normal 8 4 5 3 3" xfId="3961" xr:uid="{F5D663DD-BB92-4833-8109-09B378DFDDB6}"/>
    <cellStyle name="Normal 8 4 5 3 3 2" xfId="7049" xr:uid="{2AC5B12D-C2B7-4EAD-8808-77F7C95072B5}"/>
    <cellStyle name="Normal 8 4 5 3 4" xfId="6231" xr:uid="{8B176BA7-FBC1-497F-8348-439C1690F7DB}"/>
    <cellStyle name="Normal 8 4 5 4" xfId="1735" xr:uid="{1B402C2B-A631-473E-B02D-A703DDA7129B}"/>
    <cellStyle name="Normal 8 4 5 4 2" xfId="4339" xr:uid="{22D4F54B-94EC-4E6A-B109-F7110E9E11A6}"/>
    <cellStyle name="Normal 8 4 5 4 2 2" xfId="7424" xr:uid="{DA224B0C-E0FE-44B9-B87D-1ADA69C2B714}"/>
    <cellStyle name="Normal 8 4 5 4 3" xfId="6611" xr:uid="{501D1ADA-C9F5-402F-9C5C-5450F80B7337}"/>
    <cellStyle name="Normal 8 4 5 5" xfId="3959" xr:uid="{E68BEB05-FC84-4A5A-8CFD-4409C37FE457}"/>
    <cellStyle name="Normal 8 4 5 5 2" xfId="7047" xr:uid="{0A7E2162-BB4D-442E-82C5-0B605BF1A8E0}"/>
    <cellStyle name="Normal 8 4 5 6" xfId="6229" xr:uid="{B90F6A66-0235-4262-AC43-5148DC4844D1}"/>
    <cellStyle name="Normal 8 4 6" xfId="1736" xr:uid="{7246AB32-A4AC-446F-AF3D-A20A67D8F2C3}"/>
    <cellStyle name="Normal 8 4 6 2" xfId="1737" xr:uid="{2EFE0A23-A702-427B-9CE3-E7C88F800194}"/>
    <cellStyle name="Normal 8 4 6 2 2" xfId="1738" xr:uid="{B00B68C2-3557-4AB2-BE5B-B1965FFE8AB5}"/>
    <cellStyle name="Normal 8 4 6 2 2 2" xfId="4343" xr:uid="{B28F6FBB-733A-4B68-B811-E9723B940020}"/>
    <cellStyle name="Normal 8 4 6 2 2 2 2" xfId="7428" xr:uid="{F9FC7986-2897-4A40-9D4C-CAE0D21D9C38}"/>
    <cellStyle name="Normal 8 4 6 2 2 3" xfId="6615" xr:uid="{EEEB8D49-440B-46DA-AAE3-D2A7615A20B6}"/>
    <cellStyle name="Normal 8 4 6 2 3" xfId="3963" xr:uid="{E5D87CDC-F504-4F9E-B6E9-A95DC3E18D9F}"/>
    <cellStyle name="Normal 8 4 6 2 3 2" xfId="7051" xr:uid="{740CF9A3-DC8C-4FCC-996F-B1036FA2D76D}"/>
    <cellStyle name="Normal 8 4 6 2 4" xfId="6233" xr:uid="{86AE76B4-8084-420F-A7F2-CFBC7043B348}"/>
    <cellStyle name="Normal 8 4 6 3" xfId="1739" xr:uid="{F8F9AE7A-9FF5-496B-AF57-B5501E54D5EB}"/>
    <cellStyle name="Normal 8 4 6 3 2" xfId="1740" xr:uid="{968F1F31-3EA3-4FFB-8841-EBBF249A5B45}"/>
    <cellStyle name="Normal 8 4 6 3 2 2" xfId="4344" xr:uid="{75516A25-B6CA-42B2-81D9-010EDD78FE5A}"/>
    <cellStyle name="Normal 8 4 6 3 2 2 2" xfId="7429" xr:uid="{1FFF1B6F-1E6E-41D6-9E09-166654C8DAE6}"/>
    <cellStyle name="Normal 8 4 6 3 2 3" xfId="6616" xr:uid="{B815F887-031D-4BBC-B325-04C95EC1FFCD}"/>
    <cellStyle name="Normal 8 4 6 3 3" xfId="3964" xr:uid="{F445C12E-935A-4B6C-950D-BB7EFC15B01D}"/>
    <cellStyle name="Normal 8 4 6 3 3 2" xfId="7052" xr:uid="{27CECD78-6E4D-46AC-AF80-125123AC8808}"/>
    <cellStyle name="Normal 8 4 6 3 4" xfId="6234" xr:uid="{7B77801B-6969-4AF1-80AD-3411A5C1EE51}"/>
    <cellStyle name="Normal 8 4 6 4" xfId="1741" xr:uid="{24830FB5-6D8F-4ACD-8BEB-9E52570A7237}"/>
    <cellStyle name="Normal 8 4 6 4 2" xfId="4342" xr:uid="{E2EA1B86-72BE-4005-99E2-D206D2D926A9}"/>
    <cellStyle name="Normal 8 4 6 4 2 2" xfId="7427" xr:uid="{2AA6CC92-E1CC-479D-AF39-EB2B7BECA726}"/>
    <cellStyle name="Normal 8 4 6 4 3" xfId="6614" xr:uid="{88D852BC-C07B-4EC2-A760-7B72151A3C02}"/>
    <cellStyle name="Normal 8 4 6 5" xfId="3962" xr:uid="{0B45A3E3-3BFB-49F8-9921-40F395BE741F}"/>
    <cellStyle name="Normal 8 4 6 5 2" xfId="7050" xr:uid="{BDDD731A-3DF1-434E-A598-8129FBB93B25}"/>
    <cellStyle name="Normal 8 4 6 6" xfId="6232" xr:uid="{C7642DA1-4BD0-4625-8CBC-7A87D7EC8E62}"/>
    <cellStyle name="Normal 8 5" xfId="1742" xr:uid="{23298011-F0C2-46B7-B665-2B503F0FB1A5}"/>
    <cellStyle name="Normal 8 5 2" xfId="34103" xr:uid="{09D96831-58B4-4A71-AAFA-1FF01D561E6A}"/>
    <cellStyle name="Normal 8 5 2 2" xfId="34104" xr:uid="{38496D8F-FAAC-4F4B-8001-85B85AC9610F}"/>
    <cellStyle name="Normal 8 5 3" xfId="34105" xr:uid="{EA14092B-4774-4CCC-806F-64D4E81749CE}"/>
    <cellStyle name="Normal 8 6" xfId="1743" xr:uid="{AEDF242A-B5EB-4914-AB9C-FBCB713F2689}"/>
    <cellStyle name="Normal 8 6 2" xfId="1744" xr:uid="{3F649752-CE04-441B-8F13-99001D53DA43}"/>
    <cellStyle name="Normal 8 6 2 2" xfId="1745" xr:uid="{7BD9A141-B543-4F43-A00C-CFCDB7CB06F2}"/>
    <cellStyle name="Normal 8 6 2 3" xfId="1746" xr:uid="{413A870F-08A5-4E19-AA90-A29376EA1AAC}"/>
    <cellStyle name="Normal 8 6 2 3 2" xfId="1747" xr:uid="{56DE11B3-C141-4BE2-B626-1E9BD91BC082}"/>
    <cellStyle name="Normal 8 6 2 3 2 2" xfId="4346" xr:uid="{A233D5E3-6E75-491D-A598-A8EB8D747BD9}"/>
    <cellStyle name="Normal 8 6 2 3 2 2 2" xfId="7431" xr:uid="{710D788B-D82F-4797-B6DD-4C1B6FE883E2}"/>
    <cellStyle name="Normal 8 6 2 3 2 3" xfId="6618" xr:uid="{DD7D3A49-7A8F-4EF9-8AC1-771A300896DF}"/>
    <cellStyle name="Normal 8 6 2 3 3" xfId="3966" xr:uid="{62875293-04CF-487E-A51A-DA0AE1C83788}"/>
    <cellStyle name="Normal 8 6 2 3 3 2" xfId="7054" xr:uid="{479ED259-9C6F-41CC-A633-57CCE0B73063}"/>
    <cellStyle name="Normal 8 6 2 3 4" xfId="6236" xr:uid="{0ECC5892-C093-4CC5-8807-26BF4DBB2ED7}"/>
    <cellStyle name="Normal 8 6 2 4" xfId="1748" xr:uid="{A942D037-54EA-48FE-9E2C-9EEDA293D2EE}"/>
    <cellStyle name="Normal 8 6 2 4 2" xfId="1749" xr:uid="{05262C8A-2A07-40A7-9807-D6F15C2556B6}"/>
    <cellStyle name="Normal 8 6 2 4 2 2" xfId="4347" xr:uid="{3DAE857A-B453-4D84-930A-D99B21EE4D60}"/>
    <cellStyle name="Normal 8 6 2 4 2 2 2" xfId="7432" xr:uid="{60401BFE-CCBA-450A-BCB7-8898C5C498CC}"/>
    <cellStyle name="Normal 8 6 2 4 2 3" xfId="6619" xr:uid="{C9FAC822-C615-4CF1-9BAA-F8EF0D5B340D}"/>
    <cellStyle name="Normal 8 6 2 4 3" xfId="3967" xr:uid="{0D0F9993-ECA8-42B8-97B1-D355102C519C}"/>
    <cellStyle name="Normal 8 6 2 4 3 2" xfId="7055" xr:uid="{FF7C9A9A-1ADF-4DD1-9E52-3A4E70ABD04B}"/>
    <cellStyle name="Normal 8 6 2 4 4" xfId="6237" xr:uid="{E656B50E-0566-4326-B15D-24DA507C805D}"/>
    <cellStyle name="Normal 8 6 2 5" xfId="1750" xr:uid="{D7EBBFCA-CC1E-4463-B7E4-C708E21F615E}"/>
    <cellStyle name="Normal 8 6 2 5 2" xfId="4345" xr:uid="{05DE113A-367B-4D6F-A2AA-F65682AB0A71}"/>
    <cellStyle name="Normal 8 6 2 5 2 2" xfId="7430" xr:uid="{4275FECE-DC41-4918-A609-3C4980CB5DAB}"/>
    <cellStyle name="Normal 8 6 2 5 3" xfId="6617" xr:uid="{CFD225EB-DAD0-405E-B498-2E21D9D42F04}"/>
    <cellStyle name="Normal 8 6 2 6" xfId="3965" xr:uid="{F93C887E-8BC6-4DF5-A073-B1309894D72C}"/>
    <cellStyle name="Normal 8 6 2 6 2" xfId="7053" xr:uid="{390642A6-9C86-4CCB-AF7E-EE8CF0F8B24E}"/>
    <cellStyle name="Normal 8 6 2 7" xfId="6235" xr:uid="{CBD9AC39-6231-4F76-A9C8-42016965BCD7}"/>
    <cellStyle name="Normal 8 6 3" xfId="34106" xr:uid="{D877D78D-F565-4F9B-8010-470C48996363}"/>
    <cellStyle name="Normal 8 7" xfId="1751" xr:uid="{0E67D789-04F9-4817-9FB0-EE3738EF3706}"/>
    <cellStyle name="Normal 8 7 2" xfId="34107" xr:uid="{38FF0872-B59D-47AA-AE23-87DE21790ADB}"/>
    <cellStyle name="Normal 8 7 2 2" xfId="34108" xr:uid="{5D5B281B-06D1-4523-B172-E2697760959C}"/>
    <cellStyle name="Normal 8 7 3" xfId="34109" xr:uid="{68A76E3F-6FF9-4E23-8933-E0D4A322B823}"/>
    <cellStyle name="Normal 8 8" xfId="1752" xr:uid="{09166097-F004-4681-A85B-60840F7145EE}"/>
    <cellStyle name="Normal 8 8 2" xfId="34110" xr:uid="{F0AFBE6C-1DFE-4734-B2E9-015E88C8224A}"/>
    <cellStyle name="Normal 8 8 2 2" xfId="34111" xr:uid="{4D23741E-E21E-4E0D-84D7-EACE5809C5A7}"/>
    <cellStyle name="Normal 8 8 3" xfId="34112" xr:uid="{E9608D3B-3E4A-42CF-AED3-94C12EA073B7}"/>
    <cellStyle name="Normal 8 9" xfId="1753" xr:uid="{0544A267-92A4-469A-BB34-9F7AEF06AC14}"/>
    <cellStyle name="Normal 8 9 2" xfId="34113" xr:uid="{46A50C99-F29D-498E-A677-D001DEE78A60}"/>
    <cellStyle name="Normal 8 9 2 2" xfId="34114" xr:uid="{0E7BCC45-E2B1-4960-8C25-FBC8404655AF}"/>
    <cellStyle name="Normal 8 9 3" xfId="34115" xr:uid="{3044BF83-27E1-4D86-853F-249506CAE52D}"/>
    <cellStyle name="Normal 8_BL-KPMG" xfId="34116" xr:uid="{8D7E93DB-82A6-4AC5-BFC2-1187C2FA839F}"/>
    <cellStyle name="Normal 80" xfId="7581" xr:uid="{35465F24-BAC2-40D6-8BD1-25B597EB87AC}"/>
    <cellStyle name="Normal 80 2" xfId="7585" xr:uid="{9927D2DF-7A70-4B23-92C7-E9573BABA712}"/>
    <cellStyle name="Normal 80 2 2" xfId="34117" xr:uid="{1BC13987-6E03-43EF-A721-443564342BFF}"/>
    <cellStyle name="Normal 80 3" xfId="34118" xr:uid="{42A7DF18-8481-4009-82AB-0AD9A0B1E3FE}"/>
    <cellStyle name="Normal 80 3 2" xfId="34119" xr:uid="{8EE0289F-7650-4291-B36F-E972EF059E56}"/>
    <cellStyle name="Normal 80 4" xfId="34120" xr:uid="{6FA1011A-B03F-4263-9831-474CD61A93DB}"/>
    <cellStyle name="Normal 80 5" xfId="34121" xr:uid="{C21DAAD9-F419-4DA4-B592-86DB540ABF3C}"/>
    <cellStyle name="Normal 80 6" xfId="34122" xr:uid="{85684AA9-68B1-4042-9559-1FB0E4D3ACBA}"/>
    <cellStyle name="Normal 80 7" xfId="34123" xr:uid="{EDA0E8D8-EEA8-4200-B636-5B81351BC539}"/>
    <cellStyle name="Normal 80 8" xfId="34124" xr:uid="{1394875B-9875-4CDE-9149-0605BA77B5BE}"/>
    <cellStyle name="Normal 81" xfId="7582" xr:uid="{014B09BF-835D-43D3-822B-337760F27082}"/>
    <cellStyle name="Normal 81 2" xfId="34125" xr:uid="{2DB271B6-AF00-4D28-955C-0EC3FC0F825F}"/>
    <cellStyle name="Normal 81 2 2" xfId="34126" xr:uid="{AD396D5F-CF51-4D7E-AF55-75289FC65A93}"/>
    <cellStyle name="Normal 81 3" xfId="34127" xr:uid="{1AD0882D-4CB7-4715-AEC1-7B102B96F8C0}"/>
    <cellStyle name="Normal 81 3 2" xfId="34128" xr:uid="{D14A806C-9F89-41B0-B1D5-4191162022D4}"/>
    <cellStyle name="Normal 81 4" xfId="34129" xr:uid="{2F4DA2F4-837D-4006-8F87-4EDF45FDF6BA}"/>
    <cellStyle name="Normal 81 5" xfId="34130" xr:uid="{FFEFE45C-7C14-44A1-9642-16AE37234AAC}"/>
    <cellStyle name="Normal 81 6" xfId="34131" xr:uid="{28D7BC80-8A05-4314-856B-D0CEDB392CD8}"/>
    <cellStyle name="Normal 81 7" xfId="34132" xr:uid="{FAE429FC-4B44-4C71-AC95-84FF9A553E1F}"/>
    <cellStyle name="Normal 82" xfId="7587" xr:uid="{681FEF38-7B30-4E86-B1D5-B7FE9B2A1147}"/>
    <cellStyle name="Normal 82 2" xfId="34133" xr:uid="{D0058E9A-3606-4D7A-9E4E-661629776A97}"/>
    <cellStyle name="Normal 82 2 2" xfId="34134" xr:uid="{64E8C4E4-612B-4577-BD8C-3F12F93143B7}"/>
    <cellStyle name="Normal 82 3" xfId="34135" xr:uid="{EA780463-7040-4FEA-839A-BA082946467A}"/>
    <cellStyle name="Normal 82 3 2" xfId="34136" xr:uid="{B4F167F7-7219-4814-9C3D-2B3228295A76}"/>
    <cellStyle name="Normal 82 4" xfId="34137" xr:uid="{7E79E531-598C-47D6-9F7C-203B471DEA15}"/>
    <cellStyle name="Normal 82 5" xfId="34138" xr:uid="{D62C1497-D6D0-48CE-AB4B-6DBEB8E49CC6}"/>
    <cellStyle name="Normal 82 6" xfId="34139" xr:uid="{D7989B14-DCFB-441B-BEE1-9EBBC1FFB37D}"/>
    <cellStyle name="Normal 82 7" xfId="34140" xr:uid="{0899831F-CD57-438D-8D3C-0CACCBA9167D}"/>
    <cellStyle name="Normal 82 8" xfId="37923" xr:uid="{7417843C-821D-4D2E-918A-3C3B134D50C2}"/>
    <cellStyle name="Normal 83" xfId="7592" xr:uid="{6396874C-13A1-4CEC-8644-88BD7CF84BD7}"/>
    <cellStyle name="Normal 83 2" xfId="34141" xr:uid="{1F55B923-F7C1-4999-916A-A03CB77B2D2B}"/>
    <cellStyle name="Normal 83 2 2" xfId="34142" xr:uid="{D347BCD6-BE79-4C42-ABA4-AB59792AF0CA}"/>
    <cellStyle name="Normal 83 3" xfId="34143" xr:uid="{FC7351BE-914E-4E17-8E68-76AE27B8D5FC}"/>
    <cellStyle name="Normal 83 3 2" xfId="34144" xr:uid="{734241F7-F224-455E-A282-47E0EE2D228F}"/>
    <cellStyle name="Normal 83 4" xfId="34145" xr:uid="{9F74B0D9-CA52-4F91-B37C-8E8238D0604C}"/>
    <cellStyle name="Normal 83 5" xfId="34146" xr:uid="{0451A8BE-511F-447F-B722-7A2FA2ABD178}"/>
    <cellStyle name="Normal 83 6" xfId="34147" xr:uid="{64A0E84B-7FE7-4F5D-9A90-13741C748F35}"/>
    <cellStyle name="Normal 83 7" xfId="34148" xr:uid="{DE3CB570-8FDE-48CF-B715-395C3DA76C0B}"/>
    <cellStyle name="Normal 84" xfId="7608" xr:uid="{D4902360-40BC-455F-B2F0-1E6CE5D88723}"/>
    <cellStyle name="Normal 84 2" xfId="34149" xr:uid="{9B01C233-4493-494C-B9C8-AF0401B8933B}"/>
    <cellStyle name="Normal 84 2 2" xfId="34150" xr:uid="{231D2E2B-E514-42D4-B7BA-9E4C3D2D99AB}"/>
    <cellStyle name="Normal 84 3" xfId="34151" xr:uid="{E6E9DC85-C1C6-4684-B108-0E521056E093}"/>
    <cellStyle name="Normal 84 3 2" xfId="34152" xr:uid="{163056B2-E0E5-4213-B61A-BD2C65BFFF03}"/>
    <cellStyle name="Normal 84 4" xfId="34153" xr:uid="{81153476-4D0D-4547-B7C7-6B35A7D47D16}"/>
    <cellStyle name="Normal 84 5" xfId="34154" xr:uid="{FC0B0A65-B6C6-474C-8293-DB222006D12B}"/>
    <cellStyle name="Normal 84 6" xfId="34155" xr:uid="{05A9051A-6EAF-464B-8EAE-FDE345AAD2C5}"/>
    <cellStyle name="Normal 84 7" xfId="34156" xr:uid="{8D7BD7A7-77D8-4A9E-A149-06A17DBF0F24}"/>
    <cellStyle name="Normal 85" xfId="34157" xr:uid="{D560736F-7A3B-4BFC-8F0D-9776E346678C}"/>
    <cellStyle name="Normal 85 2" xfId="34158" xr:uid="{42CA6AE7-79D6-424B-BB4C-F0A4559753F3}"/>
    <cellStyle name="Normal 85 2 2" xfId="34159" xr:uid="{B812A503-B3D9-4832-9F4F-1021DFD575D8}"/>
    <cellStyle name="Normal 85 3" xfId="34160" xr:uid="{8B342FB9-F729-4F69-8E14-3B1996844085}"/>
    <cellStyle name="Normal 85 3 2" xfId="34161" xr:uid="{DA729643-585A-49B2-89C3-847BB9B39F29}"/>
    <cellStyle name="Normal 85 4" xfId="34162" xr:uid="{E30DC729-C386-4936-BEB1-68BD93F716F8}"/>
    <cellStyle name="Normal 85 5" xfId="34163" xr:uid="{49D4962E-EF53-4627-B0BA-F0D93282AB06}"/>
    <cellStyle name="Normal 85 6" xfId="34164" xr:uid="{4D2761F7-327E-4A7E-9A0E-843978A5993C}"/>
    <cellStyle name="Normal 85 7" xfId="34165" xr:uid="{5FD1F8F4-C247-44FD-BA93-94944D9BC907}"/>
    <cellStyle name="Normal 86" xfId="7616" xr:uid="{6BF82561-EA70-48E8-9A72-32765E3048B5}"/>
    <cellStyle name="Normal 86 2" xfId="7622" xr:uid="{B50C5CA1-2415-4775-8FDE-4AB837BB617B}"/>
    <cellStyle name="Normal 86 2 2" xfId="34166" xr:uid="{3A7400A0-4664-4AEB-A1F4-A4FC680A790D}"/>
    <cellStyle name="Normal 86 3" xfId="7627" xr:uid="{1510A3C0-05CD-4EFC-97C0-7E8FDE822871}"/>
    <cellStyle name="Normal 86 3 2" xfId="34167" xr:uid="{560F5B56-9888-48D5-B2AF-0CF0003FB94E}"/>
    <cellStyle name="Normal 86 4" xfId="7630" xr:uid="{FFA07F30-86AF-412E-86E9-30EBB8FCB0AF}"/>
    <cellStyle name="Normal 86 5" xfId="7634" xr:uid="{BFA78891-43A8-415B-9C87-136BB17C1EAA}"/>
    <cellStyle name="Normal 86 6" xfId="7639" xr:uid="{AA0B8F44-9370-4FE4-9D81-01662F70A2BF}"/>
    <cellStyle name="Normal 86 7" xfId="7644" xr:uid="{9EC7D779-CAA1-4733-9F48-166FD69DFA14}"/>
    <cellStyle name="Normal 86 8" xfId="7649" xr:uid="{D016F565-EA32-4DB6-AEC2-62587B1E7196}"/>
    <cellStyle name="Normal 86 9" xfId="7655" xr:uid="{F798A495-0DEF-4A22-BF36-C695921C37D0}"/>
    <cellStyle name="Normal 87" xfId="34168" xr:uid="{EDCD1FDB-9E66-488D-8462-3016F11DD259}"/>
    <cellStyle name="Normal 87 2" xfId="34169" xr:uid="{37F8EB25-59FE-4063-9AB1-825CBE12B632}"/>
    <cellStyle name="Normal 87 2 2" xfId="34170" xr:uid="{0EDB4D7D-731E-42CE-81BF-3D415374A812}"/>
    <cellStyle name="Normal 87 3" xfId="34171" xr:uid="{191460E2-D28F-48BA-9743-F5FAF0238CA1}"/>
    <cellStyle name="Normal 87 3 2" xfId="34172" xr:uid="{9D7DC508-ECC6-4B9F-BE6F-D16DBFC7382F}"/>
    <cellStyle name="Normal 87 4" xfId="34173" xr:uid="{CEF76E77-2CD1-47CC-A69E-11815FA4F03A}"/>
    <cellStyle name="Normal 87 5" xfId="34174" xr:uid="{10BA8361-50E1-4400-8850-531CD2C968BB}"/>
    <cellStyle name="Normal 87 6" xfId="34175" xr:uid="{BB86D04F-FC94-4F22-BDBB-0211739DD337}"/>
    <cellStyle name="Normal 87 7" xfId="34176" xr:uid="{F061D4E5-BFF1-431D-8DCE-842EFE011F4A}"/>
    <cellStyle name="Normal 88" xfId="34177" xr:uid="{618A7E67-EF99-4771-A02D-17A12035F047}"/>
    <cellStyle name="Normal 88 2" xfId="34178" xr:uid="{41F9F14B-4802-45B9-9BF4-D3C73E07E3CF}"/>
    <cellStyle name="Normal 88 2 2" xfId="34179" xr:uid="{D4302A90-4D1C-43F2-B1A7-E5A4DD5154C2}"/>
    <cellStyle name="Normal 88 3" xfId="34180" xr:uid="{62C7ED1B-B658-4A80-895D-20046F2D95CA}"/>
    <cellStyle name="Normal 88 3 2" xfId="34181" xr:uid="{BBC89DDF-0C67-45D0-85CE-FCE46B8C4D71}"/>
    <cellStyle name="Normal 88 4" xfId="34182" xr:uid="{A4ABA886-F300-45A4-B075-89D0AEF061D4}"/>
    <cellStyle name="Normal 88 5" xfId="34183" xr:uid="{5F57C66B-9B11-4B64-8DE7-18765BAD96CB}"/>
    <cellStyle name="Normal 88 6" xfId="34184" xr:uid="{1FFC03EA-3BAD-4F91-A59B-3E22253AA531}"/>
    <cellStyle name="Normal 88 7" xfId="34185" xr:uid="{879F944A-7591-48DD-9A6C-69912379AD22}"/>
    <cellStyle name="Normal 89" xfId="34186" xr:uid="{9906358D-FACB-4A35-BF7A-3CAC56DFFD02}"/>
    <cellStyle name="Normal 89 2" xfId="34187" xr:uid="{EA9D3080-52D5-493E-A71D-3AFCECC26E3C}"/>
    <cellStyle name="Normal 89 2 2" xfId="34188" xr:uid="{D9E78A89-CE48-4155-8AE0-09D827D39417}"/>
    <cellStyle name="Normal 89 3" xfId="34189" xr:uid="{D71ECA8F-17B4-45CA-804E-9B4E11E30B3F}"/>
    <cellStyle name="Normal 89 3 2" xfId="34190" xr:uid="{B7607BA3-8086-40B5-BDEE-67E159F0FDE9}"/>
    <cellStyle name="Normal 89 4" xfId="34191" xr:uid="{5910B9C2-48E5-4C43-9205-F3120014C306}"/>
    <cellStyle name="Normal 89 5" xfId="34192" xr:uid="{6A917824-9FA7-4293-9460-133CA99AEBD9}"/>
    <cellStyle name="Normal 89 6" xfId="34193" xr:uid="{CD362A3C-DD20-487F-901E-76962EC1BD4F}"/>
    <cellStyle name="Normal 89 7" xfId="34194" xr:uid="{101F9C04-1E0B-463E-A57A-B75143B40CA4}"/>
    <cellStyle name="Normal 9" xfId="134" xr:uid="{DB5986E1-6A9B-425C-B3DA-99B907BC58E4}"/>
    <cellStyle name="Normal 9 10" xfId="3448" xr:uid="{A53B6535-1676-4CF3-8269-9E4A7A8826C0}"/>
    <cellStyle name="Normal 9 10 2" xfId="34195" xr:uid="{954CEBD5-2C6F-476C-A0BA-74BD6715CF72}"/>
    <cellStyle name="Normal 9 10 2 2" xfId="34196" xr:uid="{4696530D-B924-45C4-8374-D7CDD6E3EFCD}"/>
    <cellStyle name="Normal 9 10 3" xfId="34197" xr:uid="{31C333BC-8D31-4C1C-8A78-D3608412EA71}"/>
    <cellStyle name="Normal 9 11" xfId="1903" xr:uid="{C2294F6F-4EE5-4BE0-92A6-419917E8E473}"/>
    <cellStyle name="Normal 9 11 2" xfId="34199" xr:uid="{900E36DC-CB1C-4483-9C9B-5B0DB064A04B}"/>
    <cellStyle name="Normal 9 11 2 2" xfId="34200" xr:uid="{54162E0F-E123-4106-91D8-DBF5B5554F2C}"/>
    <cellStyle name="Normal 9 11 3" xfId="34201" xr:uid="{7A60B7A9-E40F-4BBA-82D6-FE55DA8904F6}"/>
    <cellStyle name="Normal 9 11 4" xfId="34198" xr:uid="{75E62DE7-1387-428E-9880-357E239D5BA7}"/>
    <cellStyle name="Normal 9 12" xfId="3639" xr:uid="{F929B898-D37D-40AC-B136-EE60F9C4EA87}"/>
    <cellStyle name="Normal 9 12 2" xfId="34203" xr:uid="{2444528F-21DE-432B-8994-D8DDEDAA7353}"/>
    <cellStyle name="Normal 9 12 2 2" xfId="34204" xr:uid="{6E215141-C6C8-4DC4-BC9E-03DF6510A65F}"/>
    <cellStyle name="Normal 9 12 3" xfId="34205" xr:uid="{EACB84AE-6B9C-4E92-A007-F858B7500905}"/>
    <cellStyle name="Normal 9 12 4" xfId="34202" xr:uid="{01E03B46-28BF-4110-A910-91013A53A705}"/>
    <cellStyle name="Normal 9 13" xfId="34206" xr:uid="{3A57E8EF-8C98-41FD-B2B0-37EED631D39F}"/>
    <cellStyle name="Normal 9 13 2" xfId="34207" xr:uid="{5A9B01EE-C0B2-4DE7-A093-30B915577D8A}"/>
    <cellStyle name="Normal 9 13 2 2" xfId="34208" xr:uid="{18629155-1998-4D33-8EDA-E2A9D2F56EA0}"/>
    <cellStyle name="Normal 9 13 3" xfId="34209" xr:uid="{09CD3503-74CB-42D3-9D7E-A4BC9A0BA482}"/>
    <cellStyle name="Normal 9 14" xfId="34210" xr:uid="{368C70E3-27D9-4A5C-8D27-B67BB26C8A87}"/>
    <cellStyle name="Normal 9 14 2" xfId="34211" xr:uid="{75599250-F78A-4967-BB69-6630C94444C0}"/>
    <cellStyle name="Normal 9 14 2 2" xfId="34212" xr:uid="{2CAEBCBA-E424-4728-B7FE-A07D3AF82CD9}"/>
    <cellStyle name="Normal 9 14 3" xfId="34213" xr:uid="{13F45D14-CB8B-451C-914D-C3B342A305E7}"/>
    <cellStyle name="Normal 9 15" xfId="34214" xr:uid="{EC3AAF24-69E2-4EF2-8456-50042DAFDF94}"/>
    <cellStyle name="Normal 9 15 2" xfId="34215" xr:uid="{DFA60F97-758C-4DAF-8012-18ABC96D4849}"/>
    <cellStyle name="Normal 9 15 2 2" xfId="34216" xr:uid="{D8150BE8-E369-4D81-9E68-45CA05A2C033}"/>
    <cellStyle name="Normal 9 15 3" xfId="34217" xr:uid="{74481087-ED30-4A2F-9F4B-9BA4CB42CBD3}"/>
    <cellStyle name="Normal 9 16" xfId="34218" xr:uid="{CCC371FA-0FB8-486C-9316-94C97D0934D6}"/>
    <cellStyle name="Normal 9 16 2" xfId="34219" xr:uid="{897B1B9A-ED2E-4B89-8B3B-48429C2F61D9}"/>
    <cellStyle name="Normal 9 16 2 2" xfId="34220" xr:uid="{E23FA5BB-8EC1-4248-AA1B-96130F80CC11}"/>
    <cellStyle name="Normal 9 16 3" xfId="34221" xr:uid="{454B3F2B-9E2A-41D2-87C4-4CF5FE8F7451}"/>
    <cellStyle name="Normal 9 17" xfId="34222" xr:uid="{BC29F37E-8798-463A-9735-73FA998E44DC}"/>
    <cellStyle name="Normal 9 17 2" xfId="34223" xr:uid="{1FD9A956-F107-47BE-BE50-537E60C8CA87}"/>
    <cellStyle name="Normal 9 17 2 2" xfId="34224" xr:uid="{41E0C478-8910-4913-B1C8-75A65562F681}"/>
    <cellStyle name="Normal 9 17 3" xfId="34225" xr:uid="{C7F09574-FF47-4A29-ADD2-D5FC5C30926A}"/>
    <cellStyle name="Normal 9 18" xfId="34226" xr:uid="{B63C9774-F500-4DBD-B1AF-2F9E7BB9A32A}"/>
    <cellStyle name="Normal 9 18 2" xfId="34227" xr:uid="{9E8F6AA1-C50A-48F7-91F7-D50EDA974648}"/>
    <cellStyle name="Normal 9 18 2 2" xfId="34228" xr:uid="{74ED06EB-0C0D-486A-A7AB-E7EF1340161D}"/>
    <cellStyle name="Normal 9 18 3" xfId="34229" xr:uid="{A8E64B55-5984-4336-9EBF-249B194EB458}"/>
    <cellStyle name="Normal 9 19" xfId="34230" xr:uid="{BDDF5CB4-F52D-4649-854C-6B04D6CEA2B1}"/>
    <cellStyle name="Normal 9 19 2" xfId="34231" xr:uid="{1DE0B786-6B96-4E3B-AC8C-0E133A6F611C}"/>
    <cellStyle name="Normal 9 19 2 2" xfId="34232" xr:uid="{80FB3EF9-17E1-4831-99C8-CF934D7E4AC4}"/>
    <cellStyle name="Normal 9 19 3" xfId="34233" xr:uid="{266B9997-A668-4C6F-B6E2-6172865753F0}"/>
    <cellStyle name="Normal 9 2" xfId="466" xr:uid="{C2128F4D-B3CA-4714-80AA-6E297BDE0962}"/>
    <cellStyle name="Normal 9 2 10" xfId="1754" xr:uid="{0B30D0F3-5A04-41D3-AA48-1C5E33F31F11}"/>
    <cellStyle name="Normal 9 2 10 2" xfId="1755" xr:uid="{D8BA04B4-3149-4AE4-90CC-10D616EBA7A4}"/>
    <cellStyle name="Normal 9 2 10 2 2" xfId="1756" xr:uid="{B3D192E9-8335-45E7-84A5-4AB35883663B}"/>
    <cellStyle name="Normal 9 2 10 2 2 2" xfId="4350" xr:uid="{5F936DBA-17CF-4857-91BF-8B0E9DE1DB55}"/>
    <cellStyle name="Normal 9 2 10 2 2 2 2" xfId="7435" xr:uid="{83346985-8F34-42E0-9FAA-CCF77439597B}"/>
    <cellStyle name="Normal 9 2 10 2 2 3" xfId="6622" xr:uid="{4101B297-2D58-49E1-8057-43250791EC96}"/>
    <cellStyle name="Normal 9 2 10 2 3" xfId="3970" xr:uid="{3B3A31EC-5435-45BA-82A3-615C4AAFDD2E}"/>
    <cellStyle name="Normal 9 2 10 2 3 2" xfId="7058" xr:uid="{F357D826-ECA8-4A25-9B4F-0FA680A80AE0}"/>
    <cellStyle name="Normal 9 2 10 2 4" xfId="6240" xr:uid="{80A1DD45-16A1-4C7F-ADBC-DF2A3A61D708}"/>
    <cellStyle name="Normal 9 2 10 3" xfId="1757" xr:uid="{AE52A3EB-F2C6-498C-8F8A-79F5548E545B}"/>
    <cellStyle name="Normal 9 2 10 3 2" xfId="1758" xr:uid="{0D1F0617-E941-420C-9A6F-18C16282494C}"/>
    <cellStyle name="Normal 9 2 10 3 2 2" xfId="4351" xr:uid="{76C93D92-A67E-47F0-8FF4-FBD0D64D9BC3}"/>
    <cellStyle name="Normal 9 2 10 3 2 2 2" xfId="7436" xr:uid="{B1D8FD0A-75F0-4C81-97E9-CAA35BF2148D}"/>
    <cellStyle name="Normal 9 2 10 3 2 3" xfId="6623" xr:uid="{F93CAD2E-C8F2-4EAC-A562-CAEF05FC9BC2}"/>
    <cellStyle name="Normal 9 2 10 3 3" xfId="3971" xr:uid="{EB151CD0-3CF9-4FBB-BFAB-6EDF2371FE84}"/>
    <cellStyle name="Normal 9 2 10 3 3 2" xfId="7059" xr:uid="{6100EB76-01BF-4DF3-BA67-0DD6417A75FB}"/>
    <cellStyle name="Normal 9 2 10 3 4" xfId="6241" xr:uid="{5F81C13D-46FB-48CE-8E30-6F3C50F7CC23}"/>
    <cellStyle name="Normal 9 2 10 4" xfId="1759" xr:uid="{8D579B03-E776-4FC7-AB62-C6B4D78B2AD2}"/>
    <cellStyle name="Normal 9 2 10 4 2" xfId="4349" xr:uid="{3F955BA4-2F62-4F0F-9F8A-D2212B2B759B}"/>
    <cellStyle name="Normal 9 2 10 4 2 2" xfId="7434" xr:uid="{7273E691-0A15-45B2-BE63-6183FB8CC269}"/>
    <cellStyle name="Normal 9 2 10 4 3" xfId="6621" xr:uid="{E5AC2822-75BF-4BE6-9A6B-4EAED4C32552}"/>
    <cellStyle name="Normal 9 2 10 5" xfId="3969" xr:uid="{7F088D73-C965-4E29-8979-E09077ADE6C2}"/>
    <cellStyle name="Normal 9 2 10 5 2" xfId="7057" xr:uid="{5C6005DA-3545-4E47-AA3C-C22D2594CC63}"/>
    <cellStyle name="Normal 9 2 10 6" xfId="6239" xr:uid="{A8671A6B-9B32-467A-9F81-D7F2DF99B48E}"/>
    <cellStyle name="Normal 9 2 11" xfId="1760" xr:uid="{6AC2D506-BC68-466F-BDB9-3A449BF7F8D1}"/>
    <cellStyle name="Normal 9 2 11 2" xfId="1761" xr:uid="{88503B85-CA1E-4B69-932E-3A5085F6CCBB}"/>
    <cellStyle name="Normal 9 2 11 2 2" xfId="1762" xr:uid="{AA1B604D-3AE7-4A56-9FD6-5DB26346E8F1}"/>
    <cellStyle name="Normal 9 2 11 2 2 2" xfId="4353" xr:uid="{AAC13070-DCE7-4203-A69B-0B57F0823638}"/>
    <cellStyle name="Normal 9 2 11 2 2 2 2" xfId="7438" xr:uid="{A541139E-20AB-4959-832A-D0E5A6D8249D}"/>
    <cellStyle name="Normal 9 2 11 2 2 3" xfId="6625" xr:uid="{E1660877-C2DA-490D-B1DE-19CB457853C1}"/>
    <cellStyle name="Normal 9 2 11 2 3" xfId="3973" xr:uid="{ECC720AA-07C9-4340-ABAD-6E75984095CC}"/>
    <cellStyle name="Normal 9 2 11 2 3 2" xfId="7061" xr:uid="{34DC579C-2FDE-4CC9-9A83-5AC51FACA093}"/>
    <cellStyle name="Normal 9 2 11 2 4" xfId="6243" xr:uid="{11C0F4A0-6BB3-4BA0-8DA0-74876E08B4BE}"/>
    <cellStyle name="Normal 9 2 11 3" xfId="1763" xr:uid="{EDB84DE8-FD5F-4F25-85D7-217B288E1E90}"/>
    <cellStyle name="Normal 9 2 11 3 2" xfId="1764" xr:uid="{79FDC7DA-DA0C-4648-82CE-5F6D2619A2D0}"/>
    <cellStyle name="Normal 9 2 11 3 2 2" xfId="4354" xr:uid="{79AB799A-321E-4D2E-914F-F224C90178D7}"/>
    <cellStyle name="Normal 9 2 11 3 2 2 2" xfId="7439" xr:uid="{F0B0EE9B-86B1-40BB-8457-3F84C0BA87D3}"/>
    <cellStyle name="Normal 9 2 11 3 2 3" xfId="6626" xr:uid="{AF06ABF8-0924-47C6-A83A-6DF249FA6767}"/>
    <cellStyle name="Normal 9 2 11 3 3" xfId="3974" xr:uid="{9E10BFA8-7A53-48A8-A0D0-1E2E2F4DA857}"/>
    <cellStyle name="Normal 9 2 11 3 3 2" xfId="7062" xr:uid="{5F2DFF23-4605-45B1-BBA8-9FC445AB0FBD}"/>
    <cellStyle name="Normal 9 2 11 3 4" xfId="6244" xr:uid="{D0D1D25D-2E37-431C-980F-C2526EADA2A2}"/>
    <cellStyle name="Normal 9 2 11 4" xfId="1765" xr:uid="{D75A9CC8-1206-40FB-8C31-2991248EC8A1}"/>
    <cellStyle name="Normal 9 2 11 4 2" xfId="4352" xr:uid="{262096D8-466D-40E9-8F02-975FCBB534A8}"/>
    <cellStyle name="Normal 9 2 11 4 2 2" xfId="7437" xr:uid="{B31F711A-0DC0-4E8C-B039-0C4673B26A6E}"/>
    <cellStyle name="Normal 9 2 11 4 3" xfId="6624" xr:uid="{38C7BCF9-FB90-41BF-8B13-1C6A3947C80D}"/>
    <cellStyle name="Normal 9 2 11 5" xfId="3972" xr:uid="{C5BC4793-A14E-48A2-9803-BBDEC11E866C}"/>
    <cellStyle name="Normal 9 2 11 5 2" xfId="7060" xr:uid="{EA149673-FC1E-4962-B606-E3A7305B1485}"/>
    <cellStyle name="Normal 9 2 11 6" xfId="6242" xr:uid="{C45248FA-FA73-4769-B655-D04E2E8F8CD0}"/>
    <cellStyle name="Normal 9 2 12" xfId="1766" xr:uid="{16D8660C-E505-4C2B-82AB-2B36686B834C}"/>
    <cellStyle name="Normal 9 2 12 2" xfId="1767" xr:uid="{C7F880DB-C9B7-424A-A331-624169C0B5AA}"/>
    <cellStyle name="Normal 9 2 12 2 2" xfId="1768" xr:uid="{DF30BA5E-5B4C-4CFB-A555-7C073988A7E7}"/>
    <cellStyle name="Normal 9 2 12 2 2 2" xfId="4356" xr:uid="{EAD19448-1B88-48F6-83C7-111074F6C666}"/>
    <cellStyle name="Normal 9 2 12 2 2 2 2" xfId="7441" xr:uid="{9D3D6DD9-B172-466A-945D-DF01BFE4B78A}"/>
    <cellStyle name="Normal 9 2 12 2 2 3" xfId="6628" xr:uid="{D7C27E76-9372-4D08-929B-04513004FC75}"/>
    <cellStyle name="Normal 9 2 12 2 3" xfId="3976" xr:uid="{36D611AB-8293-41E3-B4CB-AE662F0E9F0E}"/>
    <cellStyle name="Normal 9 2 12 2 3 2" xfId="7064" xr:uid="{9EE3E917-8A18-4540-9E4B-A01E5972F574}"/>
    <cellStyle name="Normal 9 2 12 2 4" xfId="6246" xr:uid="{BEEE10CF-9887-42F3-849B-3AC7F8333D9F}"/>
    <cellStyle name="Normal 9 2 12 3" xfId="1769" xr:uid="{5D05D8E2-CF19-4FF2-B3A6-5FEC8C30CE39}"/>
    <cellStyle name="Normal 9 2 12 3 2" xfId="1770" xr:uid="{32C60278-82D0-4576-98F7-C1CD6A99BD7D}"/>
    <cellStyle name="Normal 9 2 12 3 2 2" xfId="4357" xr:uid="{434CA612-E90A-4684-8857-4A7385CE2416}"/>
    <cellStyle name="Normal 9 2 12 3 2 2 2" xfId="7442" xr:uid="{F42005AE-8EC7-4F32-8A6B-91831A702992}"/>
    <cellStyle name="Normal 9 2 12 3 2 3" xfId="6629" xr:uid="{7F1D84E8-C460-4412-95BD-055B1B870505}"/>
    <cellStyle name="Normal 9 2 12 3 3" xfId="3977" xr:uid="{20DD3A7C-0489-4FBF-842E-E3F48E23A707}"/>
    <cellStyle name="Normal 9 2 12 3 3 2" xfId="7065" xr:uid="{63A04EC8-9A46-4B5D-9D77-A599FDAB50AC}"/>
    <cellStyle name="Normal 9 2 12 3 4" xfId="6247" xr:uid="{16DEEDA1-634C-403D-94CD-93EA8044EA6D}"/>
    <cellStyle name="Normal 9 2 12 4" xfId="1771" xr:uid="{7A18E869-2AEB-41B9-839C-9536141105AA}"/>
    <cellStyle name="Normal 9 2 12 4 2" xfId="4355" xr:uid="{265FE5F7-E279-488A-B39F-8737DFD678FB}"/>
    <cellStyle name="Normal 9 2 12 4 2 2" xfId="7440" xr:uid="{69973D1E-4439-4802-90AD-A5E9563B44E6}"/>
    <cellStyle name="Normal 9 2 12 4 3" xfId="6627" xr:uid="{E11BA525-D6FF-43B6-9124-71992F5786A0}"/>
    <cellStyle name="Normal 9 2 12 5" xfId="3975" xr:uid="{FEA8A806-01F7-47D6-BD6C-D84FE993125F}"/>
    <cellStyle name="Normal 9 2 12 5 2" xfId="7063" xr:uid="{7F10E50F-035F-4B53-B73A-B5221C1F30D3}"/>
    <cellStyle name="Normal 9 2 12 6" xfId="6245" xr:uid="{2C849769-9637-431D-A347-DBD8D48FF430}"/>
    <cellStyle name="Normal 9 2 13" xfId="1772" xr:uid="{6EFC2EAD-404F-41A1-BE7D-480C445EBCA8}"/>
    <cellStyle name="Normal 9 2 14" xfId="2763" xr:uid="{5A778D22-C98A-4C92-B11D-9F3815453AAE}"/>
    <cellStyle name="Normal 9 2 15" xfId="5389" xr:uid="{7577D126-0CB6-4164-B30F-71EAE0AF996C}"/>
    <cellStyle name="Normal 9 2 16" xfId="37873" xr:uid="{C33AD838-835D-4416-9D77-1A9EE25706FB}"/>
    <cellStyle name="Normal 9 2 2" xfId="1773" xr:uid="{24F6D7F8-B78A-4FF8-ADE2-BE111B549560}"/>
    <cellStyle name="Normal 9 2 2 10" xfId="1774" xr:uid="{ECE25343-89A3-44E4-A657-71636F120255}"/>
    <cellStyle name="Normal 9 2 2 10 2" xfId="1775" xr:uid="{B7649183-7BCD-41F6-87B2-BE481102E011}"/>
    <cellStyle name="Normal 9 2 2 10 2 2" xfId="4359" xr:uid="{6BB9C683-173E-4842-915B-1B6B0CA2D921}"/>
    <cellStyle name="Normal 9 2 2 10 2 2 2" xfId="7444" xr:uid="{995BE504-9E13-4EDA-9419-BFA82C537B87}"/>
    <cellStyle name="Normal 9 2 2 10 2 3" xfId="6631" xr:uid="{46128890-434D-4E56-98A5-BBB6AFA725F3}"/>
    <cellStyle name="Normal 9 2 2 10 3" xfId="3979" xr:uid="{24795757-E5C1-4C89-8F1D-C56D68082AEB}"/>
    <cellStyle name="Normal 9 2 2 10 3 2" xfId="7067" xr:uid="{FC22E9EC-5A84-45FB-BD9B-81B772688FDC}"/>
    <cellStyle name="Normal 9 2 2 10 4" xfId="6249" xr:uid="{6CDCDE24-E861-413F-A3FD-8675400C0457}"/>
    <cellStyle name="Normal 9 2 2 11" xfId="1776" xr:uid="{D6F1DA9D-5934-4135-9A68-AC879EC6004E}"/>
    <cellStyle name="Normal 9 2 2 11 2" xfId="4358" xr:uid="{8CFEF15F-40DA-4879-ADA8-BA59E22628B8}"/>
    <cellStyle name="Normal 9 2 2 11 2 2" xfId="7443" xr:uid="{E4308FEC-5202-46BB-BA45-88435F6735FE}"/>
    <cellStyle name="Normal 9 2 2 11 3" xfId="6630" xr:uid="{6F2D9850-7095-4DF5-8042-F5DFDCC58741}"/>
    <cellStyle name="Normal 9 2 2 12" xfId="3978" xr:uid="{D91A07CD-FDCE-4F8D-BD06-46DD7922FD6B}"/>
    <cellStyle name="Normal 9 2 2 12 2" xfId="7066" xr:uid="{C7A27FBA-C19F-4A1F-BF97-50F142B8802E}"/>
    <cellStyle name="Normal 9 2 2 13" xfId="6248" xr:uid="{3AA90BB3-4DD3-4DF9-A424-EECE32065361}"/>
    <cellStyle name="Normal 9 2 2 2" xfId="1777" xr:uid="{708C4844-6249-4B2D-BAC4-3B4FC73D6783}"/>
    <cellStyle name="Normal 9 2 2 2 2" xfId="1778" xr:uid="{9463061F-2E4D-4130-99C5-58740AACA81F}"/>
    <cellStyle name="Normal 9 2 2 2 2 2" xfId="1779" xr:uid="{7D5C339A-B7B1-451E-9655-202EDBA719CB}"/>
    <cellStyle name="Normal 9 2 2 2 2 2 2" xfId="1780" xr:uid="{E74AA5F3-DFB1-4FB7-B816-3976DC6DA8FC}"/>
    <cellStyle name="Normal 9 2 2 2 2 2 2 2" xfId="4361" xr:uid="{F29890E7-1814-4AC6-A60F-A45674FB2A8B}"/>
    <cellStyle name="Normal 9 2 2 2 2 2 2 2 2" xfId="7446" xr:uid="{FE0CFB4C-7818-4935-8819-DEB46D600927}"/>
    <cellStyle name="Normal 9 2 2 2 2 2 2 3" xfId="6633" xr:uid="{7522725D-2444-4EC5-82F8-7AA14D588D8D}"/>
    <cellStyle name="Normal 9 2 2 2 2 2 3" xfId="3981" xr:uid="{AC1A306F-6174-4ECA-A662-C0E704F914CB}"/>
    <cellStyle name="Normal 9 2 2 2 2 2 3 2" xfId="7069" xr:uid="{89F25ECB-4379-4935-B593-BB2941F37C94}"/>
    <cellStyle name="Normal 9 2 2 2 2 2 4" xfId="6251" xr:uid="{863B8EFF-8ABE-43D8-9FF3-CA0A640C218F}"/>
    <cellStyle name="Normal 9 2 2 2 2 3" xfId="1781" xr:uid="{81AE35A1-6D08-4AEB-B8DE-D27F76D67547}"/>
    <cellStyle name="Normal 9 2 2 2 2 3 2" xfId="1782" xr:uid="{E33BE11B-A4F0-48D8-B441-04DB1AE438D4}"/>
    <cellStyle name="Normal 9 2 2 2 2 3 2 2" xfId="4362" xr:uid="{81B6FC46-4083-4BCD-9B3C-7808DFBCC0A8}"/>
    <cellStyle name="Normal 9 2 2 2 2 3 2 2 2" xfId="7447" xr:uid="{AE8DFC52-94F1-42CD-9969-6FD84D58BBCD}"/>
    <cellStyle name="Normal 9 2 2 2 2 3 2 3" xfId="6634" xr:uid="{F3023B99-D59D-4B95-B942-B432F39DA415}"/>
    <cellStyle name="Normal 9 2 2 2 2 3 3" xfId="3982" xr:uid="{15F31FF4-9303-4075-9902-31C39FF16835}"/>
    <cellStyle name="Normal 9 2 2 2 2 3 3 2" xfId="7070" xr:uid="{DDB5B47A-ECB6-44E4-92F2-450217238824}"/>
    <cellStyle name="Normal 9 2 2 2 2 3 4" xfId="6252" xr:uid="{D189FC75-F0FC-4223-867E-CF2E12F8AF63}"/>
    <cellStyle name="Normal 9 2 2 2 2 4" xfId="1783" xr:uid="{0C7F525F-B661-4E8E-85A8-B2B94AF900F3}"/>
    <cellStyle name="Normal 9 2 2 2 2 4 2" xfId="4360" xr:uid="{667B9783-21C8-4CA4-8085-FB91967492BD}"/>
    <cellStyle name="Normal 9 2 2 2 2 4 2 2" xfId="7445" xr:uid="{17B7BDB8-273C-48AA-A151-8913A515F08F}"/>
    <cellStyle name="Normal 9 2 2 2 2 4 3" xfId="6632" xr:uid="{02EE819E-F86D-4A3E-9837-7A9CB8E17003}"/>
    <cellStyle name="Normal 9 2 2 2 2 5" xfId="3980" xr:uid="{E2FB8635-BC21-446D-BBBD-54937BE83AB9}"/>
    <cellStyle name="Normal 9 2 2 2 2 5 2" xfId="7068" xr:uid="{273B4B49-B388-4A70-9800-42D32E1FC9A5}"/>
    <cellStyle name="Normal 9 2 2 2 2 6" xfId="6250" xr:uid="{E796F314-D0ED-4669-902C-EB3BFBB4EF15}"/>
    <cellStyle name="Normal 9 2 2 2 3" xfId="1784" xr:uid="{A82B781B-D019-4016-8A94-D28041A61685}"/>
    <cellStyle name="Normal 9 2 2 2 3 2" xfId="1785" xr:uid="{0C9C11E6-AA89-434D-92D6-FD0E02D6D2ED}"/>
    <cellStyle name="Normal 9 2 2 2 3 2 2" xfId="1786" xr:uid="{1700F2E1-106B-4220-AAEC-9619B04DC655}"/>
    <cellStyle name="Normal 9 2 2 2 3 2 2 2" xfId="4364" xr:uid="{FC9E25DD-702F-42C1-ADCE-1E45EFEC97A6}"/>
    <cellStyle name="Normal 9 2 2 2 3 2 2 2 2" xfId="7449" xr:uid="{134E13A0-B9BC-4AE7-87BB-C62CA5603BC4}"/>
    <cellStyle name="Normal 9 2 2 2 3 2 2 3" xfId="6636" xr:uid="{338B3825-C97C-4F92-B4AB-0DCCFE4FBED9}"/>
    <cellStyle name="Normal 9 2 2 2 3 2 3" xfId="3984" xr:uid="{4D3DCD72-CE6D-4C53-8C52-228FA67DCE26}"/>
    <cellStyle name="Normal 9 2 2 2 3 2 3 2" xfId="7072" xr:uid="{BB9DBF38-94B0-4413-B959-40AD543DBA92}"/>
    <cellStyle name="Normal 9 2 2 2 3 2 4" xfId="6254" xr:uid="{0564C784-F1AC-4143-8F96-425AF7FEAC32}"/>
    <cellStyle name="Normal 9 2 2 2 3 3" xfId="1787" xr:uid="{08063431-DBA6-4361-9C40-54052D31F7E6}"/>
    <cellStyle name="Normal 9 2 2 2 3 3 2" xfId="1788" xr:uid="{B345E58B-65ED-4EF9-8FE6-CFD36DDA8B6A}"/>
    <cellStyle name="Normal 9 2 2 2 3 3 2 2" xfId="4365" xr:uid="{C4158B39-562F-44CF-AA35-7A8BF214CB98}"/>
    <cellStyle name="Normal 9 2 2 2 3 3 2 2 2" xfId="7450" xr:uid="{D3B76F62-BF5B-4E62-9313-340BF32692B2}"/>
    <cellStyle name="Normal 9 2 2 2 3 3 2 3" xfId="6637" xr:uid="{768D9847-8511-4FDA-B679-E79E25966938}"/>
    <cellStyle name="Normal 9 2 2 2 3 3 3" xfId="3985" xr:uid="{48079729-5641-4164-98C2-3831D604F4D3}"/>
    <cellStyle name="Normal 9 2 2 2 3 3 3 2" xfId="7073" xr:uid="{47A3C75B-5F14-46FB-BF77-4F2B2F1674B6}"/>
    <cellStyle name="Normal 9 2 2 2 3 3 4" xfId="6255" xr:uid="{D43C726E-F1D2-449B-B079-0F1CF1A23AD5}"/>
    <cellStyle name="Normal 9 2 2 2 3 4" xfId="1789" xr:uid="{79D38C54-7AAD-48CC-9B8F-69BE8AC7E186}"/>
    <cellStyle name="Normal 9 2 2 2 3 4 2" xfId="4363" xr:uid="{A5C871C6-086F-4A81-9C55-65A2C44BCAB1}"/>
    <cellStyle name="Normal 9 2 2 2 3 4 2 2" xfId="7448" xr:uid="{86DB8563-54C0-4B4B-9772-CC85DEF976D2}"/>
    <cellStyle name="Normal 9 2 2 2 3 4 3" xfId="6635" xr:uid="{DD39A087-1F0A-4F6D-B9EC-B8D312528672}"/>
    <cellStyle name="Normal 9 2 2 2 3 5" xfId="3983" xr:uid="{FEED8A7F-B83C-4F0B-BCA3-15D81EE423A0}"/>
    <cellStyle name="Normal 9 2 2 2 3 5 2" xfId="7071" xr:uid="{AF7E4C7E-8C3A-46DE-81BE-2400B7F27D1A}"/>
    <cellStyle name="Normal 9 2 2 2 3 6" xfId="6253" xr:uid="{F8471BFF-414B-4C53-9A5A-3AFDB92C9697}"/>
    <cellStyle name="Normal 9 2 2 2 4" xfId="1790" xr:uid="{500057A2-DC35-4C67-B66C-E9334723C346}"/>
    <cellStyle name="Normal 9 2 2 2 4 2" xfId="1791" xr:uid="{B749A76E-CAF2-4321-B864-5C09563A1DFE}"/>
    <cellStyle name="Normal 9 2 2 2 4 2 2" xfId="1792" xr:uid="{19DBC7E5-AD38-4D7F-ACD9-64835CE25368}"/>
    <cellStyle name="Normal 9 2 2 2 4 2 2 2" xfId="4367" xr:uid="{43C97851-AF39-4E16-82B8-2BFD534DA505}"/>
    <cellStyle name="Normal 9 2 2 2 4 2 2 2 2" xfId="7452" xr:uid="{5DFCD28A-C46A-40B4-B85F-9B6F73B0D280}"/>
    <cellStyle name="Normal 9 2 2 2 4 2 2 3" xfId="6639" xr:uid="{83707B61-BB76-43B9-84F6-05659438C460}"/>
    <cellStyle name="Normal 9 2 2 2 4 2 3" xfId="3987" xr:uid="{7456F927-7453-4FD8-A2CC-AE112B5E742A}"/>
    <cellStyle name="Normal 9 2 2 2 4 2 3 2" xfId="7075" xr:uid="{592608E6-68D8-40E6-9C4A-7D643A9B3F87}"/>
    <cellStyle name="Normal 9 2 2 2 4 2 4" xfId="6257" xr:uid="{115F9FFD-7198-4523-A318-05A7EF14E93D}"/>
    <cellStyle name="Normal 9 2 2 2 4 3" xfId="1793" xr:uid="{DDD7A3E2-F544-45CD-B79A-199555262465}"/>
    <cellStyle name="Normal 9 2 2 2 4 3 2" xfId="1794" xr:uid="{580E6ED7-3179-464A-9D0B-0BCF30C128EF}"/>
    <cellStyle name="Normal 9 2 2 2 4 3 2 2" xfId="4368" xr:uid="{3A7B78EC-9830-4BE1-9277-BD889BA2C42B}"/>
    <cellStyle name="Normal 9 2 2 2 4 3 2 2 2" xfId="7453" xr:uid="{45189BDB-9319-4114-B387-B27607D0B5EF}"/>
    <cellStyle name="Normal 9 2 2 2 4 3 2 3" xfId="6640" xr:uid="{CA6A0D0D-3E3E-42E6-8E8B-F8DD9ED216CD}"/>
    <cellStyle name="Normal 9 2 2 2 4 3 3" xfId="3988" xr:uid="{922DF3CE-0D86-44E6-A2E9-940C4E657B3E}"/>
    <cellStyle name="Normal 9 2 2 2 4 3 3 2" xfId="7076" xr:uid="{EF5BED64-D3EF-4A6F-992B-4D4B94843655}"/>
    <cellStyle name="Normal 9 2 2 2 4 3 4" xfId="6258" xr:uid="{708D9607-485B-4F5D-82FF-90E4BBAFA6D6}"/>
    <cellStyle name="Normal 9 2 2 2 4 4" xfId="1795" xr:uid="{ADFAD8A7-1590-4F82-ADA8-D306197D0CCB}"/>
    <cellStyle name="Normal 9 2 2 2 4 4 2" xfId="4366" xr:uid="{7BA8E9E9-5DC7-40F1-9B1B-F6195A65ED59}"/>
    <cellStyle name="Normal 9 2 2 2 4 4 2 2" xfId="7451" xr:uid="{25A31D83-73C0-48E0-B22C-6F8264732104}"/>
    <cellStyle name="Normal 9 2 2 2 4 4 3" xfId="6638" xr:uid="{CD82E973-627A-45B8-A523-0543E46000BA}"/>
    <cellStyle name="Normal 9 2 2 2 4 5" xfId="3986" xr:uid="{7ACD6C48-36E9-4EBC-9937-1DA82E4DE8F9}"/>
    <cellStyle name="Normal 9 2 2 2 4 5 2" xfId="7074" xr:uid="{36E26260-DB82-45C6-BCFF-249F5D699DB3}"/>
    <cellStyle name="Normal 9 2 2 2 4 6" xfId="6256" xr:uid="{112B4C48-246B-4687-BDF8-78EEBAE93F02}"/>
    <cellStyle name="Normal 9 2 2 2 5" xfId="1796" xr:uid="{A2393ECE-81AD-416F-86F9-EB0B16EE9AF9}"/>
    <cellStyle name="Normal 9 2 2 2 5 2" xfId="1797" xr:uid="{72CE47A0-DC66-4233-9517-5911CFE5E233}"/>
    <cellStyle name="Normal 9 2 2 2 5 2 2" xfId="1798" xr:uid="{9960EDEA-68E9-456C-A051-A0169E5AB2F9}"/>
    <cellStyle name="Normal 9 2 2 2 5 2 2 2" xfId="4370" xr:uid="{7CC2A92E-7BF8-43DE-B048-CD94CD76E016}"/>
    <cellStyle name="Normal 9 2 2 2 5 2 2 2 2" xfId="7455" xr:uid="{EA0F0B52-EEA8-4F0E-89A6-9B47CD2D69EA}"/>
    <cellStyle name="Normal 9 2 2 2 5 2 2 3" xfId="6642" xr:uid="{80D69305-31BC-40B6-A137-66BC06AF2039}"/>
    <cellStyle name="Normal 9 2 2 2 5 2 3" xfId="3990" xr:uid="{7600460A-BB82-45A2-AB15-685F3445133D}"/>
    <cellStyle name="Normal 9 2 2 2 5 2 3 2" xfId="7078" xr:uid="{ED0105CB-1FF2-4FD6-A01C-18B98ECAB170}"/>
    <cellStyle name="Normal 9 2 2 2 5 2 4" xfId="6260" xr:uid="{D79EE112-4BE8-4B6E-B2B5-7CA3D0D723CA}"/>
    <cellStyle name="Normal 9 2 2 2 5 3" xfId="1799" xr:uid="{00C699EF-A121-4322-9F93-C81194004DD9}"/>
    <cellStyle name="Normal 9 2 2 2 5 3 2" xfId="1800" xr:uid="{881769D0-6ABD-4C81-9135-2F2BFCBF4BF4}"/>
    <cellStyle name="Normal 9 2 2 2 5 3 2 2" xfId="4371" xr:uid="{D20693A2-233B-4375-B189-1374E2E642E2}"/>
    <cellStyle name="Normal 9 2 2 2 5 3 2 2 2" xfId="7456" xr:uid="{FFB18C4E-7C43-472A-B5EF-8CC2C0A0BC00}"/>
    <cellStyle name="Normal 9 2 2 2 5 3 2 3" xfId="6643" xr:uid="{162019CA-D37D-46CA-8CC4-21FC92D5ABCF}"/>
    <cellStyle name="Normal 9 2 2 2 5 3 3" xfId="3991" xr:uid="{B8DFD91A-1FC0-4F1E-BCB9-D5699DF360FB}"/>
    <cellStyle name="Normal 9 2 2 2 5 3 3 2" xfId="7079" xr:uid="{3087D2CA-142C-4203-8BBB-62E642CB8010}"/>
    <cellStyle name="Normal 9 2 2 2 5 3 4" xfId="6261" xr:uid="{4AF951CD-4CB1-4388-B5D9-004FD4741995}"/>
    <cellStyle name="Normal 9 2 2 2 5 4" xfId="1801" xr:uid="{DB2A262B-5150-4557-9D99-3BD7CF3582EB}"/>
    <cellStyle name="Normal 9 2 2 2 5 4 2" xfId="4369" xr:uid="{40348204-B6F0-43EA-9C82-1008F4DAA0A7}"/>
    <cellStyle name="Normal 9 2 2 2 5 4 2 2" xfId="7454" xr:uid="{66E6D814-1482-4839-B451-C6F3FDB48DC0}"/>
    <cellStyle name="Normal 9 2 2 2 5 4 3" xfId="6641" xr:uid="{83B491B0-119B-406E-8CFB-AE913EF3BEB5}"/>
    <cellStyle name="Normal 9 2 2 2 5 5" xfId="3989" xr:uid="{BAD83DD4-0665-45A0-BCA9-4ED456838067}"/>
    <cellStyle name="Normal 9 2 2 2 5 5 2" xfId="7077" xr:uid="{8D1C69B7-5CE0-4166-B778-6FBB80AA36CD}"/>
    <cellStyle name="Normal 9 2 2 2 5 6" xfId="6259" xr:uid="{005B7E1D-8CA4-4D9F-9433-748E985D248B}"/>
    <cellStyle name="Normal 9 2 2 2 6" xfId="1802" xr:uid="{82837D69-AF99-4286-A47E-AB6206148BFA}"/>
    <cellStyle name="Normal 9 2 2 2 6 2" xfId="1803" xr:uid="{59AA8545-E812-47B8-8285-184248BC00DD}"/>
    <cellStyle name="Normal 9 2 2 2 6 2 2" xfId="1804" xr:uid="{70EA0A53-3B10-4AEB-AF16-0EF3E82614F2}"/>
    <cellStyle name="Normal 9 2 2 2 6 2 2 2" xfId="4373" xr:uid="{4D34C9F4-9E6A-4C2F-A9FC-0DF2BE5A188C}"/>
    <cellStyle name="Normal 9 2 2 2 6 2 2 2 2" xfId="7458" xr:uid="{D70AD02B-E748-47CF-A11A-909471C44047}"/>
    <cellStyle name="Normal 9 2 2 2 6 2 2 3" xfId="6645" xr:uid="{DE9ACEC8-7594-4CDB-80FA-DCAA3806AA8A}"/>
    <cellStyle name="Normal 9 2 2 2 6 2 3" xfId="3993" xr:uid="{9868B3E8-1C2D-4D24-A343-9911F5B24EF9}"/>
    <cellStyle name="Normal 9 2 2 2 6 2 3 2" xfId="7081" xr:uid="{2C9C479A-5CA4-4A10-A84A-1BD9AFA518BC}"/>
    <cellStyle name="Normal 9 2 2 2 6 2 4" xfId="6263" xr:uid="{10A33DA1-5EC7-485A-B6C4-47835B8E014D}"/>
    <cellStyle name="Normal 9 2 2 2 6 3" xfId="1805" xr:uid="{65D8BEB6-60C2-4F44-81A9-40237A8945DE}"/>
    <cellStyle name="Normal 9 2 2 2 6 3 2" xfId="1806" xr:uid="{CBED2B92-5414-4F2F-84E8-D83F8F95FC1E}"/>
    <cellStyle name="Normal 9 2 2 2 6 3 2 2" xfId="4374" xr:uid="{311FC35A-F2F1-488E-8095-395CCE0DF8C0}"/>
    <cellStyle name="Normal 9 2 2 2 6 3 2 2 2" xfId="7459" xr:uid="{2FA7BD80-A167-4FAF-AFB0-D0C6E751C237}"/>
    <cellStyle name="Normal 9 2 2 2 6 3 2 3" xfId="6646" xr:uid="{8B7C0AE7-DF96-40A6-BF8D-6007D3F4AA0A}"/>
    <cellStyle name="Normal 9 2 2 2 6 3 3" xfId="3994" xr:uid="{1F4DB492-E624-4606-B884-F6229551CED9}"/>
    <cellStyle name="Normal 9 2 2 2 6 3 3 2" xfId="7082" xr:uid="{570E1B89-519E-434D-B544-13D578AB4D9E}"/>
    <cellStyle name="Normal 9 2 2 2 6 3 4" xfId="6264" xr:uid="{F385011D-1CB4-45D6-9EAE-F1F17DB6E330}"/>
    <cellStyle name="Normal 9 2 2 2 6 4" xfId="1807" xr:uid="{E7869EDA-61E4-48D0-8B6A-BF82CC7414EC}"/>
    <cellStyle name="Normal 9 2 2 2 6 4 2" xfId="4372" xr:uid="{971D1F0C-B8FC-4D4A-9C66-2E8097F108C4}"/>
    <cellStyle name="Normal 9 2 2 2 6 4 2 2" xfId="7457" xr:uid="{6EBFEE60-C6B4-47C4-9BED-13770C5D08B6}"/>
    <cellStyle name="Normal 9 2 2 2 6 4 3" xfId="6644" xr:uid="{388ECF38-FD59-46F0-883A-97806248F5F0}"/>
    <cellStyle name="Normal 9 2 2 2 6 5" xfId="3992" xr:uid="{D9462C6B-DBAC-40C7-9417-B165C06B200F}"/>
    <cellStyle name="Normal 9 2 2 2 6 5 2" xfId="7080" xr:uid="{6271FDC5-DA8C-48AC-95EB-DF39821AC51C}"/>
    <cellStyle name="Normal 9 2 2 2 6 6" xfId="6262" xr:uid="{69609D37-19BF-41E7-964E-DA37C4A90946}"/>
    <cellStyle name="Normal 9 2 2 2 7" xfId="1808" xr:uid="{DD25BE5B-6169-4187-BE15-B7948968CFB8}"/>
    <cellStyle name="Normal 9 2 2 2 7 2" xfId="1809" xr:uid="{3990A676-B36F-4360-AAD1-44FF3A8C7ECD}"/>
    <cellStyle name="Normal 9 2 2 2 7 2 2" xfId="1810" xr:uid="{E7435072-F3DA-4A2F-85A9-9A2442094A38}"/>
    <cellStyle name="Normal 9 2 2 2 7 2 2 2" xfId="4376" xr:uid="{DAAFB705-05BE-474A-9A65-DBA781B495D5}"/>
    <cellStyle name="Normal 9 2 2 2 7 2 2 2 2" xfId="7461" xr:uid="{BE278835-9A55-4D67-832F-2C5C72EB4755}"/>
    <cellStyle name="Normal 9 2 2 2 7 2 2 3" xfId="6648" xr:uid="{A6DD571A-DECF-464D-AAE7-E85B57F9DE14}"/>
    <cellStyle name="Normal 9 2 2 2 7 2 3" xfId="3996" xr:uid="{C73E9CE1-48F5-4381-B329-18F155F2D23F}"/>
    <cellStyle name="Normal 9 2 2 2 7 2 3 2" xfId="7084" xr:uid="{0C9820D5-1CFE-4C96-A2C5-AA5C820C24EF}"/>
    <cellStyle name="Normal 9 2 2 2 7 2 4" xfId="6266" xr:uid="{828A1B78-8797-4309-AC35-76A35B14AAB9}"/>
    <cellStyle name="Normal 9 2 2 2 7 3" xfId="1811" xr:uid="{17BAE991-85D5-4CB8-AD72-0FDEF4246B92}"/>
    <cellStyle name="Normal 9 2 2 2 7 3 2" xfId="1812" xr:uid="{364F990F-F0A0-4F05-BEDD-4AF9ADCC48B7}"/>
    <cellStyle name="Normal 9 2 2 2 7 3 2 2" xfId="4377" xr:uid="{1DB33E88-6C60-4D38-9E33-F486B8F1DAF6}"/>
    <cellStyle name="Normal 9 2 2 2 7 3 2 2 2" xfId="7462" xr:uid="{F1E2FF41-1A54-4F28-921D-03B18C156594}"/>
    <cellStyle name="Normal 9 2 2 2 7 3 2 3" xfId="6649" xr:uid="{156B15CF-3248-437F-946F-BB5223FB5411}"/>
    <cellStyle name="Normal 9 2 2 2 7 3 3" xfId="3997" xr:uid="{9D9EF920-581A-409C-B97D-95F8F241D534}"/>
    <cellStyle name="Normal 9 2 2 2 7 3 3 2" xfId="7085" xr:uid="{B7309F15-7E14-42F8-ACE8-5822E5984BDF}"/>
    <cellStyle name="Normal 9 2 2 2 7 3 4" xfId="6267" xr:uid="{A6B094B7-FE5D-41AF-8815-60B216A991DD}"/>
    <cellStyle name="Normal 9 2 2 2 7 4" xfId="1813" xr:uid="{074CB6F6-9526-49F6-AE45-603705E23028}"/>
    <cellStyle name="Normal 9 2 2 2 7 4 2" xfId="4375" xr:uid="{656CAA40-7BBA-42B3-859B-FCA172613273}"/>
    <cellStyle name="Normal 9 2 2 2 7 4 2 2" xfId="7460" xr:uid="{525617D2-693C-46B0-97A5-773DB3596EEB}"/>
    <cellStyle name="Normal 9 2 2 2 7 4 3" xfId="6647" xr:uid="{9178E1A5-15A6-42F9-A203-B0019444E6DB}"/>
    <cellStyle name="Normal 9 2 2 2 7 5" xfId="3995" xr:uid="{84B3059F-B2D6-4595-9D53-E991379AC969}"/>
    <cellStyle name="Normal 9 2 2 2 7 5 2" xfId="7083" xr:uid="{7F22B70B-C2F2-4FB6-ACDE-CEB223DB70DD}"/>
    <cellStyle name="Normal 9 2 2 2 7 6" xfId="6265" xr:uid="{24BC0361-0B32-439F-AC9B-791DC7070876}"/>
    <cellStyle name="Normal 9 2 2 2 8" xfId="1814" xr:uid="{7F0DE818-5C2F-47EC-AE5E-CDF949569C64}"/>
    <cellStyle name="Normal 9 2 2 2 8 2" xfId="1815" xr:uid="{E0908795-2EEA-4F32-8507-BAB8D8626038}"/>
    <cellStyle name="Normal 9 2 2 2 8 2 2" xfId="1816" xr:uid="{D3CDDDBD-B10D-4AB9-B2B5-75689E5BA53C}"/>
    <cellStyle name="Normal 9 2 2 2 8 2 2 2" xfId="4379" xr:uid="{45D0DAA2-7AD1-4E99-BDE5-521DFB4B3BBB}"/>
    <cellStyle name="Normal 9 2 2 2 8 2 2 2 2" xfId="7464" xr:uid="{47C49B8E-0262-4B70-B792-C65B82D5153C}"/>
    <cellStyle name="Normal 9 2 2 2 8 2 2 3" xfId="6651" xr:uid="{FB1C34C2-26C0-4E72-B568-D791B0BDF2B8}"/>
    <cellStyle name="Normal 9 2 2 2 8 2 3" xfId="3999" xr:uid="{4EE4B257-B19E-4B63-AE82-19BFB1E21D6F}"/>
    <cellStyle name="Normal 9 2 2 2 8 2 3 2" xfId="7087" xr:uid="{BDC88841-6D02-487C-9CE6-AC7596426444}"/>
    <cellStyle name="Normal 9 2 2 2 8 2 4" xfId="6269" xr:uid="{38838AA0-7AD3-4636-B317-BCF3F6BA1B72}"/>
    <cellStyle name="Normal 9 2 2 2 8 3" xfId="1817" xr:uid="{7882A94B-A435-480B-86FD-EE734A260ABE}"/>
    <cellStyle name="Normal 9 2 2 2 8 3 2" xfId="1818" xr:uid="{306576D5-92E4-4D69-9A18-BF8B390D87E3}"/>
    <cellStyle name="Normal 9 2 2 2 8 3 2 2" xfId="4380" xr:uid="{FB5D42A0-6C8B-4314-97FF-8E31CB039D07}"/>
    <cellStyle name="Normal 9 2 2 2 8 3 2 2 2" xfId="7465" xr:uid="{C139A53A-7EC7-4AB4-9377-2A01E19819E1}"/>
    <cellStyle name="Normal 9 2 2 2 8 3 2 3" xfId="6652" xr:uid="{273795E7-CC2B-4E7C-A399-C2BBE5900A92}"/>
    <cellStyle name="Normal 9 2 2 2 8 3 3" xfId="4000" xr:uid="{00F669DF-D591-4DA0-BEB0-57214A10A623}"/>
    <cellStyle name="Normal 9 2 2 2 8 3 3 2" xfId="7088" xr:uid="{4E0FA04D-F0F7-4A3B-9171-9FFA66D959E6}"/>
    <cellStyle name="Normal 9 2 2 2 8 3 4" xfId="6270" xr:uid="{15EF5689-E508-42D0-A257-3CF9D6EA8F47}"/>
    <cellStyle name="Normal 9 2 2 2 8 4" xfId="1819" xr:uid="{DF431A3B-6DC3-40A0-B05B-66D71771B22C}"/>
    <cellStyle name="Normal 9 2 2 2 8 4 2" xfId="4378" xr:uid="{322BDEED-6076-48B1-AE28-ABDDBBA105E9}"/>
    <cellStyle name="Normal 9 2 2 2 8 4 2 2" xfId="7463" xr:uid="{1227C65C-CFA5-4068-9394-8A7D54B6D380}"/>
    <cellStyle name="Normal 9 2 2 2 8 4 3" xfId="6650" xr:uid="{8D78FA5C-41BF-4FBD-8B21-1543BB44A830}"/>
    <cellStyle name="Normal 9 2 2 2 8 5" xfId="3998" xr:uid="{58C4A316-4E18-4C22-981E-CC291D220B74}"/>
    <cellStyle name="Normal 9 2 2 2 8 5 2" xfId="7086" xr:uid="{3E38232D-100E-49B9-9D65-F8E56B931686}"/>
    <cellStyle name="Normal 9 2 2 2 8 6" xfId="6268" xr:uid="{4040F171-4291-49A4-94BE-F9EABDBB6CBC}"/>
    <cellStyle name="Normal 9 2 2 3" xfId="1820" xr:uid="{35E1AC4E-D30B-431A-A4EE-CACA2BE53715}"/>
    <cellStyle name="Normal 9 2 2 4" xfId="1821" xr:uid="{457B9985-0A79-4B08-9E0D-1709DA1B5883}"/>
    <cellStyle name="Normal 9 2 2 5" xfId="1822" xr:uid="{4ECE169A-1797-4BEE-BDB3-E950EAC303CC}"/>
    <cellStyle name="Normal 9 2 2 6" xfId="1823" xr:uid="{55AE9AF6-28C5-4C30-A2A9-07DC41D8A066}"/>
    <cellStyle name="Normal 9 2 2 7" xfId="1824" xr:uid="{BF9B9A9E-DE21-45D7-9692-24AAD6B5B754}"/>
    <cellStyle name="Normal 9 2 2 8" xfId="1825" xr:uid="{2E0CD510-DE52-48C1-80F7-0B1F987FA351}"/>
    <cellStyle name="Normal 9 2 2 9" xfId="1826" xr:uid="{179E4FC9-D187-4301-BA9E-9A1A2BC371CF}"/>
    <cellStyle name="Normal 9 2 2 9 2" xfId="1827" xr:uid="{5EE33986-ED1B-4063-81D2-ED5E5FB63319}"/>
    <cellStyle name="Normal 9 2 2 9 2 2" xfId="4381" xr:uid="{08D777C7-3FFB-4832-9918-C5534C7FB298}"/>
    <cellStyle name="Normal 9 2 2 9 2 2 2" xfId="7466" xr:uid="{1C6F94DD-CA5B-46E7-84D1-070EAE13FA53}"/>
    <cellStyle name="Normal 9 2 2 9 2 3" xfId="6653" xr:uid="{2BE31C7D-4C3A-4BCF-9B9C-3B4DBCC5AE16}"/>
    <cellStyle name="Normal 9 2 2 9 3" xfId="4004" xr:uid="{C76D77DD-4528-4E9E-843B-5969BFC835CF}"/>
    <cellStyle name="Normal 9 2 2 9 3 2" xfId="7089" xr:uid="{5FE61353-D2DC-4B72-9D41-4A514A371949}"/>
    <cellStyle name="Normal 9 2 2 9 4" xfId="6271" xr:uid="{FC4212E6-2CBA-476B-998C-48EEBAE90B03}"/>
    <cellStyle name="Normal 9 2 3" xfId="1828" xr:uid="{027B2096-3B7C-4CAB-946F-1B384229ED59}"/>
    <cellStyle name="Normal 9 2 3 2" xfId="1829" xr:uid="{1141CE83-FFD1-44B3-928C-DE861EE3D6AE}"/>
    <cellStyle name="Normal 9 2 3 2 2" xfId="1830" xr:uid="{645AB9FF-1873-45CF-8588-6578439F7283}"/>
    <cellStyle name="Normal 9 2 3 2 2 2" xfId="4383" xr:uid="{753071EC-3455-4EF5-81DC-6639D7DC2FC5}"/>
    <cellStyle name="Normal 9 2 3 2 2 2 2" xfId="7468" xr:uid="{85F30931-4BEA-4316-BA94-60A295254B91}"/>
    <cellStyle name="Normal 9 2 3 2 2 3" xfId="6655" xr:uid="{001259B0-46AE-49FD-BF25-5BB8B1C8E736}"/>
    <cellStyle name="Normal 9 2 3 2 3" xfId="4006" xr:uid="{F1685FF5-822A-4CAD-8E38-3035C6B76CC3}"/>
    <cellStyle name="Normal 9 2 3 2 3 2" xfId="7091" xr:uid="{05157F1F-504E-4B4E-90C7-4A192A1B6519}"/>
    <cellStyle name="Normal 9 2 3 2 4" xfId="6273" xr:uid="{E65832B7-F259-493B-80F4-2D5CE7C112D0}"/>
    <cellStyle name="Normal 9 2 3 3" xfId="1831" xr:uid="{6A6921F6-E341-4735-AFEA-B636299C8278}"/>
    <cellStyle name="Normal 9 2 3 3 2" xfId="1832" xr:uid="{87C8CA53-572B-4244-B709-0895A28C0721}"/>
    <cellStyle name="Normal 9 2 3 3 2 2" xfId="4384" xr:uid="{9F9F22E8-2BA7-48FC-A404-EBDCC5216BB4}"/>
    <cellStyle name="Normal 9 2 3 3 2 2 2" xfId="7469" xr:uid="{2740B784-02BA-4966-B262-7218CFC7850E}"/>
    <cellStyle name="Normal 9 2 3 3 2 3" xfId="6656" xr:uid="{9692D590-95A7-4624-9B2C-F8ED1237507C}"/>
    <cellStyle name="Normal 9 2 3 3 3" xfId="4007" xr:uid="{100E4AD2-59BF-42A6-8509-64B8CACC1E97}"/>
    <cellStyle name="Normal 9 2 3 3 3 2" xfId="7092" xr:uid="{7CF0AE41-048B-4529-910E-AF65B68F55DE}"/>
    <cellStyle name="Normal 9 2 3 3 4" xfId="6274" xr:uid="{30F593CF-960A-45B4-8BA5-1F27067CDB16}"/>
    <cellStyle name="Normal 9 2 3 4" xfId="1833" xr:uid="{BF357ADB-5BFB-4427-B7C8-D78A3447E38D}"/>
    <cellStyle name="Normal 9 2 3 4 2" xfId="4382" xr:uid="{11622134-D0EE-4ED9-8268-CFC8B97D5994}"/>
    <cellStyle name="Normal 9 2 3 4 2 2" xfId="7467" xr:uid="{CBB2BCA7-C8AE-4321-9DEA-87D30C1C6C0C}"/>
    <cellStyle name="Normal 9 2 3 4 3" xfId="6654" xr:uid="{E34DDA68-2872-4520-BCA2-1111658AF437}"/>
    <cellStyle name="Normal 9 2 3 5" xfId="4005" xr:uid="{6F915432-92EE-40AC-AD51-52D342042AB5}"/>
    <cellStyle name="Normal 9 2 3 5 2" xfId="7090" xr:uid="{57DE7DAD-F992-4AB9-B1D7-619334EF3DB6}"/>
    <cellStyle name="Normal 9 2 3 6" xfId="6272" xr:uid="{D707C86A-0CD9-4096-82FF-04A980E6D288}"/>
    <cellStyle name="Normal 9 2 4" xfId="1834" xr:uid="{DA582FBE-3752-48B4-8A94-18C9DA3D9F4E}"/>
    <cellStyle name="Normal 9 2 4 2" xfId="1835" xr:uid="{BD502F29-58A5-4300-B119-969167A9EF49}"/>
    <cellStyle name="Normal 9 2 4 2 2" xfId="1836" xr:uid="{94263491-DB95-4FD5-B57F-02A14A474A46}"/>
    <cellStyle name="Normal 9 2 4 2 2 2" xfId="4386" xr:uid="{D4479F3E-2B47-4523-845A-CBF94773B09F}"/>
    <cellStyle name="Normal 9 2 4 2 2 2 2" xfId="7471" xr:uid="{D5CB116B-47C1-4875-A1E9-9CCCC2CF2A59}"/>
    <cellStyle name="Normal 9 2 4 2 2 3" xfId="6658" xr:uid="{D0184B99-140A-4266-AFAF-3D5DC02570A6}"/>
    <cellStyle name="Normal 9 2 4 2 3" xfId="4009" xr:uid="{A85B490F-90A0-42B2-BE3E-7FA273B7117B}"/>
    <cellStyle name="Normal 9 2 4 2 3 2" xfId="7094" xr:uid="{B1FB490A-594D-492E-9A3E-B9BF5555CD11}"/>
    <cellStyle name="Normal 9 2 4 2 4" xfId="6276" xr:uid="{E4F89B1A-5B2E-4720-93CA-8DD75CADFD62}"/>
    <cellStyle name="Normal 9 2 4 3" xfId="1837" xr:uid="{A5C057F7-C772-4BAD-B40C-E73A22853C68}"/>
    <cellStyle name="Normal 9 2 4 3 2" xfId="1838" xr:uid="{172BA143-C125-43AC-B5CF-5EABDF155314}"/>
    <cellStyle name="Normal 9 2 4 3 2 2" xfId="4387" xr:uid="{42EC06DF-7C91-4AA6-98EA-34772E1C6569}"/>
    <cellStyle name="Normal 9 2 4 3 2 2 2" xfId="7472" xr:uid="{506E20C3-5140-482D-975A-5088A099DC6E}"/>
    <cellStyle name="Normal 9 2 4 3 2 3" xfId="6659" xr:uid="{3053EB31-95BA-42D1-8CC7-94AC864C1915}"/>
    <cellStyle name="Normal 9 2 4 3 3" xfId="4010" xr:uid="{493F0FC3-5EDC-4E93-9AC8-F66161DE6CE9}"/>
    <cellStyle name="Normal 9 2 4 3 3 2" xfId="7095" xr:uid="{83576203-AD88-4C2C-9458-72D0216F7B28}"/>
    <cellStyle name="Normal 9 2 4 3 4" xfId="6277" xr:uid="{900F1F78-615E-40EA-9906-49078EAB0F58}"/>
    <cellStyle name="Normal 9 2 4 4" xfId="1839" xr:uid="{3C2EE97C-0388-4596-9133-9494F6341435}"/>
    <cellStyle name="Normal 9 2 4 4 2" xfId="4385" xr:uid="{495284BA-6F52-4336-82ED-B800025C464E}"/>
    <cellStyle name="Normal 9 2 4 4 2 2" xfId="7470" xr:uid="{91905B1C-8ACF-4C7F-8A23-39042CABACD2}"/>
    <cellStyle name="Normal 9 2 4 4 3" xfId="6657" xr:uid="{144E20FF-9D17-4AE1-BFC0-7F5EB0E920B0}"/>
    <cellStyle name="Normal 9 2 4 5" xfId="4008" xr:uid="{21EA9B8C-8AEA-4C83-9CAB-D617835C8566}"/>
    <cellStyle name="Normal 9 2 4 5 2" xfId="7093" xr:uid="{CA51788D-727E-44A0-8312-6B9501A0B046}"/>
    <cellStyle name="Normal 9 2 4 6" xfId="6275" xr:uid="{36A247D4-8628-4A56-98CF-3AE4E05058F2}"/>
    <cellStyle name="Normal 9 2 5" xfId="1840" xr:uid="{54527543-D58D-4159-BAB0-CF29855158B1}"/>
    <cellStyle name="Normal 9 2 5 2" xfId="1841" xr:uid="{2F0F1C37-BFA7-495E-AE77-7FA0796ACBD6}"/>
    <cellStyle name="Normal 9 2 5 2 2" xfId="1842" xr:uid="{180A31F5-3C36-4305-A22C-24FBBE9D4FE2}"/>
    <cellStyle name="Normal 9 2 5 2 2 2" xfId="4389" xr:uid="{B22019E5-D76F-4C55-AF0D-5230ACBAFA71}"/>
    <cellStyle name="Normal 9 2 5 2 2 2 2" xfId="7474" xr:uid="{A4D2E229-0CCB-433C-9114-BE3B692A09CC}"/>
    <cellStyle name="Normal 9 2 5 2 2 3" xfId="6661" xr:uid="{14BE2986-2851-470D-8F20-2B7D084BA59C}"/>
    <cellStyle name="Normal 9 2 5 2 3" xfId="4012" xr:uid="{45C2160B-5B07-4889-9978-AFDF4643B73B}"/>
    <cellStyle name="Normal 9 2 5 2 3 2" xfId="7097" xr:uid="{79CE6892-EBB5-4BCB-8275-893B4B0A7CDB}"/>
    <cellStyle name="Normal 9 2 5 2 4" xfId="6279" xr:uid="{020A7F3A-32C7-4325-82E0-C7CFBEB81C7D}"/>
    <cellStyle name="Normal 9 2 5 3" xfId="1843" xr:uid="{FD0B3C35-5BBE-45A5-BDC3-EFF7979BE2EF}"/>
    <cellStyle name="Normal 9 2 5 3 2" xfId="1844" xr:uid="{1C107BBF-BA39-44E2-A281-96B30AE9B8E5}"/>
    <cellStyle name="Normal 9 2 5 3 2 2" xfId="4390" xr:uid="{5D8DFCF1-8F17-46EF-9F79-AB879B29DEC2}"/>
    <cellStyle name="Normal 9 2 5 3 2 2 2" xfId="7475" xr:uid="{244DD9CF-0D69-43B6-B66E-41535686A1F4}"/>
    <cellStyle name="Normal 9 2 5 3 2 3" xfId="6662" xr:uid="{1CE600DA-67D9-451A-ABAC-3729C8E7C80B}"/>
    <cellStyle name="Normal 9 2 5 3 3" xfId="4013" xr:uid="{63C9041D-53E0-4CA4-9154-4609D1AD831E}"/>
    <cellStyle name="Normal 9 2 5 3 3 2" xfId="7098" xr:uid="{CD14F503-4624-4291-9CBF-014C14349383}"/>
    <cellStyle name="Normal 9 2 5 3 4" xfId="6280" xr:uid="{BB2090B3-C58B-4E42-9253-636944CE1CFD}"/>
    <cellStyle name="Normal 9 2 5 4" xfId="1845" xr:uid="{7C221D12-60A1-4011-884A-C09C58F9348D}"/>
    <cellStyle name="Normal 9 2 5 4 2" xfId="4388" xr:uid="{E2FDC33D-8DE0-4A74-A675-20B42B3D788E}"/>
    <cellStyle name="Normal 9 2 5 4 2 2" xfId="7473" xr:uid="{673858A9-0549-4E56-836B-BC5FA0AE69BC}"/>
    <cellStyle name="Normal 9 2 5 4 3" xfId="6660" xr:uid="{06E8C1DF-F86B-43AE-A833-94D84184B289}"/>
    <cellStyle name="Normal 9 2 5 5" xfId="4011" xr:uid="{B0949101-CCF2-4FD0-9E94-1DF060EADAE0}"/>
    <cellStyle name="Normal 9 2 5 5 2" xfId="7096" xr:uid="{26EB3200-8E22-4685-ABA5-9EF244956647}"/>
    <cellStyle name="Normal 9 2 5 6" xfId="6278" xr:uid="{03480A41-3EAF-470B-ADDC-7081FC64FCAD}"/>
    <cellStyle name="Normal 9 2 6" xfId="1846" xr:uid="{59636E02-B13D-42E3-98CC-B37447BC7CF5}"/>
    <cellStyle name="Normal 9 2 6 2" xfId="1847" xr:uid="{3EFE26F8-AB86-430C-8792-65BE893B5A2B}"/>
    <cellStyle name="Normal 9 2 6 2 2" xfId="1848" xr:uid="{27BF9F65-7F0B-4978-A521-A4FC46C27EE1}"/>
    <cellStyle name="Normal 9 2 6 2 2 2" xfId="4392" xr:uid="{B18B855A-016F-4455-A8FC-D2470F2818C7}"/>
    <cellStyle name="Normal 9 2 6 2 2 2 2" xfId="7477" xr:uid="{A5E46C36-D1D4-47F2-91AA-781A47643D0C}"/>
    <cellStyle name="Normal 9 2 6 2 2 3" xfId="6664" xr:uid="{60B06911-E2A6-4C89-A4ED-8D485BBE6350}"/>
    <cellStyle name="Normal 9 2 6 2 3" xfId="4015" xr:uid="{BEC6CF87-EC26-4954-BF9F-BBB37FB072C7}"/>
    <cellStyle name="Normal 9 2 6 2 3 2" xfId="7100" xr:uid="{5BA1B558-DCC0-497F-AF3B-60BD329922F4}"/>
    <cellStyle name="Normal 9 2 6 2 4" xfId="6282" xr:uid="{FB540CC3-4F5C-4171-B93D-F6A06C9EB383}"/>
    <cellStyle name="Normal 9 2 6 3" xfId="1849" xr:uid="{139CBF34-B877-4D42-9E7A-2FC0C120601F}"/>
    <cellStyle name="Normal 9 2 6 3 2" xfId="1850" xr:uid="{AFE38AEB-AFB9-4C0B-913F-8FABE0796C2C}"/>
    <cellStyle name="Normal 9 2 6 3 2 2" xfId="4393" xr:uid="{AD996290-15DC-44BD-BDEA-847291F7AF44}"/>
    <cellStyle name="Normal 9 2 6 3 2 2 2" xfId="7478" xr:uid="{08EE7485-B2AF-441B-801E-F40E0DE41859}"/>
    <cellStyle name="Normal 9 2 6 3 2 3" xfId="6665" xr:uid="{E85F249C-A199-4D87-97F4-7350940FBA22}"/>
    <cellStyle name="Normal 9 2 6 3 3" xfId="4016" xr:uid="{554BD669-187E-4C7C-904A-4BFC933120A5}"/>
    <cellStyle name="Normal 9 2 6 3 3 2" xfId="7101" xr:uid="{040A4BE8-7652-4BED-A4FB-00DA12A00D5D}"/>
    <cellStyle name="Normal 9 2 6 3 4" xfId="6283" xr:uid="{C21B2145-BF95-42B2-AFC8-3276AAB3CD2D}"/>
    <cellStyle name="Normal 9 2 6 4" xfId="1851" xr:uid="{F965D986-0856-4AFB-980F-A280D9BF5B6B}"/>
    <cellStyle name="Normal 9 2 6 4 2" xfId="4391" xr:uid="{C8295A1B-A691-43BF-9FC6-95D3DBFF2A94}"/>
    <cellStyle name="Normal 9 2 6 4 2 2" xfId="7476" xr:uid="{F33B020B-283D-4A39-99FE-60D32A5E5F2D}"/>
    <cellStyle name="Normal 9 2 6 4 3" xfId="6663" xr:uid="{C43633B1-9A92-42E6-AE7E-B4CB62DDF921}"/>
    <cellStyle name="Normal 9 2 6 5" xfId="4014" xr:uid="{49DE5114-2C83-4B78-9E0D-F93FDF383114}"/>
    <cellStyle name="Normal 9 2 6 5 2" xfId="7099" xr:uid="{03E9C2CC-B1E9-45D5-A008-B3682962E59B}"/>
    <cellStyle name="Normal 9 2 6 6" xfId="6281" xr:uid="{97DEEC10-D59D-4E1C-A535-18D4C3CF009D}"/>
    <cellStyle name="Normal 9 2 7" xfId="1852" xr:uid="{C37D29DA-78A1-472A-BAEB-52D413634B94}"/>
    <cellStyle name="Normal 9 2 7 2" xfId="1853" xr:uid="{6379481A-18E1-4FCA-8964-CDC692E07DF4}"/>
    <cellStyle name="Normal 9 2 7 2 2" xfId="1854" xr:uid="{12EC99EE-31AC-4C6D-A939-C51DBFEE0D8B}"/>
    <cellStyle name="Normal 9 2 7 2 2 2" xfId="4395" xr:uid="{9D430896-65AD-4C2A-94B6-CFABC712C1D0}"/>
    <cellStyle name="Normal 9 2 7 2 2 2 2" xfId="7480" xr:uid="{17B0BD9F-7C2A-49B6-993B-8358052F9F6A}"/>
    <cellStyle name="Normal 9 2 7 2 2 3" xfId="6667" xr:uid="{5C66BF6A-EBE8-4AFD-879C-616DE2F1449C}"/>
    <cellStyle name="Normal 9 2 7 2 3" xfId="4018" xr:uid="{FE168209-2689-45E5-B6A8-3370455F1DBE}"/>
    <cellStyle name="Normal 9 2 7 2 3 2" xfId="7103" xr:uid="{8EC5775E-8D0D-4A30-B148-7C7548AD54F4}"/>
    <cellStyle name="Normal 9 2 7 2 4" xfId="6285" xr:uid="{997DF971-3677-471C-B98F-1B3AFC765B9B}"/>
    <cellStyle name="Normal 9 2 7 3" xfId="1855" xr:uid="{11EFD59D-6FB8-4DB6-80E9-4D4108AF5C4A}"/>
    <cellStyle name="Normal 9 2 7 3 2" xfId="1856" xr:uid="{F52F4651-3F71-463C-81E0-5D66A22A8F49}"/>
    <cellStyle name="Normal 9 2 7 3 2 2" xfId="4396" xr:uid="{EEE4A9CB-605D-48B4-9DA9-EE2D4BC6FD7E}"/>
    <cellStyle name="Normal 9 2 7 3 2 2 2" xfId="7481" xr:uid="{A739A966-932E-448A-8E7E-175465247B86}"/>
    <cellStyle name="Normal 9 2 7 3 2 3" xfId="6668" xr:uid="{77D01FD8-353C-428F-8E74-16F03BE5DF05}"/>
    <cellStyle name="Normal 9 2 7 3 3" xfId="4019" xr:uid="{8D22226C-48C4-4FD0-8512-70CF1552B6EC}"/>
    <cellStyle name="Normal 9 2 7 3 3 2" xfId="7104" xr:uid="{C4C20071-3119-4E54-8620-83E3A1FD09EE}"/>
    <cellStyle name="Normal 9 2 7 3 4" xfId="6286" xr:uid="{EDFA3A3E-6DB0-4897-A0B3-0736BE02AEF8}"/>
    <cellStyle name="Normal 9 2 7 4" xfId="1857" xr:uid="{8B14460B-7CF4-49BE-BA77-8891A49169A8}"/>
    <cellStyle name="Normal 9 2 7 4 2" xfId="4394" xr:uid="{1E47E449-9A8A-461E-8C98-5D47F59906A9}"/>
    <cellStyle name="Normal 9 2 7 4 2 2" xfId="7479" xr:uid="{E861DF90-9ED0-4F9D-86C0-FC13FA483A70}"/>
    <cellStyle name="Normal 9 2 7 4 3" xfId="6666" xr:uid="{6762A6CC-31E8-4BC1-AA29-13E44CA45787}"/>
    <cellStyle name="Normal 9 2 7 5" xfId="4017" xr:uid="{AE5E0886-3AE6-4D2C-B934-A48AD71B32C8}"/>
    <cellStyle name="Normal 9 2 7 5 2" xfId="7102" xr:uid="{5A8CBC20-8151-43FF-8FD3-40039A6DFD22}"/>
    <cellStyle name="Normal 9 2 7 6" xfId="6284" xr:uid="{495A9C88-9CC0-4711-93E5-F12D2D7CC15C}"/>
    <cellStyle name="Normal 9 2 8" xfId="1858" xr:uid="{662C817E-4035-4F62-AF4B-DE23EEA0DC0C}"/>
    <cellStyle name="Normal 9 2 8 2" xfId="1859" xr:uid="{E07F22F8-0388-4256-9B20-FB86F8E03F3F}"/>
    <cellStyle name="Normal 9 2 8 2 2" xfId="1860" xr:uid="{52E4A2F1-8A5F-4AF1-B18F-1578E17344C6}"/>
    <cellStyle name="Normal 9 2 8 2 2 2" xfId="4398" xr:uid="{036AC594-DC77-48BF-87B9-88A01EF03B25}"/>
    <cellStyle name="Normal 9 2 8 2 2 2 2" xfId="7483" xr:uid="{2ADC622E-0524-476F-B81A-49991D3BBCD7}"/>
    <cellStyle name="Normal 9 2 8 2 2 3" xfId="6670" xr:uid="{F1BD65DB-2F0C-4CF4-B9B0-FD9B0FBA0D5A}"/>
    <cellStyle name="Normal 9 2 8 2 3" xfId="4021" xr:uid="{E10036D5-635F-4D19-B2BF-E6096C0D3B53}"/>
    <cellStyle name="Normal 9 2 8 2 3 2" xfId="7106" xr:uid="{B4E2D280-3739-44E6-B568-C65CCED44FC8}"/>
    <cellStyle name="Normal 9 2 8 2 4" xfId="6288" xr:uid="{7635ECBC-2E63-490D-A383-C0395DCB0620}"/>
    <cellStyle name="Normal 9 2 8 3" xfId="1861" xr:uid="{22D03329-2E7F-47CF-9494-FA10378A5F4A}"/>
    <cellStyle name="Normal 9 2 8 3 2" xfId="1862" xr:uid="{64EAF402-E5D6-45EC-ADE2-154DFAC00149}"/>
    <cellStyle name="Normal 9 2 8 3 2 2" xfId="4399" xr:uid="{F0B71932-6B75-4F34-A790-C7FE65F1C3A0}"/>
    <cellStyle name="Normal 9 2 8 3 2 2 2" xfId="7484" xr:uid="{3CE5F874-6F2C-4963-B406-0FA71834AF92}"/>
    <cellStyle name="Normal 9 2 8 3 2 3" xfId="6671" xr:uid="{D2D95A2F-221E-45F7-BC89-91AFE3B7CFB0}"/>
    <cellStyle name="Normal 9 2 8 3 3" xfId="4022" xr:uid="{8F2E9255-9178-462C-94BE-51D08C337A62}"/>
    <cellStyle name="Normal 9 2 8 3 3 2" xfId="7107" xr:uid="{698D51E6-9ECD-4A56-A9A7-158F9D25C5C1}"/>
    <cellStyle name="Normal 9 2 8 3 4" xfId="6289" xr:uid="{C3B103A4-30C7-4023-B32E-ED3754755F8B}"/>
    <cellStyle name="Normal 9 2 8 4" xfId="1863" xr:uid="{8FD613CF-BDB6-4301-8C06-917E85068BAE}"/>
    <cellStyle name="Normal 9 2 8 4 2" xfId="4397" xr:uid="{91F9F0F6-A1E6-4EE3-B15B-B495CD10BCE5}"/>
    <cellStyle name="Normal 9 2 8 4 2 2" xfId="7482" xr:uid="{68945967-36F4-419C-BAD9-5484EF52F374}"/>
    <cellStyle name="Normal 9 2 8 4 3" xfId="6669" xr:uid="{66C987F2-0A0B-4B63-976A-FD51020D5617}"/>
    <cellStyle name="Normal 9 2 8 5" xfId="4020" xr:uid="{BA024E40-F9D5-43C4-9538-3F721A4ADA2D}"/>
    <cellStyle name="Normal 9 2 8 5 2" xfId="7105" xr:uid="{4103D6E7-F811-4B24-9B6F-94B4448F2F6D}"/>
    <cellStyle name="Normal 9 2 8 6" xfId="6287" xr:uid="{D4DAB310-7719-4527-A6A2-55868FD2E951}"/>
    <cellStyle name="Normal 9 2 9" xfId="1864" xr:uid="{2AC90A40-2EE0-4077-8851-C8FE859128F3}"/>
    <cellStyle name="Normal 9 2 9 2" xfId="1865" xr:uid="{092DE566-7223-4C45-8F61-CC0EAA19C920}"/>
    <cellStyle name="Normal 9 2 9 2 2" xfId="1866" xr:uid="{BFAE3EED-EB61-49E9-ACEF-D34AC65DD80D}"/>
    <cellStyle name="Normal 9 2 9 2 2 2" xfId="4401" xr:uid="{19697F68-B7D6-4C36-B932-3DA6132EF11B}"/>
    <cellStyle name="Normal 9 2 9 2 2 2 2" xfId="7486" xr:uid="{B976C2C9-84C4-459D-9816-0CF4408645AF}"/>
    <cellStyle name="Normal 9 2 9 2 2 3" xfId="6673" xr:uid="{39D53D83-69A9-4D14-9E2B-6534D7165531}"/>
    <cellStyle name="Normal 9 2 9 2 3" xfId="4024" xr:uid="{3A835D3A-15D5-4B0F-B1C3-1219C63660FE}"/>
    <cellStyle name="Normal 9 2 9 2 3 2" xfId="7109" xr:uid="{CE32DC94-105E-4CB6-A171-69E583AF412F}"/>
    <cellStyle name="Normal 9 2 9 2 4" xfId="6291" xr:uid="{A7AC7857-29A8-4481-B593-E284C227862B}"/>
    <cellStyle name="Normal 9 2 9 3" xfId="1867" xr:uid="{00C740FE-3ED7-4E65-9B96-966718AC28E1}"/>
    <cellStyle name="Normal 9 2 9 3 2" xfId="1868" xr:uid="{8947915E-DC59-4933-8DF2-8087745213DD}"/>
    <cellStyle name="Normal 9 2 9 3 2 2" xfId="4402" xr:uid="{516D8C3F-060D-4BE0-A2BE-525852F41A31}"/>
    <cellStyle name="Normal 9 2 9 3 2 2 2" xfId="7487" xr:uid="{2763221D-4471-4177-AFB5-EBAB736632C0}"/>
    <cellStyle name="Normal 9 2 9 3 2 3" xfId="6674" xr:uid="{8514725E-FCC2-44D7-92FD-7D0ABCE503D9}"/>
    <cellStyle name="Normal 9 2 9 3 3" xfId="4025" xr:uid="{C476ABB8-22EC-4A60-A679-86C207B97148}"/>
    <cellStyle name="Normal 9 2 9 3 3 2" xfId="7110" xr:uid="{3DE57F21-7907-4DC3-847F-C3B206DF48DA}"/>
    <cellStyle name="Normal 9 2 9 3 4" xfId="6292" xr:uid="{E6DE867D-17C9-4313-896B-4FA3DDF8C5F0}"/>
    <cellStyle name="Normal 9 2 9 4" xfId="1869" xr:uid="{F03B0402-C3FF-4649-9F10-773370CFDB14}"/>
    <cellStyle name="Normal 9 2 9 4 2" xfId="4400" xr:uid="{AAA72539-894B-48BF-89DB-D57792912DE2}"/>
    <cellStyle name="Normal 9 2 9 4 2 2" xfId="7485" xr:uid="{BE9622BF-F5A6-4D15-8765-9D745C3FABD5}"/>
    <cellStyle name="Normal 9 2 9 4 3" xfId="6672" xr:uid="{C8D04349-9328-4B82-AA46-27702D61BE0F}"/>
    <cellStyle name="Normal 9 2 9 5" xfId="4023" xr:uid="{3CC63AC1-2C4A-4DC6-97FE-7BAC622C3BB8}"/>
    <cellStyle name="Normal 9 2 9 5 2" xfId="7108" xr:uid="{77684F83-D5C5-45F4-A57D-8263DCCF5952}"/>
    <cellStyle name="Normal 9 2 9 6" xfId="6290" xr:uid="{1FAC50A5-2010-4E91-B6C3-3CCEA22D3827}"/>
    <cellStyle name="Normal 9 20" xfId="34234" xr:uid="{0C9C15C7-4CD0-49D7-983C-CA8C4178F81B}"/>
    <cellStyle name="Normal 9 20 2" xfId="34235" xr:uid="{8D5AF337-FBD9-4906-BF84-45F9EB21518B}"/>
    <cellStyle name="Normal 9 20 2 2" xfId="34236" xr:uid="{EC28A179-4C5C-45A1-8D4E-0316DA048CA0}"/>
    <cellStyle name="Normal 9 20 3" xfId="34237" xr:uid="{F763D69B-627F-4A9E-A25F-FED5798D5D1A}"/>
    <cellStyle name="Normal 9 21" xfId="34238" xr:uid="{82ECA2FF-C483-4D90-BE86-6B8021F1D32C}"/>
    <cellStyle name="Normal 9 21 2" xfId="34239" xr:uid="{5E3A2482-C484-441C-AF8B-1940C196DF6D}"/>
    <cellStyle name="Normal 9 21 2 2" xfId="34240" xr:uid="{B42BD8EB-939C-4603-BB75-E5B56D34D042}"/>
    <cellStyle name="Normal 9 21 3" xfId="34241" xr:uid="{5C56FAE9-A027-4C70-A86A-5499E60BCF9B}"/>
    <cellStyle name="Normal 9 22" xfId="34242" xr:uid="{8A7487B8-41A7-4522-8AF8-B620A2B30FCA}"/>
    <cellStyle name="Normal 9 22 2" xfId="34243" xr:uid="{898BC3B1-7E21-4A34-B65A-24B7EBCA984D}"/>
    <cellStyle name="Normal 9 22 2 2" xfId="34244" xr:uid="{364598F7-D20F-4811-B353-D7219C6B0DED}"/>
    <cellStyle name="Normal 9 22 3" xfId="34245" xr:uid="{76E49B0B-9667-48ED-B817-341C265126D1}"/>
    <cellStyle name="Normal 9 23" xfId="34246" xr:uid="{188E47C2-6E50-4D0B-A385-1AC82ED05E17}"/>
    <cellStyle name="Normal 9 23 2" xfId="34247" xr:uid="{A2C155F1-AAB6-400E-AA22-DC788D22C3DA}"/>
    <cellStyle name="Normal 9 23 2 2" xfId="34248" xr:uid="{86C487C6-0B0D-4153-96F1-C87468834C81}"/>
    <cellStyle name="Normal 9 23 3" xfId="34249" xr:uid="{6EEE73F1-6F7F-4B00-9B0D-68A4A7ECE3E9}"/>
    <cellStyle name="Normal 9 24" xfId="34250" xr:uid="{5B22EF82-2251-4AF2-A734-D6D5A23BAA0F}"/>
    <cellStyle name="Normal 9 24 2" xfId="34251" xr:uid="{4930D08C-CE0D-4789-952A-B789098AD1CB}"/>
    <cellStyle name="Normal 9 24 2 2" xfId="34252" xr:uid="{F1747DA3-8C02-4530-A61C-0612BCBBD420}"/>
    <cellStyle name="Normal 9 24 3" xfId="34253" xr:uid="{BB39EB18-9285-4189-A766-542564BD8892}"/>
    <cellStyle name="Normal 9 25" xfId="34254" xr:uid="{0E36A5A0-8539-4A51-BB6A-D622B1EC7353}"/>
    <cellStyle name="Normal 9 25 2" xfId="34255" xr:uid="{B9F3F078-CCF2-441C-A460-23EB665B5C17}"/>
    <cellStyle name="Normal 9 26" xfId="34256" xr:uid="{07781577-CE7F-45EA-825A-DA6D187D4495}"/>
    <cellStyle name="Normal 9 27" xfId="34257" xr:uid="{E3D40777-4DBB-4243-AB8A-3E8D1B5D4FDF}"/>
    <cellStyle name="Normal 9 28" xfId="5884" xr:uid="{7E4F775D-7E03-4C9F-B50D-C76DBC0DA36D}"/>
    <cellStyle name="Normal 9 29" xfId="5279" xr:uid="{BB10B179-61FD-4B2D-B524-83D16DEEC1CF}"/>
    <cellStyle name="Normal 9 3" xfId="467" xr:uid="{6E3AE32C-B114-40F2-8599-22A6562F6146}"/>
    <cellStyle name="Normal 9 3 2" xfId="1870" xr:uid="{461464FA-049D-4A67-9E91-1093C6900740}"/>
    <cellStyle name="Normal 9 3 2 2" xfId="1871" xr:uid="{FC0903BD-6FBD-4C22-91D4-539A200A67E0}"/>
    <cellStyle name="Normal 9 3 2 3" xfId="1872" xr:uid="{7C1CD36C-4406-410E-B846-8E5D31426A5C}"/>
    <cellStyle name="Normal 9 3 2 3 2" xfId="1873" xr:uid="{527BF88A-E89A-483F-A08D-2B6F4405C731}"/>
    <cellStyle name="Normal 9 3 2 3 2 2" xfId="4404" xr:uid="{F49B9117-0E05-491D-994C-E54C856CA6D2}"/>
    <cellStyle name="Normal 9 3 2 3 2 2 2" xfId="7489" xr:uid="{9CA7DB08-A90B-46CD-BF8B-B2959A3CF6B7}"/>
    <cellStyle name="Normal 9 3 2 3 2 3" xfId="6676" xr:uid="{93357D8D-A808-4FCF-ACC5-D09498D6B6FC}"/>
    <cellStyle name="Normal 9 3 2 3 3" xfId="4027" xr:uid="{CC33DC3F-8417-4B8E-8D4A-3603E516E519}"/>
    <cellStyle name="Normal 9 3 2 3 3 2" xfId="7112" xr:uid="{FAC0B179-A938-4A58-A356-311D09B7394E}"/>
    <cellStyle name="Normal 9 3 2 3 4" xfId="6294" xr:uid="{B55A8BD4-67F2-4C01-9CE1-9E3D13AC10BB}"/>
    <cellStyle name="Normal 9 3 2 4" xfId="1874" xr:uid="{D2429625-9B39-4104-85E5-0944756E4050}"/>
    <cellStyle name="Normal 9 3 2 4 2" xfId="1875" xr:uid="{1FE1631E-A3FE-44C3-947F-3940054B2CA2}"/>
    <cellStyle name="Normal 9 3 2 4 2 2" xfId="4405" xr:uid="{775CDC51-54EF-4B73-AC2C-B0EF4F8C4DB0}"/>
    <cellStyle name="Normal 9 3 2 4 2 2 2" xfId="7490" xr:uid="{2B07BE56-ECC3-4FE1-8601-4C29982C5BFD}"/>
    <cellStyle name="Normal 9 3 2 4 2 3" xfId="6677" xr:uid="{400F544A-0E6A-4D7F-8015-275190C1FE70}"/>
    <cellStyle name="Normal 9 3 2 4 3" xfId="4028" xr:uid="{C42B595F-4623-474C-B4A5-27463865B727}"/>
    <cellStyle name="Normal 9 3 2 4 3 2" xfId="7113" xr:uid="{7CA2B6BE-36B7-4F06-933B-D1B897DDA152}"/>
    <cellStyle name="Normal 9 3 2 4 4" xfId="6295" xr:uid="{5DE7E729-A8B5-4851-B4B0-23BFB473A2FA}"/>
    <cellStyle name="Normal 9 3 2 5" xfId="1876" xr:uid="{D65F52BD-623C-418E-B861-BDDCE9B13552}"/>
    <cellStyle name="Normal 9 3 2 5 2" xfId="4403" xr:uid="{D5222BB0-A565-4F00-A507-149D48B70FEE}"/>
    <cellStyle name="Normal 9 3 2 5 2 2" xfId="7488" xr:uid="{1C8D0982-2A83-4D14-9BA3-C7ABCFA26E95}"/>
    <cellStyle name="Normal 9 3 2 5 3" xfId="6675" xr:uid="{08CE76CC-540D-4F3C-B829-DC78E7B980A5}"/>
    <cellStyle name="Normal 9 3 2 6" xfId="4026" xr:uid="{D3A39651-23A3-40A1-9EBE-0FFA9D15A971}"/>
    <cellStyle name="Normal 9 3 2 6 2" xfId="7111" xr:uid="{A322E934-8DC6-433D-8529-D3F849397ECF}"/>
    <cellStyle name="Normal 9 3 2 7" xfId="6293" xr:uid="{251E5649-70C8-4FC9-A6B9-0D8406FC0F9A}"/>
    <cellStyle name="Normal 9 3 3" xfId="34258" xr:uid="{4F61CCE2-904F-43A7-B683-3B17F5A1F99B}"/>
    <cellStyle name="Normal 9 3 4" xfId="34259" xr:uid="{9DB4163C-1328-482C-909E-040998CC5FB6}"/>
    <cellStyle name="Normal 9 3 5" xfId="34260" xr:uid="{A97306A2-33EC-4206-9B2D-87ED257E8057}"/>
    <cellStyle name="Normal 9 3 6" xfId="34261" xr:uid="{872D34D6-C6A5-4640-96C1-0B0BE978DC1C}"/>
    <cellStyle name="Normal 9 30" xfId="37840" xr:uid="{8663A5D0-C366-483E-8792-9402DC1F62AE}"/>
    <cellStyle name="Normal 9 31" xfId="38343" xr:uid="{C72E8297-E59B-4087-B33C-A6BEEC07E275}"/>
    <cellStyle name="Normal 9 32" xfId="465" xr:uid="{77ECCB06-1919-42D9-9A96-C54E824D5F50}"/>
    <cellStyle name="Normal 9 33" xfId="38494" xr:uid="{B9DD4816-DD95-437E-A14D-995725DC65F1}"/>
    <cellStyle name="Normal 9 4" xfId="1877" xr:uid="{B41E9016-C096-49C8-89F8-81EBDD71AB79}"/>
    <cellStyle name="Normal 9 4 2" xfId="2764" xr:uid="{F3D3DE0B-F969-4DBC-801C-BD68B92EBE87}"/>
    <cellStyle name="Normal 9 4 2 2" xfId="34263" xr:uid="{C27C8C0B-EB01-4EB8-8C8C-32492E599C61}"/>
    <cellStyle name="Normal 9 4 2 3" xfId="34262" xr:uid="{6C322656-BDF2-4D55-9283-2C94E31957C6}"/>
    <cellStyle name="Normal 9 4 3" xfId="3449" xr:uid="{7A244CBA-776F-4D2A-84D6-DEE7D4B78A6C}"/>
    <cellStyle name="Normal 9 4 3 2" xfId="34264" xr:uid="{96CB43CA-1D8D-4BFC-8FD4-6860E4138B75}"/>
    <cellStyle name="Normal 9 4 4" xfId="2320" xr:uid="{69D7265A-6FC8-4837-99EF-6B991690F05D}"/>
    <cellStyle name="Normal 9 4 4 2" xfId="34265" xr:uid="{0684F60C-CD14-4858-9C50-AD31144F932A}"/>
    <cellStyle name="Normal 9 5" xfId="1878" xr:uid="{F203F3EA-C28D-42F8-8FD5-01FE03805F4B}"/>
    <cellStyle name="Normal 9 5 2" xfId="34266" xr:uid="{109ECDE7-453F-4563-9E9B-F1A400B48688}"/>
    <cellStyle name="Normal 9 5 2 2" xfId="34267" xr:uid="{C010A085-4787-4B91-B5EE-0E29488C7362}"/>
    <cellStyle name="Normal 9 5 3" xfId="34268" xr:uid="{C250B3EA-0DF9-4AA8-8CF9-1A6A6BCA6D2C}"/>
    <cellStyle name="Normal 9 6" xfId="1879" xr:uid="{931C41F8-2B1E-4D9F-AA0F-A2FB8404B5E8}"/>
    <cellStyle name="Normal 9 6 2" xfId="34269" xr:uid="{6E02C507-9E0C-4CA7-BDE8-CA03F5F92BF8}"/>
    <cellStyle name="Normal 9 6 2 2" xfId="34270" xr:uid="{563B60BD-0C82-4C83-B286-AEF7EE6120DC}"/>
    <cellStyle name="Normal 9 6 3" xfId="34271" xr:uid="{58869748-831D-4B46-8D95-7811CBEE05F2}"/>
    <cellStyle name="Normal 9 7" xfId="1880" xr:uid="{FA8CC86E-280A-403F-A578-4E9370985BCC}"/>
    <cellStyle name="Normal 9 7 2" xfId="1881" xr:uid="{1A6D347A-FC24-48F2-90AA-381594FFDFEE}"/>
    <cellStyle name="Normal 9 7 2 2" xfId="4406" xr:uid="{F1C10BAB-8604-4A29-9831-12DC504D9D46}"/>
    <cellStyle name="Normal 9 7 2 2 2" xfId="7491" xr:uid="{84785C8E-5955-4F11-90F2-ECA3FD136570}"/>
    <cellStyle name="Normal 9 7 2 3" xfId="6678" xr:uid="{00C209AD-1963-4B40-82C2-B725D35721E4}"/>
    <cellStyle name="Normal 9 7 3" xfId="4029" xr:uid="{9449DD6B-1824-4824-ABAA-E35D7F10CAB9}"/>
    <cellStyle name="Normal 9 7 3 2" xfId="7114" xr:uid="{1CA02928-3F5A-4133-BD23-2E3D0033322F}"/>
    <cellStyle name="Normal 9 7 4" xfId="6296" xr:uid="{39C5154C-B92B-4663-974E-51438C10B828}"/>
    <cellStyle name="Normal 9 8" xfId="1882" xr:uid="{A3FD6F70-678E-4338-A347-0F88A42496A9}"/>
    <cellStyle name="Normal 9 8 2" xfId="1883" xr:uid="{44019AC6-736B-4644-9511-3C67E31DECE2}"/>
    <cellStyle name="Normal 9 8 2 2" xfId="4407" xr:uid="{FD65A2B8-A0E8-4C3F-8F8A-52BC8F5F5C9F}"/>
    <cellStyle name="Normal 9 8 2 2 2" xfId="7492" xr:uid="{D011214B-23A1-4A6D-87F9-8BF7B8899A95}"/>
    <cellStyle name="Normal 9 8 2 3" xfId="6679" xr:uid="{E8A539F4-AE04-49A4-86EC-E96B1FCA8F47}"/>
    <cellStyle name="Normal 9 8 3" xfId="4030" xr:uid="{A10CEFB6-AF94-4DF5-BD56-C3C43F9C774A}"/>
    <cellStyle name="Normal 9 8 3 2" xfId="7115" xr:uid="{50694C83-19B1-4A14-9243-D43E8CA5CB23}"/>
    <cellStyle name="Normal 9 8 4" xfId="6297" xr:uid="{5F0C25CB-4FAC-428B-AF87-6F624436F56D}"/>
    <cellStyle name="Normal 9 9" xfId="1884" xr:uid="{E151B207-943E-4558-BC57-F914DE81AE44}"/>
    <cellStyle name="Normal 9 9 2" xfId="1885" xr:uid="{84E2B570-82B8-4D7E-A2FB-BA66102CB0AD}"/>
    <cellStyle name="Normal 9 9 2 2" xfId="4348" xr:uid="{AF9AC9BA-1D60-42B0-99B1-E78C47B7919F}"/>
    <cellStyle name="Normal 9 9 2 2 2" xfId="7433" xr:uid="{6A370DD3-4752-4287-80B4-8C8277F4D840}"/>
    <cellStyle name="Normal 9 9 2 3" xfId="6620" xr:uid="{0D4547D4-4B19-4282-B4AD-364FA0DCBB7C}"/>
    <cellStyle name="Normal 9 9 3" xfId="3968" xr:uid="{DEC51A30-B139-4212-B69D-DA609A229224}"/>
    <cellStyle name="Normal 9 9 3 2" xfId="7056" xr:uid="{7D5D45C6-889C-44FA-8B06-798B23DCE2AA}"/>
    <cellStyle name="Normal 9 9 4" xfId="6238" xr:uid="{CA2227F3-9366-46EF-AA2E-6A448B3F2BE8}"/>
    <cellStyle name="Normal 9_BL-KPMG" xfId="34272" xr:uid="{BE5B4188-88F7-4A24-804B-BEF9E0A9CE7D}"/>
    <cellStyle name="Normal 90" xfId="34273" xr:uid="{BF834606-325B-481E-9543-9602F509A0F6}"/>
    <cellStyle name="Normal 90 2" xfId="34274" xr:uid="{BEA4F9E3-280A-4FE9-BFF2-5D307364B23E}"/>
    <cellStyle name="Normal 90 2 2" xfId="34275" xr:uid="{CFC506E4-332F-4DC5-96E6-EF4AA3E3D92E}"/>
    <cellStyle name="Normal 90 3" xfId="34276" xr:uid="{0703DE3F-0CC3-47A1-9FD4-6E462B78D8E1}"/>
    <cellStyle name="Normal 90 3 2" xfId="34277" xr:uid="{143A6400-D3B1-4DE8-BEA4-5FC9C2F71442}"/>
    <cellStyle name="Normal 90 4" xfId="34278" xr:uid="{A4BAB37D-34B7-4CE6-995F-AA9E67B00F27}"/>
    <cellStyle name="Normal 90 5" xfId="34279" xr:uid="{2D7EBDE6-D9B3-4DCC-A600-7F3F7DBDC4BE}"/>
    <cellStyle name="Normal 90 6" xfId="34280" xr:uid="{8B51B243-3D30-4444-AE77-F790F59C6B04}"/>
    <cellStyle name="Normal 90 7" xfId="34281" xr:uid="{70983BD1-EC99-4FE9-8BB7-4C51DA9219D7}"/>
    <cellStyle name="Normal 91" xfId="34282" xr:uid="{63964EA7-CF0E-46C4-8506-5FB8CC59C9D2}"/>
    <cellStyle name="Normal 91 2" xfId="34283" xr:uid="{46943BE5-FBE8-4715-8ED8-88B0EBAFF3D9}"/>
    <cellStyle name="Normal 91 2 2" xfId="34284" xr:uid="{5D7ECA67-69CD-41AA-BFE5-E61FFCF3FC1A}"/>
    <cellStyle name="Normal 91 3" xfId="34285" xr:uid="{EFEF443B-6F1E-40C8-AA4D-DA2DDDA84FCE}"/>
    <cellStyle name="Normal 91 3 2" xfId="34286" xr:uid="{669AC5E2-D284-4F48-89A8-239FD5FC9B49}"/>
    <cellStyle name="Normal 91 4" xfId="34287" xr:uid="{A3636454-9CBD-466F-8A45-5979D68EA304}"/>
    <cellStyle name="Normal 91 5" xfId="34288" xr:uid="{807B7458-3D0B-44F8-BB6D-FE4C697A7A98}"/>
    <cellStyle name="Normal 91 6" xfId="34289" xr:uid="{3BF0F127-E8A5-43E1-818F-9CA6DB28018E}"/>
    <cellStyle name="Normal 91 7" xfId="34290" xr:uid="{7A010091-0E61-4F0E-9A6F-C1C0AE2DC67A}"/>
    <cellStyle name="Normal 92" xfId="34291" xr:uid="{7AAA641F-A61F-4109-8430-75862751297E}"/>
    <cellStyle name="Normal 92 2" xfId="34292" xr:uid="{05C196A4-C0BE-4841-BBBF-1B2D8E279D07}"/>
    <cellStyle name="Normal 92 2 2" xfId="34293" xr:uid="{57098138-2465-4917-86CF-6EC508C30FCB}"/>
    <cellStyle name="Normal 92 3" xfId="34294" xr:uid="{E71DD8CE-6FE2-4644-AA44-1EDEF0700279}"/>
    <cellStyle name="Normal 92 3 2" xfId="34295" xr:uid="{EF856FF6-1B39-439D-94B8-B3902D790291}"/>
    <cellStyle name="Normal 92 4" xfId="34296" xr:uid="{76F2A418-D151-40AB-B6CD-79B31264B3A0}"/>
    <cellStyle name="Normal 92 5" xfId="34297" xr:uid="{9754FDDC-215F-4AA9-9AB8-397F86EE74DC}"/>
    <cellStyle name="Normal 92 6" xfId="34298" xr:uid="{F0136F91-7A5B-4498-8E15-384774C23596}"/>
    <cellStyle name="Normal 92 7" xfId="34299" xr:uid="{FAC8F736-0E09-4F4D-A7C4-669F35232BD2}"/>
    <cellStyle name="Normal 93" xfId="34300" xr:uid="{8A66D545-87CE-4CC8-9C79-6BB7014FE8E1}"/>
    <cellStyle name="Normal 93 2" xfId="34301" xr:uid="{43B9C37E-D5E9-4044-9DA5-A4AF661FA01E}"/>
    <cellStyle name="Normal 93 2 2" xfId="34302" xr:uid="{D1E16798-A11F-496E-847C-781C30F1FD68}"/>
    <cellStyle name="Normal 93 3" xfId="34303" xr:uid="{6EE98828-B107-4E6E-9A87-AEADEFEA1CE7}"/>
    <cellStyle name="Normal 93 3 2" xfId="34304" xr:uid="{B0930764-7E32-4059-B205-55C9D00E1216}"/>
    <cellStyle name="Normal 93 4" xfId="34305" xr:uid="{A0B426E6-2BAF-4DD8-981E-C3DB2A92731F}"/>
    <cellStyle name="Normal 93 5" xfId="34306" xr:uid="{AAAFE57D-0CF8-4151-AF92-B0D3429A3FBA}"/>
    <cellStyle name="Normal 93 6" xfId="34307" xr:uid="{859FEBBF-7FA3-4FE4-83DF-17B435A56377}"/>
    <cellStyle name="Normal 93 7" xfId="34308" xr:uid="{1D3BE69D-0586-4BC6-957C-5F02B98CE82F}"/>
    <cellStyle name="Normal 94" xfId="34309" xr:uid="{EF0EFD1F-0328-4CE3-97BB-F814EF132438}"/>
    <cellStyle name="Normal 94 2" xfId="34310" xr:uid="{089C9F19-4A05-4462-B986-CDBF40B58D22}"/>
    <cellStyle name="Normal 94 2 2" xfId="34311" xr:uid="{133DFC3B-0243-4A80-BE99-39541AFDA5FF}"/>
    <cellStyle name="Normal 94 3" xfId="34312" xr:uid="{680196BB-6024-4669-951D-C9586633D3A6}"/>
    <cellStyle name="Normal 94 4" xfId="34313" xr:uid="{950A35B7-5C96-43DE-911E-24CE2B6C8D6D}"/>
    <cellStyle name="Normal 94 5" xfId="34314" xr:uid="{0D919D9E-02FC-4C39-8BB8-BA32A1FC6A25}"/>
    <cellStyle name="Normal 95" xfId="34315" xr:uid="{840B861F-A8D8-4DCE-AB1B-0EF8C28D0E16}"/>
    <cellStyle name="Normal 95 2" xfId="34316" xr:uid="{EB093083-9AEF-47D3-A896-F3F3D8054C89}"/>
    <cellStyle name="Normal 95 2 2" xfId="34317" xr:uid="{A3E01E96-7161-4D44-862E-5C686A125190}"/>
    <cellStyle name="Normal 95 3" xfId="34318" xr:uid="{145B3B1B-AB67-49C5-8D59-F1619A0B7C95}"/>
    <cellStyle name="Normal 95 4" xfId="34319" xr:uid="{5905EC02-42FC-4791-B4FA-4AAC5D4B4CC1}"/>
    <cellStyle name="Normal 95 5" xfId="34320" xr:uid="{CFD29AB0-E681-4EC7-BAAA-C6BD2ACB607E}"/>
    <cellStyle name="Normal 95 6" xfId="34321" xr:uid="{2D3A0302-DBA5-49FD-81AB-DD1D3342E145}"/>
    <cellStyle name="Normal 95 7" xfId="34322" xr:uid="{B588A17A-CE68-4C86-A1BD-C6CD6C7E88D9}"/>
    <cellStyle name="Normal 96" xfId="34323" xr:uid="{555B491B-FF10-4100-9C07-EC8A117DF6B5}"/>
    <cellStyle name="Normal 96 2" xfId="34324" xr:uid="{082ED08A-84FE-49C9-8A66-E3916746392E}"/>
    <cellStyle name="Normal 96 2 2" xfId="34325" xr:uid="{240563A2-9AAD-4F2A-BECE-E878C99FD613}"/>
    <cellStyle name="Normal 96 3" xfId="34326" xr:uid="{9B49C8FF-7228-472F-AEE4-F06C44FBA679}"/>
    <cellStyle name="Normal 96 4" xfId="34327" xr:uid="{84EA023D-98ED-45FC-9E5B-48C55733FC47}"/>
    <cellStyle name="Normal 96 5" xfId="34328" xr:uid="{732DA4B5-42C0-468F-B3D3-71F827667C90}"/>
    <cellStyle name="Normal 96 6" xfId="34329" xr:uid="{C196B43F-BB0E-4E5C-A6F1-667B9D0F7FAF}"/>
    <cellStyle name="Normal 96 7" xfId="34330" xr:uid="{02B3DE53-944E-4A8B-9798-1D96C62ECAEF}"/>
    <cellStyle name="Normal 97" xfId="34331" xr:uid="{E90379C7-E5C4-4A30-9B33-C57C307789A8}"/>
    <cellStyle name="Normal 97 2" xfId="34332" xr:uid="{585758CB-9C97-4BEC-A33F-3C45EF2F215D}"/>
    <cellStyle name="Normal 97 2 2" xfId="34333" xr:uid="{1EA1377A-57F4-4799-ADD7-F9621FC5B0D5}"/>
    <cellStyle name="Normal 97 3" xfId="34334" xr:uid="{2E42FE2F-E8AE-49B3-9246-821DA3BB575D}"/>
    <cellStyle name="Normal 97 4" xfId="34335" xr:uid="{CCFCEA35-CE94-4346-A67E-9343C8DB1EDC}"/>
    <cellStyle name="Normal 97 5" xfId="34336" xr:uid="{DDBC5F5F-07D5-4AEE-B154-23D4FA11DF52}"/>
    <cellStyle name="Normal 97 6" xfId="34337" xr:uid="{88B7E91B-F991-43CF-A65D-983CA8AB9AB1}"/>
    <cellStyle name="Normal 97 7" xfId="34338" xr:uid="{F4CC1AD1-5AAE-4C3A-A0F6-760AFD32338C}"/>
    <cellStyle name="Normal 98" xfId="34339" xr:uid="{FE1136DD-CC52-4B94-A3DA-BD541E1A379F}"/>
    <cellStyle name="Normal 98 2" xfId="34340" xr:uid="{1E2C762E-5A2B-428A-B2DB-C0859DBEFB54}"/>
    <cellStyle name="Normal 98 2 2" xfId="34341" xr:uid="{2E62632F-9A49-46A2-80B5-A088412CCCB2}"/>
    <cellStyle name="Normal 98 3" xfId="34342" xr:uid="{8DA3C597-584C-4653-88B7-F15BBA244E58}"/>
    <cellStyle name="Normal 98 4" xfId="34343" xr:uid="{CF7659E9-0344-42D0-889A-0485F7250585}"/>
    <cellStyle name="Normal 98 5" xfId="34344" xr:uid="{040EAA50-2BC9-4C58-8796-DF4664261277}"/>
    <cellStyle name="Normal 98 6" xfId="34345" xr:uid="{1F4636C6-7989-4F4D-B3D9-08457327CAAB}"/>
    <cellStyle name="Normal 98 7" xfId="34346" xr:uid="{BC03514F-5EE3-44CF-864F-BD8B5E8B5213}"/>
    <cellStyle name="Normal 99" xfId="34347" xr:uid="{92C8253D-9345-4F3A-94CF-00881968D3DA}"/>
    <cellStyle name="Normal 99 2" xfId="34348" xr:uid="{934A8A0E-433D-42C8-8DCF-B092FCA71C14}"/>
    <cellStyle name="Normal 99 2 2" xfId="34349" xr:uid="{0D39C3B1-AF89-4471-9B13-53C2D84E146D}"/>
    <cellStyle name="Normal 99 3" xfId="34350" xr:uid="{B137EA25-75C5-4F5A-ABE3-E5CEF35D4DC5}"/>
    <cellStyle name="Normal 99 4" xfId="34351" xr:uid="{E8848312-AB42-438F-862E-626DAB68CCB5}"/>
    <cellStyle name="Normal 99 5" xfId="34352" xr:uid="{AF490619-A3C0-4538-BE14-697F3B5F25E4}"/>
    <cellStyle name="Normal 99 6" xfId="34353" xr:uid="{BD1FB6B5-30A0-43F0-9B48-A035F3D7855D}"/>
    <cellStyle name="Normal 99 7" xfId="34354" xr:uid="{20F3DD7B-3488-4C2B-B927-D0F7850EB839}"/>
    <cellStyle name="Normal_Copy of ASTC-Q1_'54 T2" xfId="9" xr:uid="{A54ECCE7-7202-401E-B03F-AA4D0D651837}"/>
    <cellStyle name="Note" xfId="24" builtinId="10" customBuiltin="1"/>
    <cellStyle name="Note 10" xfId="34355" xr:uid="{34BB2334-59DF-42CD-A04A-582D057BBFFD}"/>
    <cellStyle name="Note 10 2" xfId="34356" xr:uid="{D4C920A7-DC67-4D19-91E8-C0580A02BA02}"/>
    <cellStyle name="Note 10 2 2" xfId="34357" xr:uid="{9B51A333-AAB9-4EBC-BB01-ECA77CD7C049}"/>
    <cellStyle name="Note 10 3" xfId="34358" xr:uid="{897560E4-81E0-4506-B547-2AFA81F7DF40}"/>
    <cellStyle name="Note 10 4" xfId="34359" xr:uid="{B96679D6-3C81-49BD-9E83-313A66A699B0}"/>
    <cellStyle name="Note 10 5" xfId="34360" xr:uid="{A654AEFA-E675-4511-9005-827ECF664D68}"/>
    <cellStyle name="Note 10 6" xfId="34361" xr:uid="{9C17A7E7-0499-44AF-9601-1DBAFC191B93}"/>
    <cellStyle name="Note 10 7" xfId="34362" xr:uid="{CD774565-3EC4-4EFD-8DB4-7E764D21E0B9}"/>
    <cellStyle name="Note 11" xfId="34363" xr:uid="{30BD38F0-8A8C-4A63-855E-9F2F367A7B90}"/>
    <cellStyle name="Note 11 2" xfId="34364" xr:uid="{B3D86907-0BF3-455C-9E6F-451CD6361CF0}"/>
    <cellStyle name="Note 11 2 2" xfId="34365" xr:uid="{5B3E30D0-2E2D-498A-9AF4-89CB89BCFB94}"/>
    <cellStyle name="Note 11 3" xfId="34366" xr:uid="{FBB60423-FDB9-45E0-A54E-72A99AC1543A}"/>
    <cellStyle name="Note 11 4" xfId="34367" xr:uid="{2D02E2CC-E282-409F-ACE5-BCD9AAD14318}"/>
    <cellStyle name="Note 11 5" xfId="34368" xr:uid="{4CCE72B3-F812-4274-ABE0-58E14203CC23}"/>
    <cellStyle name="Note 11 6" xfId="34369" xr:uid="{A7A6F03F-7A11-44BE-879E-59411BA7652A}"/>
    <cellStyle name="Note 11 7" xfId="34370" xr:uid="{1A930408-2FF1-48B7-AFDA-3CEEEF3F9BF5}"/>
    <cellStyle name="Note 12" xfId="34371" xr:uid="{742572DA-5A99-4322-91C1-170809CFF216}"/>
    <cellStyle name="Note 12 2" xfId="34372" xr:uid="{AF33DC6B-6F5E-4B96-A8BE-3D9998539151}"/>
    <cellStyle name="Note 12 2 2" xfId="34373" xr:uid="{F8E08E12-D0D5-46A1-826D-5B30784A1584}"/>
    <cellStyle name="Note 12 3" xfId="34374" xr:uid="{32A84B1E-2BCE-446C-A679-3C8ABE6B0EAF}"/>
    <cellStyle name="Note 12 4" xfId="34375" xr:uid="{F2FDC163-0B8E-4DEC-8E38-32349B9EE055}"/>
    <cellStyle name="Note 12 5" xfId="34376" xr:uid="{72D7BC04-92A2-48CC-85FA-4397C2058BD6}"/>
    <cellStyle name="Note 12 6" xfId="34377" xr:uid="{C7FA8ABC-6515-42AF-B5C6-C29144A3F92B}"/>
    <cellStyle name="Note 12 7" xfId="34378" xr:uid="{76798E98-5468-4DDD-8F3B-72BF8F58E677}"/>
    <cellStyle name="Note 13" xfId="34379" xr:uid="{59AC4720-9820-4F7F-8589-DA2971E5E530}"/>
    <cellStyle name="Note 13 2" xfId="34380" xr:uid="{229A9107-8CE4-4BCF-958C-9451DC25F3CF}"/>
    <cellStyle name="Note 13 2 2" xfId="34381" xr:uid="{95CFDAB0-629C-498C-B0F2-52DEED9A1BDC}"/>
    <cellStyle name="Note 13 3" xfId="34382" xr:uid="{61D259FE-8C8B-49C1-A0DB-B61F30891FE6}"/>
    <cellStyle name="Note 13 4" xfId="34383" xr:uid="{6A441C46-2E90-4266-8BE6-FE95EE36A117}"/>
    <cellStyle name="Note 13 5" xfId="34384" xr:uid="{188B399E-5C0B-423B-AB34-85DE25E4B779}"/>
    <cellStyle name="Note 13 6" xfId="34385" xr:uid="{6D24D8E5-9CB3-4ED7-83C4-82D7135C4626}"/>
    <cellStyle name="Note 13 7" xfId="34386" xr:uid="{9E26EE4B-9720-4DDD-8557-A27F85C807C6}"/>
    <cellStyle name="Note 14" xfId="34387" xr:uid="{1AC3D04E-7850-48B1-85BA-871DC6F3D39F}"/>
    <cellStyle name="Note 14 2" xfId="34388" xr:uid="{AD00CBB3-CD13-4158-9EEC-9CA6929C7F5B}"/>
    <cellStyle name="Note 14 2 2" xfId="34389" xr:uid="{BC8732F0-BA0E-4210-90C7-1E8A4B73CEFD}"/>
    <cellStyle name="Note 14 3" xfId="34390" xr:uid="{3FDD1B8B-4506-4769-B661-8ACB7C461780}"/>
    <cellStyle name="Note 14 4" xfId="34391" xr:uid="{5A3D263F-39A9-4703-9475-0A23315FE454}"/>
    <cellStyle name="Note 14 5" xfId="34392" xr:uid="{105FEDFD-761E-49F8-B829-571675D6FB7C}"/>
    <cellStyle name="Note 14 6" xfId="34393" xr:uid="{71197548-A4E0-406D-9331-7C5379111D12}"/>
    <cellStyle name="Note 14 7" xfId="34394" xr:uid="{AD4495D8-1CC5-45A7-B606-47FF19E30306}"/>
    <cellStyle name="Note 15" xfId="34395" xr:uid="{980AE089-81BE-46D4-90D6-D49AC27DD834}"/>
    <cellStyle name="Note 15 2" xfId="34396" xr:uid="{FB3BA8F1-EA47-4ED3-BF61-716D64CC1059}"/>
    <cellStyle name="Note 15 2 2" xfId="34397" xr:uid="{617EAEFA-BF5A-45E2-B0CA-9453E0114244}"/>
    <cellStyle name="Note 15 3" xfId="34398" xr:uid="{6E3A7C8D-E02A-4681-B368-927025E7FDAE}"/>
    <cellStyle name="Note 15 4" xfId="34399" xr:uid="{F39F56A4-93B1-42DF-B47F-E21FB2BB8A5F}"/>
    <cellStyle name="Note 15 5" xfId="34400" xr:uid="{DFA4D167-6C8F-4E7E-81AC-E49B7C9E7F4B}"/>
    <cellStyle name="Note 15 6" xfId="34401" xr:uid="{06AE8410-FA44-434B-AAA0-FE3961AE08FB}"/>
    <cellStyle name="Note 15 7" xfId="34402" xr:uid="{A72F1665-CDF3-4BE4-91ED-F8289663141A}"/>
    <cellStyle name="Note 16" xfId="34403" xr:uid="{9B009157-4D9D-4CE5-B25E-18FEB2DF793E}"/>
    <cellStyle name="Note 16 2" xfId="34404" xr:uid="{DE5520ED-6A4A-4646-B9BD-213C46B1A989}"/>
    <cellStyle name="Note 16 2 2" xfId="34405" xr:uid="{45854091-B871-4005-A5A9-877C9EAE7261}"/>
    <cellStyle name="Note 16 3" xfId="34406" xr:uid="{698787E3-8C5B-4081-9009-EC9C58C0F99F}"/>
    <cellStyle name="Note 16 4" xfId="34407" xr:uid="{501CFEBB-D34B-431A-B6EF-9C39EED0D418}"/>
    <cellStyle name="Note 16 5" xfId="34408" xr:uid="{CF73B45E-882E-4830-B804-1F6FB2335167}"/>
    <cellStyle name="Note 16 6" xfId="34409" xr:uid="{F2E8D42E-32C6-4426-8194-FCEC532F4CAE}"/>
    <cellStyle name="Note 16 7" xfId="34410" xr:uid="{EDA73B55-854E-42DA-B1AF-05C2C2CFDAE2}"/>
    <cellStyle name="Note 17" xfId="34411" xr:uid="{7B80AA34-2207-4723-8FB2-CA2970EFDFE0}"/>
    <cellStyle name="Note 17 2" xfId="34412" xr:uid="{EB9CB6C4-1EF2-4DD8-AC72-728438B0799F}"/>
    <cellStyle name="Note 17 2 2" xfId="34413" xr:uid="{B7A05F5D-EAA9-4BEF-BC20-EF0301E9D3FD}"/>
    <cellStyle name="Note 17 3" xfId="34414" xr:uid="{D83B249A-47CD-4D79-A514-6153CECEDB6A}"/>
    <cellStyle name="Note 17 4" xfId="34415" xr:uid="{35CCC90C-CD9E-4528-AECA-47C6EB53AE5C}"/>
    <cellStyle name="Note 17 5" xfId="34416" xr:uid="{B88E9887-0F39-4ADE-B215-EDA15C42A67D}"/>
    <cellStyle name="Note 17 6" xfId="34417" xr:uid="{A486054D-E090-4B91-8E09-4DCFB5565008}"/>
    <cellStyle name="Note 17 7" xfId="34418" xr:uid="{7875EA38-34B8-44EB-940C-F63C8C109468}"/>
    <cellStyle name="Note 18" xfId="34419" xr:uid="{267A295B-2A34-4291-8B5C-971C6D0E56C5}"/>
    <cellStyle name="Note 18 2" xfId="34420" xr:uid="{AAB78E01-A90E-4E35-A101-6FDA2C3620A4}"/>
    <cellStyle name="Note 18 2 2" xfId="34421" xr:uid="{97449195-DDB8-4EDD-8972-95F77BB66307}"/>
    <cellStyle name="Note 18 3" xfId="34422" xr:uid="{B370EE1E-A70C-49DD-961A-857E97601459}"/>
    <cellStyle name="Note 18 4" xfId="34423" xr:uid="{F64641F9-0644-468D-89C2-2AD537F16A2D}"/>
    <cellStyle name="Note 18 5" xfId="34424" xr:uid="{466DD74A-C1F5-4BA3-A5E4-C3AAF375BEDF}"/>
    <cellStyle name="Note 18 6" xfId="34425" xr:uid="{7F78DD1F-49E0-4E22-AABC-009E78CACC88}"/>
    <cellStyle name="Note 18 7" xfId="34426" xr:uid="{B1E2C729-F78D-4323-8C3D-A2216E26EB05}"/>
    <cellStyle name="Note 19" xfId="34427" xr:uid="{5AE62AC9-A6CB-4A37-B51F-80DA29CE0432}"/>
    <cellStyle name="Note 19 2" xfId="34428" xr:uid="{2266309A-0F5F-4954-81E5-1F1AC2A797DB}"/>
    <cellStyle name="Note 19 2 2" xfId="34429" xr:uid="{8D994ED9-6A13-4EAF-86AE-34C5E8E8A350}"/>
    <cellStyle name="Note 19 3" xfId="34430" xr:uid="{86707CE3-188C-4A46-9A10-E554EE3ED3EC}"/>
    <cellStyle name="Note 19 4" xfId="34431" xr:uid="{2895F427-32F1-43CB-A23D-EFD5610CEC9C}"/>
    <cellStyle name="Note 19 5" xfId="34432" xr:uid="{54D52BF0-062D-49BB-951C-E9C6CA62AD37}"/>
    <cellStyle name="Note 19 6" xfId="34433" xr:uid="{8A097DAD-A8DD-44C5-B4EF-A6CE3BC047F7}"/>
    <cellStyle name="Note 19 7" xfId="34434" xr:uid="{E45AD135-3248-426F-8856-DEC52D39335E}"/>
    <cellStyle name="Note 2" xfId="468" xr:uid="{5444DEB7-3437-495E-8F1C-E52FC1DB49F9}"/>
    <cellStyle name="Note 2 10" xfId="37784" xr:uid="{8516E588-B8E9-47A3-9317-F2DEFD7F9A97}"/>
    <cellStyle name="Note 2 11" xfId="5317" xr:uid="{6EE64482-F9BC-49CF-9C40-5C00C4CA8021}"/>
    <cellStyle name="Note 2 12" xfId="37877" xr:uid="{F53338BF-014D-4F10-8AE7-174FC6BB7BCB}"/>
    <cellStyle name="Note 2 13" xfId="38087" xr:uid="{E8645B0D-4D0C-4835-A806-1D02818875F1}"/>
    <cellStyle name="Note 2 14" xfId="4479" xr:uid="{37632844-BF69-4554-A13C-388D78DFB59F}"/>
    <cellStyle name="Note 2 2" xfId="5404" xr:uid="{39D73FB7-A140-4416-9FEA-D0F13FD4E5A5}"/>
    <cellStyle name="Note 2 2 2" xfId="5679" xr:uid="{9F1D6775-1E8F-44D5-A2E1-6992696C1DA0}"/>
    <cellStyle name="Note 2 2 2 2" xfId="34437" xr:uid="{844AD736-C9C8-4C29-A525-31532D8233CF}"/>
    <cellStyle name="Note 2 2 3" xfId="34438" xr:uid="{654400A2-BEED-4262-8CF3-1B6EA7FDF693}"/>
    <cellStyle name="Note 2 2 4" xfId="34439" xr:uid="{C5AB4D4F-E105-4413-AB82-D1D1DFFF1A48}"/>
    <cellStyle name="Note 2 2 5" xfId="34436" xr:uid="{1ADCE9A0-9DA6-483E-B111-7EE5049D035A}"/>
    <cellStyle name="Note 2 3" xfId="5296" xr:uid="{275BD77C-C033-4113-9E87-2258A4EDC64A}"/>
    <cellStyle name="Note 2 3 2" xfId="34440" xr:uid="{91C60752-3895-47AE-A964-EE6C39EE812C}"/>
    <cellStyle name="Note 2 4" xfId="34441" xr:uid="{62016B9A-AEEE-4869-BDC4-23238D719942}"/>
    <cellStyle name="Note 2 5" xfId="34442" xr:uid="{0C1F1C9A-62F9-41BC-9C98-D5539601ECA6}"/>
    <cellStyle name="Note 2 6" xfId="34443" xr:uid="{E41AAB4A-3E99-4E42-A14E-98A66EE88103}"/>
    <cellStyle name="Note 2 7" xfId="34444" xr:uid="{B6FEEA66-6588-4DF2-9FF1-27366246678E}"/>
    <cellStyle name="Note 2 8" xfId="34445" xr:uid="{505228DF-F919-456C-8BCC-41AE1873042A}"/>
    <cellStyle name="Note 2 9" xfId="34435" xr:uid="{62809BCF-8DC3-4ABC-BB03-364660A3ABFF}"/>
    <cellStyle name="Note 20" xfId="34446" xr:uid="{2E28496A-20FD-4C22-95B4-5DC440298E95}"/>
    <cellStyle name="Note 20 2" xfId="34447" xr:uid="{A2D564BC-84E5-4A3F-BC65-EF761912AFD2}"/>
    <cellStyle name="Note 20 2 2" xfId="34448" xr:uid="{C87DCC87-0EEE-4EED-A544-5CB28A1EA5E0}"/>
    <cellStyle name="Note 20 3" xfId="34449" xr:uid="{8AE16BE5-ACC7-4473-A696-D621350079FE}"/>
    <cellStyle name="Note 20 4" xfId="34450" xr:uid="{D8CC1D84-2577-418F-90FC-29E9B7EA1F78}"/>
    <cellStyle name="Note 20 5" xfId="34451" xr:uid="{2839AF88-1BE2-41E9-9BCC-D2E37F12453C}"/>
    <cellStyle name="Note 20 6" xfId="34452" xr:uid="{37068830-E0A7-46FE-8C47-F0B8DEE9238D}"/>
    <cellStyle name="Note 20 7" xfId="34453" xr:uid="{1A3E49FF-CF8A-4E8A-B632-7B706AC93387}"/>
    <cellStyle name="Note 21" xfId="34454" xr:uid="{426B3042-AEF6-4AB9-AE19-03374A179AA7}"/>
    <cellStyle name="Note 21 2" xfId="34455" xr:uid="{242FCF1E-6C15-4293-9A3C-1A5ED45AB381}"/>
    <cellStyle name="Note 21 2 2" xfId="34456" xr:uid="{BA67E0CB-BB65-4238-8AE0-CF869B1C534D}"/>
    <cellStyle name="Note 21 3" xfId="34457" xr:uid="{B257A239-D9CB-4E94-9179-5D09FF1F861C}"/>
    <cellStyle name="Note 21 4" xfId="34458" xr:uid="{AD214680-2E94-4857-9F67-F38B24162E2F}"/>
    <cellStyle name="Note 21 5" xfId="34459" xr:uid="{DCAA46D0-03C7-4111-B65D-920ABE9B5ABC}"/>
    <cellStyle name="Note 21 6" xfId="34460" xr:uid="{01528C0B-E85B-44F9-988F-45A80097E7FF}"/>
    <cellStyle name="Note 21 7" xfId="34461" xr:uid="{B947D365-C1A2-45D6-9FA0-1DD9A807CDE5}"/>
    <cellStyle name="Note 22" xfId="34462" xr:uid="{861CF607-6014-41DA-A674-2346371F8A33}"/>
    <cellStyle name="Note 22 2" xfId="34463" xr:uid="{C115DA78-F263-4AFC-B19E-5CDB3C9F4909}"/>
    <cellStyle name="Note 22 2 2" xfId="34464" xr:uid="{DA0AC2F3-DB05-428E-B7C0-3844F62C81A9}"/>
    <cellStyle name="Note 22 3" xfId="34465" xr:uid="{48BC22F0-AE1E-4050-8F0F-19243DAB21AC}"/>
    <cellStyle name="Note 22 4" xfId="34466" xr:uid="{9B15D2B7-96BC-40C1-9B98-70D201161839}"/>
    <cellStyle name="Note 22 5" xfId="34467" xr:uid="{9FED1FCB-6C92-46BC-A756-9EC4224EB45F}"/>
    <cellStyle name="Note 22 6" xfId="34468" xr:uid="{99EE11B2-78CF-4525-8B76-F56D017A1A1D}"/>
    <cellStyle name="Note 22 7" xfId="34469" xr:uid="{556CECD1-741E-479C-A484-18317E967E84}"/>
    <cellStyle name="Note 23" xfId="34470" xr:uid="{1305EE45-F1D5-4B50-A13C-3218CCE9639E}"/>
    <cellStyle name="Note 23 2" xfId="34471" xr:uid="{A82FC835-0DEB-4F16-8BF9-E54033CD0447}"/>
    <cellStyle name="Note 23 2 2" xfId="34472" xr:uid="{914F0787-B0A4-4ABD-BCCB-96014E174BA2}"/>
    <cellStyle name="Note 23 3" xfId="34473" xr:uid="{A599A11D-3354-4BFA-AA9C-661A0FB0ECB1}"/>
    <cellStyle name="Note 23 4" xfId="34474" xr:uid="{E3791135-52FD-4106-B7AA-B9ECC4CA628E}"/>
    <cellStyle name="Note 23 5" xfId="34475" xr:uid="{6F2DE53F-5580-4F37-BB9B-0EDB1D742D3F}"/>
    <cellStyle name="Note 23 6" xfId="34476" xr:uid="{917482E0-ADAD-45D3-936C-FC5722E171DA}"/>
    <cellStyle name="Note 23 7" xfId="34477" xr:uid="{EF2D7067-3A6F-4A54-9CD5-1B5E604F965A}"/>
    <cellStyle name="Note 24" xfId="34478" xr:uid="{B8A1446F-5DA2-4C39-BB54-DB7E4F4F97E8}"/>
    <cellStyle name="Note 24 2" xfId="34479" xr:uid="{3B76EDDB-207F-4A72-BC28-97368CBD634C}"/>
    <cellStyle name="Note 24 2 2" xfId="34480" xr:uid="{6846F6F2-7AA6-4ED5-A840-54D693718808}"/>
    <cellStyle name="Note 24 3" xfId="34481" xr:uid="{A5417D8F-0DAE-48A1-9AC1-C9650BA8115F}"/>
    <cellStyle name="Note 24 4" xfId="34482" xr:uid="{C37C3ABA-234C-4AD9-9C16-24C19177B562}"/>
    <cellStyle name="Note 24 5" xfId="34483" xr:uid="{BABFA727-4CA7-4F56-927B-ACFDB3DA2AA6}"/>
    <cellStyle name="Note 24 6" xfId="34484" xr:uid="{9DB5F2F6-147E-4C0A-AB08-F31F5F7CC47D}"/>
    <cellStyle name="Note 24 7" xfId="34485" xr:uid="{F03E0437-414D-4438-A7B8-C75A04F53875}"/>
    <cellStyle name="Note 25" xfId="34486" xr:uid="{8FCE6448-CDBD-422D-9DC5-A665DC98F6E0}"/>
    <cellStyle name="Note 25 2" xfId="34487" xr:uid="{505B9F91-08C9-4C2E-882A-3061DF612905}"/>
    <cellStyle name="Note 25 2 2" xfId="34488" xr:uid="{47DBA575-8620-4EBB-9CD8-E7427BD497D6}"/>
    <cellStyle name="Note 25 3" xfId="34489" xr:uid="{758BC71C-25DA-4B71-B9C1-7F294F311338}"/>
    <cellStyle name="Note 25 4" xfId="34490" xr:uid="{14F9AC2E-D2A9-405B-95BC-80F140F25FBC}"/>
    <cellStyle name="Note 25 5" xfId="34491" xr:uid="{61882CA3-6D2E-4DB8-A3EE-318E9C36C2BC}"/>
    <cellStyle name="Note 25 6" xfId="34492" xr:uid="{70F9DD3D-635E-4C65-B633-EA414D5F601B}"/>
    <cellStyle name="Note 25 7" xfId="34493" xr:uid="{FACFB028-F44F-4482-9FBD-C9AA856CF14D}"/>
    <cellStyle name="Note 26" xfId="34494" xr:uid="{96CA0683-EC75-4B06-A791-B66EF1C2DF37}"/>
    <cellStyle name="Note 26 2" xfId="34495" xr:uid="{A212BACC-3EAA-40B0-90B2-7B417D9DB2DC}"/>
    <cellStyle name="Note 26 2 2" xfId="34496" xr:uid="{FF35E6CD-CD3C-4544-89C5-2699BBF55FBC}"/>
    <cellStyle name="Note 26 3" xfId="34497" xr:uid="{4EB9B482-40FD-44D2-8C5E-C6CB2DFCBE45}"/>
    <cellStyle name="Note 26 4" xfId="34498" xr:uid="{D80B58DD-70F4-457C-B0D8-466046BDDBA9}"/>
    <cellStyle name="Note 26 5" xfId="34499" xr:uid="{72BF8A71-4598-4D62-9D87-771C21B2A4C6}"/>
    <cellStyle name="Note 26 6" xfId="34500" xr:uid="{A6BFA306-5959-426A-93EF-D363196BF88B}"/>
    <cellStyle name="Note 26 7" xfId="34501" xr:uid="{68665CFA-E631-4C91-A2B4-F99AF6C4A9A3}"/>
    <cellStyle name="Note 27" xfId="34502" xr:uid="{3F395CF4-F84C-41BB-BE44-2CA2AD58E2DF}"/>
    <cellStyle name="Note 27 2" xfId="34503" xr:uid="{CE3DE970-C915-47D6-92DB-6B8FD8F9ADBB}"/>
    <cellStyle name="Note 27 2 2" xfId="34504" xr:uid="{5F1E860A-6233-4628-BE8A-D457841B8387}"/>
    <cellStyle name="Note 27 3" xfId="34505" xr:uid="{992DC838-B4B3-46D8-B185-12BA2979E0B6}"/>
    <cellStyle name="Note 27 4" xfId="34506" xr:uid="{940630B6-8D62-40BE-8895-06EA1E44CCA9}"/>
    <cellStyle name="Note 27 5" xfId="34507" xr:uid="{FF37980E-2DAF-4278-AAB9-BDA259D611CC}"/>
    <cellStyle name="Note 27 6" xfId="34508" xr:uid="{B555E3D8-9AF9-4DFC-BFF5-8EEBF926BFEA}"/>
    <cellStyle name="Note 27 7" xfId="34509" xr:uid="{F321544C-2DC7-4CE8-BF42-050F57B4E984}"/>
    <cellStyle name="Note 28" xfId="34510" xr:uid="{413E35F9-F562-4FD1-83AD-5B55574062AA}"/>
    <cellStyle name="Note 28 2" xfId="34511" xr:uid="{041F1D64-FC7E-4454-BE22-34DE98E42042}"/>
    <cellStyle name="Note 28 2 2" xfId="34512" xr:uid="{AB90DD1A-0554-4CED-B33B-D9D8F505F6CD}"/>
    <cellStyle name="Note 28 3" xfId="34513" xr:uid="{056D021D-6B04-4FB2-B339-42987AAB480F}"/>
    <cellStyle name="Note 28 4" xfId="34514" xr:uid="{392CEF6D-C6AC-4060-A3C4-3DE10B1887DE}"/>
    <cellStyle name="Note 28 5" xfId="34515" xr:uid="{9D5A49B6-8C27-45A7-B365-1980BA645190}"/>
    <cellStyle name="Note 28 6" xfId="34516" xr:uid="{FB203E60-A757-45F4-A9E0-EC7121089D31}"/>
    <cellStyle name="Note 28 7" xfId="34517" xr:uid="{652EA1F7-6566-45DE-ADB6-5330877B556F}"/>
    <cellStyle name="Note 29" xfId="34518" xr:uid="{82AA90C8-E068-4C10-B332-FA358090EEE9}"/>
    <cellStyle name="Note 29 2" xfId="34519" xr:uid="{3A49B98D-F249-494D-B38D-14037B97386B}"/>
    <cellStyle name="Note 29 2 2" xfId="34520" xr:uid="{62CA7652-8D74-4485-91B1-350E0D6A0C15}"/>
    <cellStyle name="Note 29 3" xfId="34521" xr:uid="{AE87E955-B07D-42ED-92B1-56A2BBAD283A}"/>
    <cellStyle name="Note 29 4" xfId="34522" xr:uid="{C5FF93E5-0812-4339-BAB9-82A0B20D4670}"/>
    <cellStyle name="Note 29 5" xfId="34523" xr:uid="{B1307ADE-1F9F-43BB-A12D-826BEF67A70F}"/>
    <cellStyle name="Note 29 6" xfId="34524" xr:uid="{3C07999F-29C0-4644-AA21-1D7BCBC90C6E}"/>
    <cellStyle name="Note 29 7" xfId="34525" xr:uid="{2D38BA39-AB4E-4FDF-8232-553486C7A7BB}"/>
    <cellStyle name="Note 3" xfId="566" xr:uid="{8060409B-B0F0-4304-8EB1-5CAD961F60A7}"/>
    <cellStyle name="Note 3 10" xfId="5322" xr:uid="{41225248-43F2-4E81-9217-EFC6681A3978}"/>
    <cellStyle name="Note 3 2" xfId="5408" xr:uid="{48F3A401-F577-4B58-B900-9449ADE808E6}"/>
    <cellStyle name="Note 3 2 2" xfId="5720" xr:uid="{736ED656-2B04-44D5-8066-B1634F37BE91}"/>
    <cellStyle name="Note 3 2 2 2" xfId="34528" xr:uid="{B6CCB870-6298-4F9A-982F-3FEF899F6231}"/>
    <cellStyle name="Note 3 2 3" xfId="34529" xr:uid="{D70F141A-9B97-4D38-9EA0-2CC86950A47A}"/>
    <cellStyle name="Note 3 2 4" xfId="34530" xr:uid="{52CE2875-8C7B-47D4-AC7A-F8FC442148B7}"/>
    <cellStyle name="Note 3 2 5" xfId="34527" xr:uid="{546CCB5E-7C3E-453C-8A7F-2B9318E0ED17}"/>
    <cellStyle name="Note 3 3" xfId="5490" xr:uid="{E49E75AB-ACD0-49B8-A28E-84A2756A1DCA}"/>
    <cellStyle name="Note 3 3 2" xfId="34531" xr:uid="{7CB2BDD3-F65A-4C5E-9C5A-2BA8FAE788B3}"/>
    <cellStyle name="Note 3 4" xfId="34532" xr:uid="{D726AE0A-62A6-4B98-9B88-D16986ACC07C}"/>
    <cellStyle name="Note 3 5" xfId="34533" xr:uid="{E6814583-5342-4AD9-AF2F-B2A2E0D06A61}"/>
    <cellStyle name="Note 3 6" xfId="34534" xr:uid="{8295817B-0938-40C9-AD87-DFC12B7A7B0D}"/>
    <cellStyle name="Note 3 7" xfId="34535" xr:uid="{2AC27348-6EB6-4E4F-ABB9-F50ACB1F18EC}"/>
    <cellStyle name="Note 3 8" xfId="34536" xr:uid="{EF241C05-572D-469A-B357-C6BEB1DCB9DA}"/>
    <cellStyle name="Note 3 9" xfId="34526" xr:uid="{385ADFA5-5F2D-4793-84C5-998F72BB74C0}"/>
    <cellStyle name="Note 30" xfId="34537" xr:uid="{083B77D9-838E-49D6-82C9-AAA976D6CF04}"/>
    <cellStyle name="Note 30 2" xfId="34538" xr:uid="{F7B499AD-5561-491F-A321-B2895FD45E4D}"/>
    <cellStyle name="Note 30 2 2" xfId="34539" xr:uid="{AC61750C-A660-4D41-AD5C-C2BC60F4B158}"/>
    <cellStyle name="Note 30 3" xfId="34540" xr:uid="{6A2C2929-8C5D-494A-8D2C-41C78B8E7BEC}"/>
    <cellStyle name="Note 30 4" xfId="34541" xr:uid="{171B51EA-4DA3-4707-A6E3-455BC663784A}"/>
    <cellStyle name="Note 30 5" xfId="34542" xr:uid="{7E9B095E-BC1A-461C-BA2A-0475A8EF146C}"/>
    <cellStyle name="Note 30 6" xfId="34543" xr:uid="{E3CFA477-B6C6-4EDF-BCAC-63B9B34E1BD1}"/>
    <cellStyle name="Note 30 7" xfId="34544" xr:uid="{8AA4C742-CF9B-40FD-ADDF-41CB4574E1D7}"/>
    <cellStyle name="Note 31" xfId="34545" xr:uid="{847BF422-514C-4B25-9441-40D533476E8D}"/>
    <cellStyle name="Note 31 2" xfId="34546" xr:uid="{A4C28103-736F-4C16-AB9D-D51A92449098}"/>
    <cellStyle name="Note 31 2 2" xfId="34547" xr:uid="{B7FFA974-41D3-44D9-8B58-E3ACB57CE9DC}"/>
    <cellStyle name="Note 31 3" xfId="34548" xr:uid="{6C63ED4E-51A9-4639-91AF-D2531120FC82}"/>
    <cellStyle name="Note 31 4" xfId="34549" xr:uid="{4ABFF86D-6172-4DEF-934A-1D3CC38811A3}"/>
    <cellStyle name="Note 31 5" xfId="34550" xr:uid="{D844B05B-4F06-4406-9CB3-E89B390FABBF}"/>
    <cellStyle name="Note 31 6" xfId="34551" xr:uid="{0E3E0668-36C6-4C2D-9CB4-D32960DCD1FB}"/>
    <cellStyle name="Note 31 7" xfId="34552" xr:uid="{82E34D1E-C6FB-4ABF-9916-D7F7611172DE}"/>
    <cellStyle name="Note 32" xfId="34553" xr:uid="{F1AB0256-A98F-4341-9B7A-F861713D9666}"/>
    <cellStyle name="Note 32 2" xfId="34554" xr:uid="{39848E37-B035-447D-8716-2BC1BBF54FDB}"/>
    <cellStyle name="Note 32 2 2" xfId="34555" xr:uid="{3F5F2F12-007F-42C7-A924-9F8174C0B192}"/>
    <cellStyle name="Note 32 3" xfId="34556" xr:uid="{1F35A63B-2AE3-4E39-B9CD-7A89FAA695C3}"/>
    <cellStyle name="Note 32 4" xfId="34557" xr:uid="{2BED77EE-1447-43EE-A940-D899C392D76B}"/>
    <cellStyle name="Note 32 5" xfId="34558" xr:uid="{0960DA6C-52E3-41CB-A902-73827DAA94E8}"/>
    <cellStyle name="Note 32 6" xfId="34559" xr:uid="{206912B2-C121-49D0-AC31-9D807C1E2B65}"/>
    <cellStyle name="Note 32 7" xfId="34560" xr:uid="{C3425A67-0D0B-4E71-9F6D-FD1D2FE1C6EA}"/>
    <cellStyle name="Note 33" xfId="34561" xr:uid="{B4F546C6-7741-4FC5-B4E2-C28B8FA17017}"/>
    <cellStyle name="Note 33 2" xfId="34562" xr:uid="{B1432341-E406-4EDB-BA37-CBFDD7882359}"/>
    <cellStyle name="Note 33 2 2" xfId="34563" xr:uid="{F0B6424B-B3E6-4843-9183-7F812D2FFB40}"/>
    <cellStyle name="Note 33 3" xfId="34564" xr:uid="{299C5834-088A-4D1F-BC5D-4E31352857F0}"/>
    <cellStyle name="Note 33 4" xfId="34565" xr:uid="{C80218FB-234D-41B1-A71B-745134BB02EF}"/>
    <cellStyle name="Note 33 5" xfId="34566" xr:uid="{AEE5EAB3-2826-4226-B350-3F7193804B69}"/>
    <cellStyle name="Note 33 6" xfId="34567" xr:uid="{E626CDCB-92A3-4F28-A01F-D89507351107}"/>
    <cellStyle name="Note 33 7" xfId="34568" xr:uid="{235BB1D1-AFBE-4E3B-B306-9BC7A45AB8F3}"/>
    <cellStyle name="Note 34" xfId="34569" xr:uid="{0F317013-0EBA-4BEF-8157-B2C8350ECB9B}"/>
    <cellStyle name="Note 34 2" xfId="34570" xr:uid="{BE600CC0-2544-4DF2-8D16-265394A8B11F}"/>
    <cellStyle name="Note 34 2 2" xfId="34571" xr:uid="{E448B828-A7A7-40BA-8BDE-949328055D55}"/>
    <cellStyle name="Note 34 3" xfId="34572" xr:uid="{F5996114-F199-4A92-87EF-79338D998960}"/>
    <cellStyle name="Note 34 4" xfId="34573" xr:uid="{58C8E556-4EB1-4764-9DE5-8A404FB35E20}"/>
    <cellStyle name="Note 34 5" xfId="34574" xr:uid="{3EEE8E94-381E-4DDF-AE16-7214C45E6971}"/>
    <cellStyle name="Note 34 6" xfId="34575" xr:uid="{D20C1CD8-5AFA-4DB1-9935-26AFDC18F83D}"/>
    <cellStyle name="Note 34 7" xfId="34576" xr:uid="{27BF592B-B805-4B0B-99F7-876FB4230A70}"/>
    <cellStyle name="Note 35" xfId="34577" xr:uid="{85CA3BA7-7836-4C37-9F0D-8B8499D027AD}"/>
    <cellStyle name="Note 35 2" xfId="34578" xr:uid="{874C9F8E-E4F5-41ED-A08A-F29D3B3C0D67}"/>
    <cellStyle name="Note 35 2 2" xfId="34579" xr:uid="{3EB12E83-A9A4-46F6-8DF4-0AD804945344}"/>
    <cellStyle name="Note 35 3" xfId="34580" xr:uid="{14B65098-792B-4186-A1F3-CAF866DDD403}"/>
    <cellStyle name="Note 35 4" xfId="34581" xr:uid="{83CC1261-6935-4FB3-8869-D96B4435C2B8}"/>
    <cellStyle name="Note 35 5" xfId="34582" xr:uid="{75278CBB-35C4-4498-B4A3-90A2641D65F2}"/>
    <cellStyle name="Note 35 6" xfId="34583" xr:uid="{0F598581-4FC8-4DE7-9BDC-F2FACF425421}"/>
    <cellStyle name="Note 35 7" xfId="34584" xr:uid="{9537B96D-5E90-4955-9226-0FFFD0575E0F}"/>
    <cellStyle name="Note 36" xfId="34585" xr:uid="{F279919B-9302-425A-8D48-81BC4A89643C}"/>
    <cellStyle name="Note 36 2" xfId="34586" xr:uid="{FF7B645F-D6AB-4F0B-A1F7-61C9F476B715}"/>
    <cellStyle name="Note 36 2 2" xfId="34587" xr:uid="{C1C62BF3-1283-41F8-9254-245E9AC4018B}"/>
    <cellStyle name="Note 36 2 3" xfId="34588" xr:uid="{B3B69EC5-B6AB-4884-BDD8-CF2EC5B08B51}"/>
    <cellStyle name="Note 36 2 4" xfId="34589" xr:uid="{E324E6D9-C08C-4922-BCD7-90D2DEA79337}"/>
    <cellStyle name="Note 36 2 5" xfId="34590" xr:uid="{5F64F084-11A1-4308-9F37-EEB6C6DE9DC9}"/>
    <cellStyle name="Note 36 2 6" xfId="34591" xr:uid="{AC0029B3-7DE0-4F8D-ADA6-0A775DC59AB0}"/>
    <cellStyle name="Note 36 3" xfId="34592" xr:uid="{17C9E394-0C1B-4BF7-AD61-4A466F0901A5}"/>
    <cellStyle name="Note 36 3 2" xfId="34593" xr:uid="{E062A70B-DE6F-4F88-9A44-F216B0EB89AD}"/>
    <cellStyle name="Note 36 4" xfId="34594" xr:uid="{7B38EA15-B3E1-41A0-874B-8041CC40EE05}"/>
    <cellStyle name="Note 36 5" xfId="34595" xr:uid="{32DEE785-4E4B-4F69-AB94-A7855AD56366}"/>
    <cellStyle name="Note 36 6" xfId="34596" xr:uid="{E4419CCD-DB55-41DF-9566-1147C056933B}"/>
    <cellStyle name="Note 36 7" xfId="34597" xr:uid="{80DEB346-C015-4B5F-8200-0682C7FC4EEB}"/>
    <cellStyle name="Note 37" xfId="34598" xr:uid="{09E7440C-8CEC-43DF-BB23-1319B6B889D4}"/>
    <cellStyle name="Note 37 2" xfId="34599" xr:uid="{79AA0485-2CAB-4854-B9E9-83E62B4E3504}"/>
    <cellStyle name="Note 37 2 2" xfId="34600" xr:uid="{8881DCF3-05AB-4715-8820-75D9679EE080}"/>
    <cellStyle name="Note 37 2 3" xfId="34601" xr:uid="{38CB815F-F437-4A3B-B647-81A11E7B80EA}"/>
    <cellStyle name="Note 37 2 4" xfId="34602" xr:uid="{31137F70-5756-4C42-8D69-3CBA3627D795}"/>
    <cellStyle name="Note 37 2 5" xfId="34603" xr:uid="{E7F6602D-42FF-4D2B-BEDC-DFAB40AED073}"/>
    <cellStyle name="Note 37 2 6" xfId="34604" xr:uid="{DC058A62-B64A-43AE-876D-EC2DAE459D0F}"/>
    <cellStyle name="Note 37 3" xfId="34605" xr:uid="{1193A300-5A87-43AC-8D80-17663FAC0096}"/>
    <cellStyle name="Note 37 3 2" xfId="34606" xr:uid="{6A931240-7E03-46E5-BA50-C1B2607529AC}"/>
    <cellStyle name="Note 37 4" xfId="34607" xr:uid="{D5D1E96B-9990-4CDF-B1E3-1859553F9AAC}"/>
    <cellStyle name="Note 37 5" xfId="34608" xr:uid="{11B7CF71-7858-4045-863D-2FBE17F29AB5}"/>
    <cellStyle name="Note 37 6" xfId="34609" xr:uid="{11052DE3-02D1-40BB-ADA7-3F3A30B8C816}"/>
    <cellStyle name="Note 37 7" xfId="34610" xr:uid="{21EEBA30-5025-4CA8-8373-A9D38D5CDB43}"/>
    <cellStyle name="Note 38" xfId="34611" xr:uid="{4B079E2B-0B89-4C45-9585-5C616D7F974A}"/>
    <cellStyle name="Note 38 2" xfId="34612" xr:uid="{3BAEB485-59D8-40B7-8697-0174C3958211}"/>
    <cellStyle name="Note 38 2 2" xfId="34613" xr:uid="{DD477563-60A4-4641-BC5C-8A27DC94AAFB}"/>
    <cellStyle name="Note 38 2 3" xfId="34614" xr:uid="{98C30F2B-4D44-4B4C-9CC9-6D18E25F8F63}"/>
    <cellStyle name="Note 38 2 4" xfId="34615" xr:uid="{18211CBD-CFAA-433B-904F-878E7225EC23}"/>
    <cellStyle name="Note 38 2 5" xfId="34616" xr:uid="{7911B57F-54C3-4942-A277-41C4D506C75E}"/>
    <cellStyle name="Note 38 2 6" xfId="34617" xr:uid="{E94F2BAE-3888-437D-AD5D-73242EB3EC2B}"/>
    <cellStyle name="Note 38 3" xfId="34618" xr:uid="{B32CC4AA-8477-4741-8D56-B3BE75162AC1}"/>
    <cellStyle name="Note 38 3 2" xfId="34619" xr:uid="{17D3FD59-FF9B-43D0-A47A-F2F4A4519B15}"/>
    <cellStyle name="Note 38 4" xfId="34620" xr:uid="{BC4696F2-A9B6-43F3-B79E-1755E994C75D}"/>
    <cellStyle name="Note 38 5" xfId="34621" xr:uid="{19BAFBB8-3E5F-430A-9387-888FD7AE1EDA}"/>
    <cellStyle name="Note 38 6" xfId="34622" xr:uid="{6FC84282-C2F9-48CB-B9C0-D6B5611ADBAD}"/>
    <cellStyle name="Note 38 7" xfId="34623" xr:uid="{212AA060-8B1F-4C58-B925-A62869D4874E}"/>
    <cellStyle name="Note 39" xfId="34624" xr:uid="{52CF08AD-15AE-4208-AE60-9789A9C12218}"/>
    <cellStyle name="Note 39 2" xfId="34625" xr:uid="{A773BBA3-BCEA-409E-88DF-F0AB20A6834C}"/>
    <cellStyle name="Note 39 2 2" xfId="34626" xr:uid="{3C52619F-A7B3-4F9F-A5BF-EBE20702F0A5}"/>
    <cellStyle name="Note 39 2 3" xfId="34627" xr:uid="{4CB5BE7B-6237-45D9-A0DF-509672687E7B}"/>
    <cellStyle name="Note 39 2 4" xfId="34628" xr:uid="{EEFEA6A0-C650-460F-979A-6FEA16AD0DCD}"/>
    <cellStyle name="Note 39 2 5" xfId="34629" xr:uid="{F5172A58-7BCB-40D1-BE5C-48FBB928D67E}"/>
    <cellStyle name="Note 39 2 6" xfId="34630" xr:uid="{B7950F09-3527-45AA-AED1-EC6352F6D5EC}"/>
    <cellStyle name="Note 39 3" xfId="34631" xr:uid="{A881FB8B-D4D3-4E35-9128-CA74486EE114}"/>
    <cellStyle name="Note 39 3 2" xfId="34632" xr:uid="{BD0E9487-65CF-4B46-87BB-BAA803E4DEB8}"/>
    <cellStyle name="Note 39 4" xfId="34633" xr:uid="{C8ECA97D-D6A8-4D1A-9D4B-305DB0E9243E}"/>
    <cellStyle name="Note 39 5" xfId="34634" xr:uid="{4C927F88-81FC-48B5-807B-990CECD54761}"/>
    <cellStyle name="Note 39 6" xfId="34635" xr:uid="{906CD1D3-E4AB-422C-B6E7-37219030DA67}"/>
    <cellStyle name="Note 39 7" xfId="34636" xr:uid="{55EE76C4-6D31-4641-9812-A8B2B0D00425}"/>
    <cellStyle name="Note 4" xfId="4792" xr:uid="{20DE3B7F-92E5-4517-87BE-B979B6145096}"/>
    <cellStyle name="Note 4 10" xfId="5521" xr:uid="{F77E08CD-F8CF-492B-A4E1-9E5D1710EDE7}"/>
    <cellStyle name="Note 4 2" xfId="5743" xr:uid="{F98D6634-507B-4A53-A71A-FE7DC28F6724}"/>
    <cellStyle name="Note 4 2 2" xfId="34639" xr:uid="{BB2D710E-EE1A-4BD8-B0CD-C86C5AF5E7B3}"/>
    <cellStyle name="Note 4 2 3" xfId="34640" xr:uid="{A2AB4164-0141-46AB-82CD-22A8CA5CAA8F}"/>
    <cellStyle name="Note 4 2 4" xfId="34641" xr:uid="{0E20C622-33AF-4EC6-BC29-0DBB7D7C5704}"/>
    <cellStyle name="Note 4 2 5" xfId="34638" xr:uid="{AAEFF5C9-6BFD-4522-B6DA-7749F91ED172}"/>
    <cellStyle name="Note 4 3" xfId="34642" xr:uid="{B3C91E47-3FBD-460B-8BF8-DC66D7D8AFA9}"/>
    <cellStyle name="Note 4 4" xfId="34643" xr:uid="{A70BAFFD-1BA5-4CAB-A8EE-D95ED51227FC}"/>
    <cellStyle name="Note 4 5" xfId="34644" xr:uid="{47CDF7C8-F217-45B7-9BF8-0A41A58F9272}"/>
    <cellStyle name="Note 4 6" xfId="34645" xr:uid="{C4D5A47F-319E-4AD9-B6A7-E8CBFCE35CC7}"/>
    <cellStyle name="Note 4 7" xfId="34646" xr:uid="{F6480E70-94EC-4FC9-B4FE-11CB7C295BCA}"/>
    <cellStyle name="Note 4 8" xfId="34647" xr:uid="{4ECAF9C8-610C-4E40-A606-F16B98387ED6}"/>
    <cellStyle name="Note 4 9" xfId="34637" xr:uid="{493BCEF3-3A99-4B2B-B724-BCC6D5CBF9BE}"/>
    <cellStyle name="Note 40" xfId="34648" xr:uid="{C1173329-6CD6-4011-8DD8-0A96197363C8}"/>
    <cellStyle name="Note 40 2" xfId="34649" xr:uid="{39184E4A-E1F5-4301-9431-F84CDAC47094}"/>
    <cellStyle name="Note 40 2 2" xfId="34650" xr:uid="{B52FA477-A070-4594-B867-157707123224}"/>
    <cellStyle name="Note 40 2 3" xfId="34651" xr:uid="{F2BC7DF0-0893-4F26-9879-95557693C2C4}"/>
    <cellStyle name="Note 40 2 4" xfId="34652" xr:uid="{C0722940-9894-4CE2-8FA2-A86136CC74F8}"/>
    <cellStyle name="Note 40 2 5" xfId="34653" xr:uid="{4A0F8FD6-861C-4808-BCD8-0FCD6FE9E2FB}"/>
    <cellStyle name="Note 40 2 6" xfId="34654" xr:uid="{B2A66AB9-B3BA-4C47-92FD-F885AEC96C05}"/>
    <cellStyle name="Note 40 3" xfId="34655" xr:uid="{C19B1043-3372-43D5-8A9E-55199DE6065A}"/>
    <cellStyle name="Note 40 3 2" xfId="34656" xr:uid="{169BF384-ADC0-4451-91D4-4D398D43EADD}"/>
    <cellStyle name="Note 40 4" xfId="34657" xr:uid="{265C79E2-1803-4F28-A7C1-93577F8F4BDB}"/>
    <cellStyle name="Note 40 5" xfId="34658" xr:uid="{E1E84819-04E0-4965-81DD-C453A35F14DF}"/>
    <cellStyle name="Note 40 6" xfId="34659" xr:uid="{95129371-A3DB-47B0-A0B9-6D5553A37B6D}"/>
    <cellStyle name="Note 40 7" xfId="34660" xr:uid="{AA3ECBEC-C129-4CFF-B3BF-0D4E38F8C310}"/>
    <cellStyle name="Note 41" xfId="34661" xr:uid="{0DCB61D9-582D-44C6-A03E-028EC937511F}"/>
    <cellStyle name="Note 41 2" xfId="34662" xr:uid="{6C305EBC-9F20-4420-8C3A-EFFB2603843B}"/>
    <cellStyle name="Note 41 2 2" xfId="34663" xr:uid="{7B99314C-A3DB-4997-82BE-46754B905120}"/>
    <cellStyle name="Note 41 2 3" xfId="34664" xr:uid="{73DE6DEA-C7A1-499E-9283-0C92150E800F}"/>
    <cellStyle name="Note 41 2 4" xfId="34665" xr:uid="{957B300F-A968-4662-9FC0-46D7A17B5AF6}"/>
    <cellStyle name="Note 41 2 5" xfId="34666" xr:uid="{47F48085-D535-4A13-A708-80776A51009D}"/>
    <cellStyle name="Note 41 2 6" xfId="34667" xr:uid="{2CF50C0C-E78A-4FC6-9BB8-DE6D9E532F63}"/>
    <cellStyle name="Note 41 3" xfId="34668" xr:uid="{D62AAA23-92A5-4943-A93F-49B42C1AF69E}"/>
    <cellStyle name="Note 41 3 2" xfId="34669" xr:uid="{D5777C67-66AD-40EE-92B7-0833A288BDF5}"/>
    <cellStyle name="Note 41 4" xfId="34670" xr:uid="{D6428120-ED9D-41A8-B649-04FA8F7C4795}"/>
    <cellStyle name="Note 41 5" xfId="34671" xr:uid="{B4684C32-91B2-48BD-A533-361A69E58E88}"/>
    <cellStyle name="Note 41 6" xfId="34672" xr:uid="{51A7E98D-3BA8-4F22-8FD7-31BBD0BC563A}"/>
    <cellStyle name="Note 41 7" xfId="34673" xr:uid="{060BC142-B66B-4532-B691-8345624ADFC7}"/>
    <cellStyle name="Note 42" xfId="34674" xr:uid="{14BF6080-AB9E-443A-BB23-627886896F0E}"/>
    <cellStyle name="Note 42 2" xfId="34675" xr:uid="{CD8DE1C2-6091-42EB-8B8D-2835A05C07F5}"/>
    <cellStyle name="Note 42 2 2" xfId="34676" xr:uid="{32DF55F3-B0D6-4722-857D-B7DE98E9DD96}"/>
    <cellStyle name="Note 42 2 3" xfId="34677" xr:uid="{435B978D-0FF7-4E4F-AEE0-62BAF858907E}"/>
    <cellStyle name="Note 42 2 4" xfId="34678" xr:uid="{82CEFD9D-764D-4AD3-9D81-140D95730B6E}"/>
    <cellStyle name="Note 42 2 5" xfId="34679" xr:uid="{17F90170-2BDE-4C1A-94C7-0140058A5FC6}"/>
    <cellStyle name="Note 42 2 6" xfId="34680" xr:uid="{AB939893-3C04-49E1-9BDC-56D8F660BF14}"/>
    <cellStyle name="Note 42 3" xfId="34681" xr:uid="{211FD78B-1338-45D1-B158-67C08AE2AAC4}"/>
    <cellStyle name="Note 42 3 2" xfId="34682" xr:uid="{A1D3A6E7-5E98-44E5-8B3C-C5C48D7D012F}"/>
    <cellStyle name="Note 42 4" xfId="34683" xr:uid="{7BD8ED7E-1BDC-422C-9862-A25954B03A76}"/>
    <cellStyle name="Note 42 5" xfId="34684" xr:uid="{01CC3ED0-F1A0-4E33-AB9E-EEB38E70FA93}"/>
    <cellStyle name="Note 42 6" xfId="34685" xr:uid="{255E594C-7A31-465A-B159-CD8BF6C0B56E}"/>
    <cellStyle name="Note 42 7" xfId="34686" xr:uid="{6930F53F-6B86-4EC0-B07E-E3BEB46C4672}"/>
    <cellStyle name="Note 43" xfId="34687" xr:uid="{8465FA68-C26A-4A73-86FF-F1A11DD99C8D}"/>
    <cellStyle name="Note 43 2" xfId="34688" xr:uid="{3F8E4DA6-6733-4037-911F-3E56EBEAECCE}"/>
    <cellStyle name="Note 43 2 2" xfId="34689" xr:uid="{5D8611D6-108C-41C8-AB57-EA4A0E40FF45}"/>
    <cellStyle name="Note 43 2 3" xfId="34690" xr:uid="{9A968493-0AA5-4776-9E10-5A5DD0FBC8BC}"/>
    <cellStyle name="Note 43 2 4" xfId="34691" xr:uid="{DED9C10A-B95C-4615-800B-03B1521C8F05}"/>
    <cellStyle name="Note 43 2 5" xfId="34692" xr:uid="{B0833BCA-8EF4-4371-90FF-126764D6DD31}"/>
    <cellStyle name="Note 43 2 6" xfId="34693" xr:uid="{9C45EC6E-9543-426D-957D-8F74B79632E7}"/>
    <cellStyle name="Note 43 3" xfId="34694" xr:uid="{11A63DA9-20DF-43DE-BDAA-08A56976E882}"/>
    <cellStyle name="Note 43 3 2" xfId="34695" xr:uid="{1E7A5DE1-A134-4E11-A4F3-3D412B9DAE94}"/>
    <cellStyle name="Note 43 4" xfId="34696" xr:uid="{F0320553-624D-4B55-ACD7-6D10AA725655}"/>
    <cellStyle name="Note 43 5" xfId="34697" xr:uid="{F1624DD8-1DDB-4366-85EB-18092273C133}"/>
    <cellStyle name="Note 43 6" xfId="34698" xr:uid="{A0FCE349-C841-446A-97C4-C83EE5D81B7A}"/>
    <cellStyle name="Note 43 7" xfId="34699" xr:uid="{E06DD1FB-2F6C-41C3-87D4-F29D50684A0C}"/>
    <cellStyle name="Note 44" xfId="34700" xr:uid="{CE2EC785-A8F2-4EEB-9F2E-5D2CAFFDB59D}"/>
    <cellStyle name="Note 44 2" xfId="34701" xr:uid="{B8AC6B8F-187E-4360-97B5-E7478DC486F8}"/>
    <cellStyle name="Note 44 2 2" xfId="34702" xr:uid="{8158DD81-BC08-4BDA-BF31-1A92594B3A4F}"/>
    <cellStyle name="Note 44 2 3" xfId="34703" xr:uid="{14BF668E-C82B-4E0B-9AA6-6671B6AFED43}"/>
    <cellStyle name="Note 44 2 4" xfId="34704" xr:uid="{912CBE8E-6C84-48D3-9877-BE2C55A37B2A}"/>
    <cellStyle name="Note 44 2 5" xfId="34705" xr:uid="{D1AFF8BF-B8E4-463B-B93C-E15354429EB8}"/>
    <cellStyle name="Note 44 2 6" xfId="34706" xr:uid="{F9F22449-4AD4-499F-83E0-D460F6B3C127}"/>
    <cellStyle name="Note 44 3" xfId="34707" xr:uid="{06A03F78-1A8E-42CE-8340-03FF13A3B01E}"/>
    <cellStyle name="Note 44 3 2" xfId="34708" xr:uid="{C523E869-882B-423A-B6F1-B0F02CE6ED05}"/>
    <cellStyle name="Note 44 4" xfId="34709" xr:uid="{8328B9BA-FE82-4F06-847B-1672CD207B1D}"/>
    <cellStyle name="Note 44 5" xfId="34710" xr:uid="{ED429034-5986-4711-94E7-37B4125A01C4}"/>
    <cellStyle name="Note 44 6" xfId="34711" xr:uid="{0BA5C010-1548-4F5F-AB5C-2F39CA686487}"/>
    <cellStyle name="Note 44 7" xfId="34712" xr:uid="{C1622633-3184-4087-993A-E3D79B41EF48}"/>
    <cellStyle name="Note 45" xfId="34713" xr:uid="{80327351-3E2E-451A-9AF1-7F1C58A9A4AF}"/>
    <cellStyle name="Note 45 2" xfId="34714" xr:uid="{A418714F-D696-4BE9-8044-4B3F04920F17}"/>
    <cellStyle name="Note 45 2 2" xfId="34715" xr:uid="{132A3545-EB7E-4A08-966F-F0726E9E3909}"/>
    <cellStyle name="Note 45 2 3" xfId="34716" xr:uid="{D066FD83-D4BF-4990-A818-AB013DB6E319}"/>
    <cellStyle name="Note 45 2 4" xfId="34717" xr:uid="{84F77BB6-1966-4BE3-8497-11A3B56F7B2C}"/>
    <cellStyle name="Note 45 2 5" xfId="34718" xr:uid="{8771DEAF-5D67-419A-99C8-5E782BDF534F}"/>
    <cellStyle name="Note 45 2 6" xfId="34719" xr:uid="{03B7B704-AEE9-40EC-93F8-B2AB954B5D66}"/>
    <cellStyle name="Note 45 3" xfId="34720" xr:uid="{9637C980-4306-4E4D-95BE-F3F1E9B7F67A}"/>
    <cellStyle name="Note 45 3 2" xfId="34721" xr:uid="{5EE08A89-8442-457B-9EFA-9279B84D6D6A}"/>
    <cellStyle name="Note 45 4" xfId="34722" xr:uid="{E4D1587A-BDDA-4D19-8EAC-4E6A773005EE}"/>
    <cellStyle name="Note 45 5" xfId="34723" xr:uid="{1206FFC9-D3B7-4441-895F-A7A49D10D897}"/>
    <cellStyle name="Note 45 6" xfId="34724" xr:uid="{24E0F531-E52E-4871-89F4-00587BB19949}"/>
    <cellStyle name="Note 45 7" xfId="34725" xr:uid="{3ADF8E8B-0529-4186-9D20-7619E9BF2A0A}"/>
    <cellStyle name="Note 46" xfId="34726" xr:uid="{CD75533C-B1EF-4DA9-B858-BDAB6942E2F5}"/>
    <cellStyle name="Note 46 2" xfId="34727" xr:uid="{1BE77CE9-C868-4ED8-8AB9-F75577465C7C}"/>
    <cellStyle name="Note 46 2 2" xfId="34728" xr:uid="{72BE6C33-E2B7-4E8B-9F11-02FA9B89D178}"/>
    <cellStyle name="Note 46 2 3" xfId="34729" xr:uid="{9076B258-30F8-4FCE-9AE5-E2ED45DCF121}"/>
    <cellStyle name="Note 46 2 4" xfId="34730" xr:uid="{E806FB8C-5A64-4790-A8E5-959A2502B5ED}"/>
    <cellStyle name="Note 46 2 5" xfId="34731" xr:uid="{C4199797-FD24-4E9A-8BBD-66DE7D165B04}"/>
    <cellStyle name="Note 46 2 6" xfId="34732" xr:uid="{376725C1-9710-4502-AB1C-B9E0A2A75DF7}"/>
    <cellStyle name="Note 46 2 7" xfId="34733" xr:uid="{EB94C713-5929-4B1A-BF21-346D8C15D272}"/>
    <cellStyle name="Note 46 2 8" xfId="34734" xr:uid="{B63BD40E-555B-413A-A83D-A874E9885628}"/>
    <cellStyle name="Note 46 3" xfId="34735" xr:uid="{9CF5167D-BFBA-4403-894A-DE25E863C0D5}"/>
    <cellStyle name="Note 46 3 2" xfId="34736" xr:uid="{1265F558-96C9-4848-B355-904DBFEE5FD3}"/>
    <cellStyle name="Note 46 4" xfId="34737" xr:uid="{27B808D8-EF10-4BF3-A80C-D13ED5A8B7B1}"/>
    <cellStyle name="Note 46 5" xfId="34738" xr:uid="{9CA9FBF5-630E-4760-9C95-FAFF5C80BAE9}"/>
    <cellStyle name="Note 46 6" xfId="34739" xr:uid="{4F64592B-917C-40CB-8D38-DD0CE07D9820}"/>
    <cellStyle name="Note 46 7" xfId="34740" xr:uid="{5C9C952E-52B1-4809-9F45-273A4525E8CE}"/>
    <cellStyle name="Note 46 8" xfId="34741" xr:uid="{13D77276-E4F3-4AC1-A941-3B506D523D36}"/>
    <cellStyle name="Note 46 9" xfId="34742" xr:uid="{55BEA630-A6B0-46E0-AF0B-7BC882CFB6EE}"/>
    <cellStyle name="Note 47" xfId="34743" xr:uid="{BF6B8658-9758-47F2-ABD6-AD44190D6A27}"/>
    <cellStyle name="Note 47 2" xfId="34744" xr:uid="{3209301B-E1FB-42DC-B61E-E26989DB815A}"/>
    <cellStyle name="Note 47 2 2" xfId="34745" xr:uid="{5333416A-7DAF-43BD-9EE4-26CAA81D9265}"/>
    <cellStyle name="Note 47 2 3" xfId="34746" xr:uid="{FBB7C181-98E3-473B-97AF-C5CA5F24A5C8}"/>
    <cellStyle name="Note 47 2 4" xfId="34747" xr:uid="{1C2F4767-FBB2-460B-9F90-5AF293879638}"/>
    <cellStyle name="Note 47 2 5" xfId="34748" xr:uid="{B40DE97E-0AB9-4631-B9F2-0C36C285F56A}"/>
    <cellStyle name="Note 47 2 6" xfId="34749" xr:uid="{251EEE7F-256F-44E1-A6EC-19A6FA1A897C}"/>
    <cellStyle name="Note 47 2 7" xfId="34750" xr:uid="{7280CA58-B19A-4302-BC24-65F7F28B965D}"/>
    <cellStyle name="Note 47 2 8" xfId="34751" xr:uid="{030CCEA7-6E6A-49E8-8E3F-52553F969A55}"/>
    <cellStyle name="Note 47 3" xfId="34752" xr:uid="{10F2B87C-52BB-4183-968E-F9179F4D634F}"/>
    <cellStyle name="Note 47 3 2" xfId="34753" xr:uid="{9A137B38-C57D-494A-8C65-0D4B81BF0ED7}"/>
    <cellStyle name="Note 47 4" xfId="34754" xr:uid="{25F11CD2-36EA-4473-9315-FEE657551247}"/>
    <cellStyle name="Note 47 5" xfId="34755" xr:uid="{B99E3307-5FE7-4724-9F24-B5D83846C00D}"/>
    <cellStyle name="Note 47 6" xfId="34756" xr:uid="{1FBB6107-94EB-4C0E-87E3-BB93EBEB0DA9}"/>
    <cellStyle name="Note 47 7" xfId="34757" xr:uid="{054AA27B-6309-4829-B792-117CA0FED47E}"/>
    <cellStyle name="Note 47 8" xfId="34758" xr:uid="{646C868D-AC8A-4C16-9462-ED4C1B900C25}"/>
    <cellStyle name="Note 47 9" xfId="34759" xr:uid="{07B73E6D-9870-4B51-8B12-6F6B8A1787A4}"/>
    <cellStyle name="Note 48" xfId="34760" xr:uid="{4EA267BA-EE46-4E2E-9D3A-097E01618E5B}"/>
    <cellStyle name="Note 48 2" xfId="34761" xr:uid="{C3FEA8F5-C06E-456C-86B1-DF8A237A0A71}"/>
    <cellStyle name="Note 48 2 2" xfId="34762" xr:uid="{24F1D9F3-61DC-4EB4-8E84-0AEDA07E9060}"/>
    <cellStyle name="Note 48 2 3" xfId="34763" xr:uid="{B2CF6011-254B-4F7C-B6B1-3AE5DDBAABD6}"/>
    <cellStyle name="Note 48 2 4" xfId="34764" xr:uid="{441A9898-DDA8-498E-9C19-17D6ABFDE25A}"/>
    <cellStyle name="Note 48 2 5" xfId="34765" xr:uid="{8998C8CC-0F7B-485F-A5FC-23A77CF22D03}"/>
    <cellStyle name="Note 48 2 6" xfId="34766" xr:uid="{DCD88D0E-1813-409A-B09A-21D92BA17885}"/>
    <cellStyle name="Note 48 2 7" xfId="34767" xr:uid="{CF3CE217-FFA7-4BE1-ABC9-85F0E512778C}"/>
    <cellStyle name="Note 48 2 8" xfId="34768" xr:uid="{0E1D0999-3BEE-4678-80B7-51E757BD82E3}"/>
    <cellStyle name="Note 48 3" xfId="34769" xr:uid="{9560E1D6-3C8B-4504-B196-A92EF679454C}"/>
    <cellStyle name="Note 48 3 2" xfId="34770" xr:uid="{0C3A1D1A-5D0C-412B-BDA9-A3A29D1E8D6B}"/>
    <cellStyle name="Note 48 4" xfId="34771" xr:uid="{422E038E-7271-4324-86E5-85FE66DF4553}"/>
    <cellStyle name="Note 48 5" xfId="34772" xr:uid="{62913858-58A2-4256-8824-3A6271FE2ACF}"/>
    <cellStyle name="Note 48 6" xfId="34773" xr:uid="{FA59563A-397A-4BB5-96F6-274C40242282}"/>
    <cellStyle name="Note 48 7" xfId="34774" xr:uid="{5505FF6D-D0B7-4985-AEFF-88DA422BC03C}"/>
    <cellStyle name="Note 48 8" xfId="34775" xr:uid="{18D3478F-86B3-435E-86B8-A13A7ABE9EFC}"/>
    <cellStyle name="Note 48 9" xfId="34776" xr:uid="{D7918FF4-7ECC-4AA6-9438-734EF9A5E4F4}"/>
    <cellStyle name="Note 49" xfId="34777" xr:uid="{6656D31C-F54D-4289-AC3F-967361C82B68}"/>
    <cellStyle name="Note 49 2" xfId="34778" xr:uid="{F93564A6-3DBC-44CE-9896-3A32E697F554}"/>
    <cellStyle name="Note 49 2 2" xfId="34779" xr:uid="{1A1607AB-2309-47FE-9586-0F7AC605FCD0}"/>
    <cellStyle name="Note 49 2 3" xfId="34780" xr:uid="{50712F54-B12E-4EDE-AEC8-129C394CBA30}"/>
    <cellStyle name="Note 49 2 4" xfId="34781" xr:uid="{0C6F9721-F096-4709-B949-825D35EA5471}"/>
    <cellStyle name="Note 49 2 5" xfId="34782" xr:uid="{6DDBD9D8-D230-41CE-9775-821A2060319E}"/>
    <cellStyle name="Note 49 2 6" xfId="34783" xr:uid="{D32DF975-3B80-43CA-9404-776955097286}"/>
    <cellStyle name="Note 49 2 7" xfId="34784" xr:uid="{A9EA41BE-3AC5-4741-9F95-E1F8F0361B2B}"/>
    <cellStyle name="Note 49 2 8" xfId="34785" xr:uid="{6DC1C8F0-0178-4532-9396-62072707E00A}"/>
    <cellStyle name="Note 49 3" xfId="34786" xr:uid="{4E755BB4-830F-4275-A8EA-78F8E5A80759}"/>
    <cellStyle name="Note 49 3 2" xfId="34787" xr:uid="{8B5CFECA-9E7E-4468-9428-65735BD38724}"/>
    <cellStyle name="Note 49 4" xfId="34788" xr:uid="{6B7B7098-7FAE-493E-85F4-19770016DC3E}"/>
    <cellStyle name="Note 49 5" xfId="34789" xr:uid="{A2561770-A893-4F4A-884F-A7D7A2798BF9}"/>
    <cellStyle name="Note 49 6" xfId="34790" xr:uid="{7C076BAA-96DD-4275-833F-09280AA01B57}"/>
    <cellStyle name="Note 49 7" xfId="34791" xr:uid="{70AAF31C-B290-4E35-80B1-7C73814D55D7}"/>
    <cellStyle name="Note 49 8" xfId="34792" xr:uid="{F79174E3-E5CF-4977-9B97-23A885A1C4C3}"/>
    <cellStyle name="Note 49 9" xfId="34793" xr:uid="{ED0C3311-5377-474E-8EC0-0B4F2DA2C768}"/>
    <cellStyle name="Note 5" xfId="5564" xr:uid="{01805EB8-D91A-475A-8A0E-61661B8A6C4A}"/>
    <cellStyle name="Note 5 2" xfId="5788" xr:uid="{C6F6F5B4-FA57-48FB-A183-0A75713120BB}"/>
    <cellStyle name="Note 5 2 2" xfId="34796" xr:uid="{108DADE7-DC15-4811-89BB-55C86EDA5181}"/>
    <cellStyle name="Note 5 2 3" xfId="34797" xr:uid="{BAEBD125-2E9C-4B17-932B-6B74ABBB72CC}"/>
    <cellStyle name="Note 5 2 4" xfId="34798" xr:uid="{D6A8A2F1-D4B7-40FE-95A9-80C2F7F9DF41}"/>
    <cellStyle name="Note 5 2 5" xfId="34795" xr:uid="{CA163437-622A-4ED9-A37D-A38907828E10}"/>
    <cellStyle name="Note 5 3" xfId="34799" xr:uid="{1863FC4D-3116-465B-A9D9-CB31FE6C1FE1}"/>
    <cellStyle name="Note 5 4" xfId="34800" xr:uid="{511A7AB1-EE06-483F-9B3F-FFE508F2F6F6}"/>
    <cellStyle name="Note 5 5" xfId="34801" xr:uid="{5FA6FD98-36FF-468E-A169-4FCB57658E28}"/>
    <cellStyle name="Note 5 6" xfId="34802" xr:uid="{5F29368F-E808-4F39-A308-5B28BFD09BBB}"/>
    <cellStyle name="Note 5 7" xfId="34803" xr:uid="{0A01EB09-45A8-4ED0-B325-0B2221EEB88B}"/>
    <cellStyle name="Note 5 8" xfId="34804" xr:uid="{EE664810-03AD-4484-8117-91F278B10DC5}"/>
    <cellStyle name="Note 5 9" xfId="34794" xr:uid="{11DF7C72-C2F9-4923-953E-4E0095F64B3A}"/>
    <cellStyle name="Note 50" xfId="34805" xr:uid="{036A3671-B084-4A1B-9043-92251884ABAC}"/>
    <cellStyle name="Note 50 2" xfId="34806" xr:uid="{5B30896F-7B48-43EA-8B0F-6F7CF08E98C6}"/>
    <cellStyle name="Note 50 2 2" xfId="34807" xr:uid="{40EC1705-EF14-4FA0-8AB9-345FC6098534}"/>
    <cellStyle name="Note 50 2 3" xfId="34808" xr:uid="{A202051F-7C01-4778-ACA1-A80F4EF11D05}"/>
    <cellStyle name="Note 50 2 4" xfId="34809" xr:uid="{C0615CCE-F279-4817-AC04-4784DE0920D8}"/>
    <cellStyle name="Note 50 2 5" xfId="34810" xr:uid="{42DDD86B-B749-4A7C-8F69-C40DAB89A363}"/>
    <cellStyle name="Note 50 2 6" xfId="34811" xr:uid="{CB9FE31E-9DC9-4428-B9FA-AAE9D8609DBE}"/>
    <cellStyle name="Note 50 2 7" xfId="34812" xr:uid="{11120B06-E7B6-46BE-B721-29B9C7643C30}"/>
    <cellStyle name="Note 50 2 8" xfId="34813" xr:uid="{CC70C36A-DA12-4154-8287-5ECD5F4375A2}"/>
    <cellStyle name="Note 50 3" xfId="34814" xr:uid="{8EC9CDF2-F6E9-4CAD-B840-AC6B6713CD1C}"/>
    <cellStyle name="Note 50 3 2" xfId="34815" xr:uid="{6480F6E4-3D33-43E8-B02D-653C1805131A}"/>
    <cellStyle name="Note 50 4" xfId="34816" xr:uid="{B87F6EF6-AD1D-4B50-B2B7-7B5E1A26AF8B}"/>
    <cellStyle name="Note 50 5" xfId="34817" xr:uid="{482282DB-620D-4780-BA5E-288434D7D2F5}"/>
    <cellStyle name="Note 50 6" xfId="34818" xr:uid="{EFB4EBFB-AB1A-43E9-A087-B366CE5F78B9}"/>
    <cellStyle name="Note 50 7" xfId="34819" xr:uid="{7892DA8A-F2B1-4369-9350-C5EEF12C1083}"/>
    <cellStyle name="Note 50 8" xfId="34820" xr:uid="{B39260BB-FA8A-47D4-AEE3-AF88F9E4694F}"/>
    <cellStyle name="Note 50 9" xfId="34821" xr:uid="{7AF02C84-3E3A-49BA-9017-90AE7C9BD64F}"/>
    <cellStyle name="Note 51" xfId="34822" xr:uid="{14C5F787-9D8A-4FF9-B858-0DA60064C517}"/>
    <cellStyle name="Note 51 2" xfId="34823" xr:uid="{F63F7312-7B17-499E-B5B3-96237103EB46}"/>
    <cellStyle name="Note 51 2 2" xfId="34824" xr:uid="{FD41DBA8-139A-4633-A316-AF3D10CF6098}"/>
    <cellStyle name="Note 51 2 3" xfId="34825" xr:uid="{81861B13-8F1D-44B6-87EA-C0C9A9990B17}"/>
    <cellStyle name="Note 51 2 4" xfId="34826" xr:uid="{6416B435-E6A6-4E98-B272-53C1CBAFB048}"/>
    <cellStyle name="Note 51 2 5" xfId="34827" xr:uid="{657E7120-2812-4075-817D-E164EF2FD3BD}"/>
    <cellStyle name="Note 51 2 6" xfId="34828" xr:uid="{E20F6A97-EB71-4EFA-84B9-7319B65A0E80}"/>
    <cellStyle name="Note 51 2 7" xfId="34829" xr:uid="{F3F359CB-6DB4-4E45-A430-8A5D81C19522}"/>
    <cellStyle name="Note 51 2 8" xfId="34830" xr:uid="{D150D958-3E9B-4657-A7D5-81C39AA79F3F}"/>
    <cellStyle name="Note 51 3" xfId="34831" xr:uid="{35B969FE-75A0-4086-A171-EF642D12018F}"/>
    <cellStyle name="Note 51 3 2" xfId="34832" xr:uid="{DAFB1D50-3FF1-4F99-9541-740C47DD6929}"/>
    <cellStyle name="Note 51 4" xfId="34833" xr:uid="{355A27D0-4E00-4CB6-A687-B2F3B029ECBB}"/>
    <cellStyle name="Note 51 5" xfId="34834" xr:uid="{E5A04F35-AA51-400D-8178-F78C0A5D589D}"/>
    <cellStyle name="Note 51 6" xfId="34835" xr:uid="{79104E72-38F7-4E2C-996A-7B1CEFF3231E}"/>
    <cellStyle name="Note 51 7" xfId="34836" xr:uid="{A110746D-91C0-4079-9E5A-F8F24BC03B85}"/>
    <cellStyle name="Note 51 8" xfId="34837" xr:uid="{84517E15-EB62-4396-9645-F26F8B21A651}"/>
    <cellStyle name="Note 51 9" xfId="34838" xr:uid="{EB27CEAF-33F8-41EC-B127-9CE7DBA445D5}"/>
    <cellStyle name="Note 52" xfId="34839" xr:uid="{CA17D9E3-663D-4B78-AD90-006BFC2D9E21}"/>
    <cellStyle name="Note 52 2" xfId="34840" xr:uid="{AB0E0BF9-7BA1-40EA-9F96-220ACA6EACA6}"/>
    <cellStyle name="Note 52 2 2" xfId="34841" xr:uid="{9D2B9CF0-13D4-427D-A6FE-951E2EC6BFA2}"/>
    <cellStyle name="Note 52 2 3" xfId="34842" xr:uid="{EB359662-5044-4944-ACDB-58DE0A32F88E}"/>
    <cellStyle name="Note 52 2 4" xfId="34843" xr:uid="{7D9D5A58-103C-4783-9A52-AFD2EEDC46A7}"/>
    <cellStyle name="Note 52 2 5" xfId="34844" xr:uid="{80C04BFB-1D8D-4536-9593-8BFEA038EBD4}"/>
    <cellStyle name="Note 52 2 6" xfId="34845" xr:uid="{643131C7-72F3-46DB-BF6E-839750743383}"/>
    <cellStyle name="Note 52 2 7" xfId="34846" xr:uid="{CA745C18-6268-4034-B368-7D175D14D90A}"/>
    <cellStyle name="Note 52 2 8" xfId="34847" xr:uid="{36D5327B-9ADA-43D1-A185-0EA3E8D9A42F}"/>
    <cellStyle name="Note 52 3" xfId="34848" xr:uid="{0477BAF6-1826-4A50-8848-B4567338307D}"/>
    <cellStyle name="Note 52 3 2" xfId="34849" xr:uid="{614504CB-1E3D-401B-A181-2F881EF89466}"/>
    <cellStyle name="Note 52 4" xfId="34850" xr:uid="{E33196BB-9921-406A-9EC8-303731D23940}"/>
    <cellStyle name="Note 52 5" xfId="34851" xr:uid="{9AA1F8E3-0965-4EF9-ABF9-1E1C8F14DD3D}"/>
    <cellStyle name="Note 52 6" xfId="34852" xr:uid="{3A17608E-7F15-4CBE-8FC5-0DBD2D2AD9F9}"/>
    <cellStyle name="Note 52 7" xfId="34853" xr:uid="{B01B9414-4BA6-4AFB-9655-BF5E730B39C8}"/>
    <cellStyle name="Note 52 8" xfId="34854" xr:uid="{01D9D9E1-C3AE-4630-9F67-FA86753F0BF5}"/>
    <cellStyle name="Note 52 9" xfId="34855" xr:uid="{AD67C267-DA30-4CF4-B527-705D6A68340A}"/>
    <cellStyle name="Note 53" xfId="34856" xr:uid="{BD766EA7-C6C4-4D2E-A7D9-487BC360CF63}"/>
    <cellStyle name="Note 53 2" xfId="34857" xr:uid="{3D966E2F-F2B9-42B7-8B21-D585A150B188}"/>
    <cellStyle name="Note 53 2 2" xfId="34858" xr:uid="{56A60CC0-FEB2-4E65-85BA-4B1300ECD882}"/>
    <cellStyle name="Note 53 2 3" xfId="34859" xr:uid="{569128F7-8D4F-42D3-9F19-4B93B2E3D101}"/>
    <cellStyle name="Note 53 2 4" xfId="34860" xr:uid="{745762E7-2B57-455C-A0E8-ECC3F29A3D2A}"/>
    <cellStyle name="Note 53 2 5" xfId="34861" xr:uid="{0EE6AC28-E305-4074-9FFE-F4182C8FB388}"/>
    <cellStyle name="Note 53 2 6" xfId="34862" xr:uid="{85DA362E-E574-4AE0-BEE1-4A6094BBA248}"/>
    <cellStyle name="Note 53 2 7" xfId="34863" xr:uid="{57981763-D313-43B3-BEAB-A1F06CF33095}"/>
    <cellStyle name="Note 53 2 8" xfId="34864" xr:uid="{A29F2B7A-2A44-4891-BE22-4F3154E0FEBB}"/>
    <cellStyle name="Note 53 3" xfId="34865" xr:uid="{8CAD88DB-0004-41DF-A7D7-9A478E1DC3AC}"/>
    <cellStyle name="Note 53 3 2" xfId="34866" xr:uid="{BE650B39-D382-4B53-ABC1-288A96DD05ED}"/>
    <cellStyle name="Note 53 4" xfId="34867" xr:uid="{62770D60-BDC3-4ED1-86F8-3CC7FDFABC56}"/>
    <cellStyle name="Note 53 5" xfId="34868" xr:uid="{B765794A-751D-4B41-B9B6-42E52A076309}"/>
    <cellStyle name="Note 53 6" xfId="34869" xr:uid="{5EB7C6EC-4ADD-4020-BCF2-8238D3A26A5F}"/>
    <cellStyle name="Note 53 7" xfId="34870" xr:uid="{A78F2374-0DB8-4985-A28E-96D320BF62D9}"/>
    <cellStyle name="Note 53 8" xfId="34871" xr:uid="{C402D272-3B5F-407D-A3B0-DA5A9BE49E4B}"/>
    <cellStyle name="Note 53 9" xfId="34872" xr:uid="{F72D8BFC-2B50-4371-974F-E6217AED0FD1}"/>
    <cellStyle name="Note 54" xfId="34873" xr:uid="{54A80440-E7BE-4260-9601-EB77AA01069A}"/>
    <cellStyle name="Note 54 2" xfId="34874" xr:uid="{0126CF3F-F9DE-40BF-8615-EE3BDF85AB10}"/>
    <cellStyle name="Note 54 2 2" xfId="34875" xr:uid="{E6339A4E-6C4A-4088-8377-9D52DD3823A4}"/>
    <cellStyle name="Note 54 2 3" xfId="34876" xr:uid="{4D756890-8272-409A-A83B-600440C6D88B}"/>
    <cellStyle name="Note 54 2 4" xfId="34877" xr:uid="{F94DBFA8-1DB3-4D3C-8BA0-DBBFB5CF7068}"/>
    <cellStyle name="Note 54 2 5" xfId="34878" xr:uid="{2BA8AFD4-3719-4E3A-A8E2-7E74950C8114}"/>
    <cellStyle name="Note 54 2 6" xfId="34879" xr:uid="{2FDCB254-FCB9-43D7-A5C7-B4239D628FD3}"/>
    <cellStyle name="Note 54 2 7" xfId="34880" xr:uid="{0B64A0B1-0E8C-42ED-8247-35BB65957A6D}"/>
    <cellStyle name="Note 54 2 8" xfId="34881" xr:uid="{F8F13282-D957-46D6-A8D2-FA185F5837A7}"/>
    <cellStyle name="Note 54 3" xfId="34882" xr:uid="{BC3113D7-D13E-4FA1-876E-AF4BCC444E27}"/>
    <cellStyle name="Note 54 3 2" xfId="34883" xr:uid="{E89AE937-F49A-4F1E-A2B7-85596CF8C0EB}"/>
    <cellStyle name="Note 54 4" xfId="34884" xr:uid="{1D3A3BAA-AA66-459F-8299-75EB3C9B8EEE}"/>
    <cellStyle name="Note 54 5" xfId="34885" xr:uid="{98777062-95FF-4A1E-B450-F7D885A63F65}"/>
    <cellStyle name="Note 54 6" xfId="34886" xr:uid="{FD8190CE-B879-4161-8477-685BE2C2CA64}"/>
    <cellStyle name="Note 54 7" xfId="34887" xr:uid="{11710691-5430-4577-A1DA-3D795A482314}"/>
    <cellStyle name="Note 54 8" xfId="34888" xr:uid="{81F84014-C1AA-4BE0-A9A6-89B52D204961}"/>
    <cellStyle name="Note 54 9" xfId="34889" xr:uid="{2AD5EC8A-7B2D-406E-A311-016B35DA4031}"/>
    <cellStyle name="Note 55" xfId="34890" xr:uid="{5AC2FC06-5C8C-441B-BACE-87D1AF157222}"/>
    <cellStyle name="Note 55 2" xfId="34891" xr:uid="{7C104E8E-D38F-4C59-9B2F-12C06206D342}"/>
    <cellStyle name="Note 55 2 2" xfId="34892" xr:uid="{7C81841E-9006-4332-A490-A52DA7C24323}"/>
    <cellStyle name="Note 55 3" xfId="34893" xr:uid="{748BC4FA-A1DC-4856-9856-44952F84F3DF}"/>
    <cellStyle name="Note 55 3 2" xfId="34894" xr:uid="{0FD0F79D-135D-4F69-B83B-A9BDCD8B6263}"/>
    <cellStyle name="Note 55 4" xfId="34895" xr:uid="{58D3071B-7676-49BA-9A1D-3E06FFF0D2BF}"/>
    <cellStyle name="Note 55 5" xfId="34896" xr:uid="{164B2BD5-4D07-409D-8947-E84005181BC3}"/>
    <cellStyle name="Note 55 6" xfId="34897" xr:uid="{531725DF-4659-4BB3-9912-56DEDD9ACF90}"/>
    <cellStyle name="Note 55 7" xfId="34898" xr:uid="{686C8231-7203-4594-95BC-6FB84FBA4457}"/>
    <cellStyle name="Note 56" xfId="34899" xr:uid="{0B039778-E0C2-4666-B167-F1D6948308C2}"/>
    <cellStyle name="Note 56 2" xfId="34900" xr:uid="{78739AAB-B390-4874-AE74-79AC9690F773}"/>
    <cellStyle name="Note 56 2 2" xfId="34901" xr:uid="{2F606BFD-21A1-4285-874C-C5C4AF8968FF}"/>
    <cellStyle name="Note 56 3" xfId="34902" xr:uid="{D49AD3B6-67F9-4E8D-AD48-9B66AD185C22}"/>
    <cellStyle name="Note 56 4" xfId="34903" xr:uid="{2A76352E-5DD8-4FEA-AD90-F749A062214B}"/>
    <cellStyle name="Note 56 5" xfId="34904" xr:uid="{CD98499C-59E3-4BB8-B4DB-962BA2FC900C}"/>
    <cellStyle name="Note 56 6" xfId="34905" xr:uid="{7586F898-F056-4729-8335-E562AD7E6C9E}"/>
    <cellStyle name="Note 56 7" xfId="34906" xr:uid="{8A6994F0-C1D4-415E-8121-733D6D0EF3EB}"/>
    <cellStyle name="Note 57" xfId="34907" xr:uid="{FA265DF5-C687-4CEF-87BA-B3F2196AB5D4}"/>
    <cellStyle name="Note 57 2" xfId="34908" xr:uid="{5D3BF8CD-9FE7-4FB9-82B5-135DDC780ACF}"/>
    <cellStyle name="Note 57 2 2" xfId="34909" xr:uid="{B8A02C50-BADE-42D0-A88F-3AD86BADCF7C}"/>
    <cellStyle name="Note 57 3" xfId="34910" xr:uid="{E3ECDE4C-76F3-4D56-BFBE-CAAF0C426AD0}"/>
    <cellStyle name="Note 57 4" xfId="34911" xr:uid="{3507B998-D600-44CE-A5AD-9AF83D438AAC}"/>
    <cellStyle name="Note 57 5" xfId="34912" xr:uid="{C3379ECA-1E07-4A3D-B12C-B4FE57E1AE44}"/>
    <cellStyle name="Note 57 6" xfId="34913" xr:uid="{F6DEC2C4-A8B9-4D1B-B327-45F2899B63FE}"/>
    <cellStyle name="Note 57 7" xfId="34914" xr:uid="{59F1E1CF-FD6E-404E-99C0-BB973FB5ED0A}"/>
    <cellStyle name="Note 58" xfId="34915" xr:uid="{C2D6C44A-60FA-4077-B519-7D42FD5D7A95}"/>
    <cellStyle name="Note 58 2" xfId="34916" xr:uid="{BCD98339-F2BF-4867-93B7-18172B77AB56}"/>
    <cellStyle name="Note 58 2 2" xfId="34917" xr:uid="{EC2B424B-B546-4856-8746-11E27254726E}"/>
    <cellStyle name="Note 58 3" xfId="34918" xr:uid="{CF36170D-211F-4258-8E40-419F68C845D3}"/>
    <cellStyle name="Note 58 4" xfId="34919" xr:uid="{0A545855-6B5A-4B39-87D1-BFB575728B19}"/>
    <cellStyle name="Note 58 5" xfId="34920" xr:uid="{5489E60E-7A77-4330-BB3D-434F40B0173B}"/>
    <cellStyle name="Note 58 6" xfId="34921" xr:uid="{BDE99EFC-54F6-412E-99BF-1AD1971CC26E}"/>
    <cellStyle name="Note 58 7" xfId="34922" xr:uid="{6149E45B-B19B-407D-9EDB-E6E6482F11BC}"/>
    <cellStyle name="Note 59" xfId="34923" xr:uid="{47E5E6E8-4BD5-4267-BDBD-3AB2D9388617}"/>
    <cellStyle name="Note 59 2" xfId="34924" xr:uid="{B95A3E2D-9590-4FBF-B42C-2EDECD18B885}"/>
    <cellStyle name="Note 59 2 2" xfId="34925" xr:uid="{749BE5AC-D385-40DB-A102-59CFD8CD6B74}"/>
    <cellStyle name="Note 59 3" xfId="34926" xr:uid="{142240FD-BFD9-409D-BAB8-B19A3A380583}"/>
    <cellStyle name="Note 59 3 2" xfId="34927" xr:uid="{14181969-3C10-49A7-A524-C67020BA6DDD}"/>
    <cellStyle name="Note 59 4" xfId="34928" xr:uid="{9F7BE011-0FC2-4646-911C-37D21C1858DC}"/>
    <cellStyle name="Note 59 5" xfId="34929" xr:uid="{FA0490DC-D994-4735-9BE8-8AFE4E732FB6}"/>
    <cellStyle name="Note 59 6" xfId="34930" xr:uid="{D3AF7688-122C-487A-83D0-7F7713EBE6AE}"/>
    <cellStyle name="Note 59 7" xfId="34931" xr:uid="{5FE8172E-BA2A-4800-8A23-F1ACD0D7DA17}"/>
    <cellStyle name="Note 6" xfId="5611" xr:uid="{83D5065C-7DA2-4A54-99B6-30D2E4094AC4}"/>
    <cellStyle name="Note 6 2" xfId="5829" xr:uid="{777B76AC-E379-4F06-8201-FF755F48297D}"/>
    <cellStyle name="Note 6 2 2" xfId="34934" xr:uid="{13C0C8B2-A2E1-40EB-BB07-55E3F91BFE09}"/>
    <cellStyle name="Note 6 2 3" xfId="34935" xr:uid="{3D90C0E8-D1A5-4B13-BBFE-2E8DE17F8C35}"/>
    <cellStyle name="Note 6 2 4" xfId="34936" xr:uid="{10A07166-52CA-4BE8-BE41-3461A91401AF}"/>
    <cellStyle name="Note 6 2 5" xfId="34933" xr:uid="{CD49E0A5-7464-4EAB-8F19-6D125BF301E1}"/>
    <cellStyle name="Note 6 3" xfId="34937" xr:uid="{00B7151B-7175-493E-8326-5B24F4F4CC93}"/>
    <cellStyle name="Note 6 4" xfId="34938" xr:uid="{CB9CE091-618B-47B7-B64B-D6FFD5778597}"/>
    <cellStyle name="Note 6 5" xfId="34939" xr:uid="{DCF9DEE8-6FC4-4EDF-96F8-D961B48B16FE}"/>
    <cellStyle name="Note 6 6" xfId="34940" xr:uid="{BC65FD27-CDD9-4ADF-9F19-4663BC83D694}"/>
    <cellStyle name="Note 6 7" xfId="34941" xr:uid="{726C7BB3-2BCC-4EBA-A0EE-B1EDEFCCD69B}"/>
    <cellStyle name="Note 6 8" xfId="34932" xr:uid="{55B48575-B537-4CD4-962D-EF47BD908633}"/>
    <cellStyle name="Note 60" xfId="34942" xr:uid="{58819B43-FDAA-438E-B809-B798FFD089A9}"/>
    <cellStyle name="Note 60 2" xfId="34943" xr:uid="{84D5C560-46E9-4C35-A969-7CCAF048F0EC}"/>
    <cellStyle name="Note 60 2 2" xfId="34944" xr:uid="{B61C6E96-4A3F-4E50-9A9A-9BD09E95D0B5}"/>
    <cellStyle name="Note 60 3" xfId="34945" xr:uid="{F9894BB3-D0B7-421A-BCB4-AB0A5B043598}"/>
    <cellStyle name="Note 60 3 2" xfId="34946" xr:uid="{5501905A-8186-4A0F-B191-FDD9A415884C}"/>
    <cellStyle name="Note 60 4" xfId="34947" xr:uid="{382572A4-5B7F-4FB1-8E76-8FB0799961F4}"/>
    <cellStyle name="Note 60 5" xfId="34948" xr:uid="{4C8D4038-290F-41AD-A518-6C6B36C3AB4B}"/>
    <cellStyle name="Note 60 6" xfId="34949" xr:uid="{A4D07E3B-4714-47D6-B02B-B6261F381122}"/>
    <cellStyle name="Note 60 7" xfId="34950" xr:uid="{1AFF2D3D-6888-401B-82F4-794A730C13C2}"/>
    <cellStyle name="Note 61" xfId="34951" xr:uid="{D378C35F-2074-45C0-8BE0-BBBD8D971409}"/>
    <cellStyle name="Note 61 2" xfId="34952" xr:uid="{5FFA7583-4012-4DB4-B8C7-3E5EC220A535}"/>
    <cellStyle name="Note 61 2 2" xfId="34953" xr:uid="{56F01794-5B7F-4634-889D-DAB7D5DB980A}"/>
    <cellStyle name="Note 61 3" xfId="34954" xr:uid="{E7A76E41-833A-4FC6-A598-0F9BA8042D6A}"/>
    <cellStyle name="Note 61 3 2" xfId="34955" xr:uid="{04CAA54B-965C-419B-B6A7-81B302F8C259}"/>
    <cellStyle name="Note 61 4" xfId="34956" xr:uid="{16B698F8-434A-4715-AA63-1E3CD9C4A866}"/>
    <cellStyle name="Note 61 5" xfId="34957" xr:uid="{8A468268-2FCB-4367-A06D-664164673265}"/>
    <cellStyle name="Note 61 6" xfId="34958" xr:uid="{77DAA497-8F16-4A63-B00A-8969A5214671}"/>
    <cellStyle name="Note 61 7" xfId="34959" xr:uid="{9A9C445F-43ED-495F-8E9C-4C9805BF0BDA}"/>
    <cellStyle name="Note 62" xfId="34960" xr:uid="{A5407376-EE81-41D4-AC21-C8AEC62C1B55}"/>
    <cellStyle name="Note 62 2" xfId="34961" xr:uid="{870440D2-E614-421F-8985-DBD81FAACF5C}"/>
    <cellStyle name="Note 62 2 2" xfId="34962" xr:uid="{864D3423-6FA0-4C97-BC6E-7E316A51480A}"/>
    <cellStyle name="Note 62 3" xfId="34963" xr:uid="{12EA2EA5-9D83-4C96-9AFB-AC7D139DD1CB}"/>
    <cellStyle name="Note 62 3 2" xfId="34964" xr:uid="{DD4D4539-08FA-4595-A20B-11D1DAC7F443}"/>
    <cellStyle name="Note 62 4" xfId="34965" xr:uid="{E509AB79-49EB-4F03-B727-F34D0DCC9CAD}"/>
    <cellStyle name="Note 62 5" xfId="34966" xr:uid="{60AD8515-FAEE-4633-8AE0-3317D0CF9C33}"/>
    <cellStyle name="Note 62 6" xfId="34967" xr:uid="{73AA5CE1-802D-4AD3-BC66-267DFD8FF87D}"/>
    <cellStyle name="Note 62 7" xfId="34968" xr:uid="{16463FE3-A4A4-4363-B08A-7E8B0E81C414}"/>
    <cellStyle name="Note 63" xfId="34969" xr:uid="{AE459D01-11A0-4898-980F-BD020F6CC1CD}"/>
    <cellStyle name="Note 63 2" xfId="34970" xr:uid="{546B1F20-8DDD-43D1-AF09-A5D6016AE9C9}"/>
    <cellStyle name="Note 63 2 2" xfId="34971" xr:uid="{056B0FF4-F185-4908-823B-C7DC767D5658}"/>
    <cellStyle name="Note 63 3" xfId="34972" xr:uid="{DD599F78-CC16-4602-969F-4ABDA2500F6C}"/>
    <cellStyle name="Note 63 3 2" xfId="34973" xr:uid="{CD140772-08E8-4EA3-82D3-793D8186AC91}"/>
    <cellStyle name="Note 63 4" xfId="34974" xr:uid="{2CCA3B56-A6D9-4065-9915-81B081F18899}"/>
    <cellStyle name="Note 63 5" xfId="34975" xr:uid="{C780561D-ECC4-4F55-8904-DA8C65979BFB}"/>
    <cellStyle name="Note 63 6" xfId="34976" xr:uid="{233CFDC1-35DC-4E1E-8B8F-A79938448EEC}"/>
    <cellStyle name="Note 63 7" xfId="34977" xr:uid="{2E0FD92B-7304-42E9-8BF0-07F121CC80AB}"/>
    <cellStyle name="Note 64" xfId="34978" xr:uid="{E351E355-3DDD-4C27-8075-9222427274A1}"/>
    <cellStyle name="Note 64 2" xfId="34979" xr:uid="{CF4ABC96-CA97-48E5-B7F2-72D615FA600D}"/>
    <cellStyle name="Note 64 2 2" xfId="34980" xr:uid="{89222903-AE0B-4B6F-B955-8040991444F8}"/>
    <cellStyle name="Note 64 3" xfId="34981" xr:uid="{469CDA5C-4C48-475F-9F91-CAB0DC17F602}"/>
    <cellStyle name="Note 64 3 2" xfId="34982" xr:uid="{0C2A11DD-3907-4BFB-94A8-AD439E71CD87}"/>
    <cellStyle name="Note 64 4" xfId="34983" xr:uid="{AF72EC0B-EF6C-4884-A1BC-73E47CDEDF66}"/>
    <cellStyle name="Note 64 5" xfId="34984" xr:uid="{020566A9-74ED-497C-AC76-671BADAF8A98}"/>
    <cellStyle name="Note 64 6" xfId="34985" xr:uid="{9AD34568-A630-4DC6-94EC-4DD5CB22A7DE}"/>
    <cellStyle name="Note 64 7" xfId="34986" xr:uid="{BE22DE92-6ACC-4051-91A1-1B0CF0EFF2A1}"/>
    <cellStyle name="Note 65" xfId="34987" xr:uid="{7093EEAA-5B10-4ABA-BAC5-8E007BC9BDFE}"/>
    <cellStyle name="Note 65 2" xfId="34988" xr:uid="{DFBE6D61-DF89-42F4-89CA-3F529F3B81BA}"/>
    <cellStyle name="Note 65 2 2" xfId="34989" xr:uid="{DDEE4D44-AB9E-4825-9111-DACCCFF5653F}"/>
    <cellStyle name="Note 65 3" xfId="34990" xr:uid="{E921EF64-A8FA-49C5-9398-744975A72D0F}"/>
    <cellStyle name="Note 65 3 2" xfId="34991" xr:uid="{3D3D5CC0-C6AF-4806-8A65-B72E38D82962}"/>
    <cellStyle name="Note 65 4" xfId="34992" xr:uid="{00E1ECDA-2EE5-4409-9E0F-DCF41DC5E194}"/>
    <cellStyle name="Note 65 5" xfId="34993" xr:uid="{92F82430-F192-4572-AB7A-220DB558882E}"/>
    <cellStyle name="Note 65 6" xfId="34994" xr:uid="{F39539E9-7A15-4360-96BA-E0FBDC130491}"/>
    <cellStyle name="Note 65 7" xfId="34995" xr:uid="{B7C4A321-378D-497F-92A1-B2C64CF43C16}"/>
    <cellStyle name="Note 66" xfId="34996" xr:uid="{7834E8D5-80E0-4C79-8943-6A0E72C29B28}"/>
    <cellStyle name="Note 66 2" xfId="34997" xr:uid="{73CD3E93-51CF-4FE8-AE7C-23F8148310C1}"/>
    <cellStyle name="Note 66 2 2" xfId="34998" xr:uid="{E19AF87C-7319-45A9-B91C-A2D3817FEB5E}"/>
    <cellStyle name="Note 66 3" xfId="34999" xr:uid="{869D272E-5EEB-4ACD-B25C-70294B95E2B0}"/>
    <cellStyle name="Note 66 3 2" xfId="35000" xr:uid="{4CE932A0-A82E-4350-97FE-9D41F6D9B628}"/>
    <cellStyle name="Note 66 4" xfId="35001" xr:uid="{CF514C98-3F6D-4A3B-8F83-D819030DA9A9}"/>
    <cellStyle name="Note 66 5" xfId="35002" xr:uid="{3B8368E2-BB2A-4E26-8382-D11E5FDDD54B}"/>
    <cellStyle name="Note 66 6" xfId="35003" xr:uid="{F70ADCCE-F4BF-4EAD-A92F-D4912BF6A0C8}"/>
    <cellStyle name="Note 66 7" xfId="35004" xr:uid="{B54329A5-60AB-473A-880B-7BBA8434DA78}"/>
    <cellStyle name="Note 67" xfId="35005" xr:uid="{8FB83EDC-08EE-443A-8EC1-1B28D96CD42A}"/>
    <cellStyle name="Note 67 2" xfId="35006" xr:uid="{18AE41D4-066F-4E10-B331-AB00F75E811D}"/>
    <cellStyle name="Note 67 2 2" xfId="35007" xr:uid="{E641925C-F058-4E1A-AC87-07147EC5E4A8}"/>
    <cellStyle name="Note 67 3" xfId="35008" xr:uid="{D19E95BD-562B-495E-AED8-1FF9F8D343C7}"/>
    <cellStyle name="Note 67 3 2" xfId="35009" xr:uid="{BFEFC39C-3074-41E9-B5C6-895A8A6A7631}"/>
    <cellStyle name="Note 67 4" xfId="35010" xr:uid="{87B05733-A8BF-42F9-BB20-BD285FF9D211}"/>
    <cellStyle name="Note 67 5" xfId="35011" xr:uid="{CFDAA7F0-A85C-449B-862A-3930072BF39F}"/>
    <cellStyle name="Note 67 6" xfId="35012" xr:uid="{9F0CDA84-175E-41D7-84B4-B8A2BBA7AE74}"/>
    <cellStyle name="Note 67 7" xfId="35013" xr:uid="{6C8F4A76-939E-4246-B89C-6E4DE972C090}"/>
    <cellStyle name="Note 68" xfId="35014" xr:uid="{41B70F26-4276-44CD-A964-426A4B9534FD}"/>
    <cellStyle name="Note 68 2" xfId="35015" xr:uid="{D36A2521-9E42-4DA5-8C17-85AA1FE852A1}"/>
    <cellStyle name="Note 68 2 2" xfId="35016" xr:uid="{86AA8752-206D-4223-81C6-6AC5E0128BCA}"/>
    <cellStyle name="Note 68 3" xfId="35017" xr:uid="{C2DB2475-64C2-422C-8EA4-4F59C9C52FA9}"/>
    <cellStyle name="Note 68 3 2" xfId="35018" xr:uid="{8887E095-87CA-4929-AAC6-9F37E8730C3F}"/>
    <cellStyle name="Note 68 4" xfId="35019" xr:uid="{6F51D009-1116-4B16-816A-F1297AEC5AC5}"/>
    <cellStyle name="Note 68 5" xfId="35020" xr:uid="{BECA6AC6-7931-41E8-B4D6-6B6CBB1427C5}"/>
    <cellStyle name="Note 68 6" xfId="35021" xr:uid="{2C1AEBB4-BA8F-453F-9900-EBB421B60986}"/>
    <cellStyle name="Note 68 7" xfId="35022" xr:uid="{31F40A61-52C4-4D14-9D31-9429CFD7F86B}"/>
    <cellStyle name="Note 69" xfId="35023" xr:uid="{DC2A85E1-5978-43D2-9FE2-8E9224DD9A59}"/>
    <cellStyle name="Note 69 2" xfId="35024" xr:uid="{DDBA1ECB-0574-4838-BB95-4BAC92BA5349}"/>
    <cellStyle name="Note 69 2 2" xfId="35025" xr:uid="{63374D38-D51E-47D1-9E3F-A1ED56BD0045}"/>
    <cellStyle name="Note 69 3" xfId="35026" xr:uid="{0EAC7624-EE85-466E-AEFC-941D47FEDAC6}"/>
    <cellStyle name="Note 69 3 2" xfId="35027" xr:uid="{815EF95E-A2E5-4224-9B37-48BFDD881AEC}"/>
    <cellStyle name="Note 69 4" xfId="35028" xr:uid="{8C17594E-34D4-44B0-AB6A-7B8C3530BB54}"/>
    <cellStyle name="Note 69 5" xfId="35029" xr:uid="{D7FA9FFA-73E6-48B8-8209-E5FF244754F0}"/>
    <cellStyle name="Note 69 6" xfId="35030" xr:uid="{EBAEC69B-39B0-4742-9DA0-802B7302E06B}"/>
    <cellStyle name="Note 69 7" xfId="35031" xr:uid="{B3E7E8A6-011A-4494-8CD7-6240BE706FA5}"/>
    <cellStyle name="Note 7" xfId="5669" xr:uid="{843BF295-42E8-4287-BFD7-23AB1782414C}"/>
    <cellStyle name="Note 7 2" xfId="35033" xr:uid="{6CBC43B9-2DE5-44DD-B5D3-211B26E6BFFB}"/>
    <cellStyle name="Note 7 2 2" xfId="35034" xr:uid="{3E9BA556-565C-4420-88A1-74FD0FC6C60E}"/>
    <cellStyle name="Note 7 3" xfId="35035" xr:uid="{AF74D69A-5FFA-4920-B91F-F1E9E0E73DF3}"/>
    <cellStyle name="Note 7 4" xfId="35036" xr:uid="{6D15A585-A699-4988-9C55-6C0E8AAC8ABD}"/>
    <cellStyle name="Note 7 5" xfId="35037" xr:uid="{7C21EC1A-9474-484B-BF06-5C48C4399DE3}"/>
    <cellStyle name="Note 7 6" xfId="35038" xr:uid="{E8F3AD3E-BCA3-47E7-9F4E-7279684663FE}"/>
    <cellStyle name="Note 7 7" xfId="35039" xr:uid="{9E3511F8-7CD7-404C-903D-A34AC7300279}"/>
    <cellStyle name="Note 7 8" xfId="35032" xr:uid="{AAF47221-68E2-4BCA-A50C-E7D319EDD14C}"/>
    <cellStyle name="Note 70" xfId="35040" xr:uid="{2A855AC3-EF91-49CB-99A9-0B4C5E558C3B}"/>
    <cellStyle name="Note 70 2" xfId="35041" xr:uid="{C5017072-C70F-4D8A-8163-9EDB162A0238}"/>
    <cellStyle name="Note 70 2 2" xfId="35042" xr:uid="{AA952915-C5D9-4966-8F3D-E9066CF41D39}"/>
    <cellStyle name="Note 70 3" xfId="35043" xr:uid="{6B73C8C7-6131-449A-A386-13801BBBC09C}"/>
    <cellStyle name="Note 70 4" xfId="35044" xr:uid="{C48C15F0-E364-4E65-B4DF-CBA3B372CFD8}"/>
    <cellStyle name="Note 70 5" xfId="35045" xr:uid="{EC05F35E-27B7-4D86-B174-C3A2660AD3BD}"/>
    <cellStyle name="Note 70 6" xfId="35046" xr:uid="{5F23C000-89A6-45D9-B88D-B6E91096D7DE}"/>
    <cellStyle name="Note 70 7" xfId="35047" xr:uid="{EF063C8C-035A-46C6-B3D3-F73F012E197F}"/>
    <cellStyle name="Note 71" xfId="35048" xr:uid="{487F074F-1096-4588-98D0-34AA4A9D62EA}"/>
    <cellStyle name="Note 71 2" xfId="35049" xr:uid="{FECF4177-9FAE-45DB-8FF6-6DFB069C6C8C}"/>
    <cellStyle name="Note 71 2 2" xfId="35050" xr:uid="{545DACBF-79AA-41CF-ACD5-592B3307C3EA}"/>
    <cellStyle name="Note 71 3" xfId="35051" xr:uid="{091DA02F-76C4-4FA9-8731-FCCD77CABE55}"/>
    <cellStyle name="Note 71 4" xfId="35052" xr:uid="{678140D0-DF80-4693-8E25-0440C2D89BDF}"/>
    <cellStyle name="Note 71 5" xfId="35053" xr:uid="{11E02209-52E9-4AC9-A622-406A928913FC}"/>
    <cellStyle name="Note 71 6" xfId="35054" xr:uid="{BF4570BC-F9E1-4985-8D9B-6EC2743350A0}"/>
    <cellStyle name="Note 71 7" xfId="35055" xr:uid="{A78DAEE8-6A53-4943-AE5C-02E2C454B9A5}"/>
    <cellStyle name="Note 72" xfId="35056" xr:uid="{103315C1-9318-4938-8DE7-C500DC0A74D9}"/>
    <cellStyle name="Note 72 2" xfId="35057" xr:uid="{493D63F3-1AF9-4A74-982E-70B0C93D9A1E}"/>
    <cellStyle name="Note 72 2 2" xfId="35058" xr:uid="{628E592A-5E9D-4008-B28D-4FB50095BB3A}"/>
    <cellStyle name="Note 72 3" xfId="35059" xr:uid="{DDD061A2-6E52-4D43-973E-A1A227438AA3}"/>
    <cellStyle name="Note 72 4" xfId="35060" xr:uid="{AD977F49-A5C8-477E-8360-5BB6F98DEFD5}"/>
    <cellStyle name="Note 72 5" xfId="35061" xr:uid="{B15360B8-F4D3-4916-95A9-5BFD97B18115}"/>
    <cellStyle name="Note 72 6" xfId="35062" xr:uid="{E9DD905E-6314-42BC-9399-F861F9E67555}"/>
    <cellStyle name="Note 72 7" xfId="35063" xr:uid="{E23CD14C-C0DB-4E7B-96F2-C426A18ACB04}"/>
    <cellStyle name="Note 73" xfId="35064" xr:uid="{59038B0D-89D8-462A-8B22-82C5D86F1FFD}"/>
    <cellStyle name="Note 73 2" xfId="35065" xr:uid="{7BBEEBF1-9B8C-4CE4-ADD9-1C54DFE380D2}"/>
    <cellStyle name="Note 73 2 2" xfId="35066" xr:uid="{C052C567-ECA7-45DE-9561-AD07EB750362}"/>
    <cellStyle name="Note 73 3" xfId="35067" xr:uid="{A36C6EFC-7A36-4E80-9351-F2A50CDFA5FE}"/>
    <cellStyle name="Note 73 4" xfId="35068" xr:uid="{17C6D15A-3AF7-4356-902D-39C1673F0BEA}"/>
    <cellStyle name="Note 74" xfId="35069" xr:uid="{805DCD80-8646-455A-9C17-B0E7C00AC992}"/>
    <cellStyle name="Note 74 2" xfId="35070" xr:uid="{3F48B107-EC82-4C7E-B1BE-3822A80F6F85}"/>
    <cellStyle name="Note 74 2 2" xfId="35071" xr:uid="{3AEBADA5-EA6F-4726-903B-0DFC724F29DD}"/>
    <cellStyle name="Note 74 3" xfId="35072" xr:uid="{8ED9D22A-3B32-47E7-9319-B06F3FD8898A}"/>
    <cellStyle name="Note 74 4" xfId="35073" xr:uid="{FAEBC6A0-F3FE-43E9-A844-FD270D65AD75}"/>
    <cellStyle name="Note 75" xfId="35074" xr:uid="{5EB8722B-6BB9-45C1-B339-623FF7CD5FFF}"/>
    <cellStyle name="Note 75 2" xfId="35075" xr:uid="{CFCE1580-35A8-48D7-8A4D-BC1AC08AF807}"/>
    <cellStyle name="Note 75 2 2" xfId="35076" xr:uid="{33E685B5-5731-45B6-B19F-147C03B56C28}"/>
    <cellStyle name="Note 75 3" xfId="35077" xr:uid="{DA807112-5E7D-474C-9518-F4BCD702E1FC}"/>
    <cellStyle name="Note 75 4" xfId="35078" xr:uid="{A75DBE08-CC2C-4AA5-96AE-99229170DC6E}"/>
    <cellStyle name="Note 76" xfId="35079" xr:uid="{5C89DB6F-3DAE-44F2-8EE9-77FDD92F9C80}"/>
    <cellStyle name="Note 76 2" xfId="35080" xr:uid="{2A9E0685-24CD-4FA5-9F6F-03B02E45BF2D}"/>
    <cellStyle name="Note 76 2 2" xfId="35081" xr:uid="{1369ACF8-8129-4CEE-90D7-0CB71C8BD16F}"/>
    <cellStyle name="Note 76 3" xfId="35082" xr:uid="{1D025669-C45C-4672-A2CB-A8279DB16F19}"/>
    <cellStyle name="Note 76 4" xfId="35083" xr:uid="{6C1531C0-0732-417A-9B43-B872E2086D67}"/>
    <cellStyle name="Note 77" xfId="35084" xr:uid="{58C32C1A-A8D4-4DDC-B5B2-1219780386E1}"/>
    <cellStyle name="Note 77 2" xfId="35085" xr:uid="{D21A66C9-6688-4E76-8447-47DB5F45054D}"/>
    <cellStyle name="Note 77 2 2" xfId="35086" xr:uid="{C083400B-722C-48BF-BE7E-F970E6835E48}"/>
    <cellStyle name="Note 77 3" xfId="35087" xr:uid="{21329599-FE15-429C-9515-DC58609E0539}"/>
    <cellStyle name="Note 77 4" xfId="35088" xr:uid="{4A240BCF-8AFA-4002-B99A-3A4904BD4F97}"/>
    <cellStyle name="Note 78" xfId="35089" xr:uid="{F45AA284-4A13-4262-8045-4E1CE06A7308}"/>
    <cellStyle name="Note 78 2" xfId="35090" xr:uid="{13EBDF4F-D7FC-4C28-AC89-8BA6E54C97BE}"/>
    <cellStyle name="Note 78 2 2" xfId="35091" xr:uid="{E02D4278-FAE1-41FE-A8B6-BB2C8F3284C7}"/>
    <cellStyle name="Note 78 3" xfId="35092" xr:uid="{89C63C90-BFC7-49CD-ADC4-EAF083A71361}"/>
    <cellStyle name="Note 78 4" xfId="35093" xr:uid="{F768B54D-8A44-4339-9CF2-0EEF3B7F1F3B}"/>
    <cellStyle name="Note 79" xfId="35094" xr:uid="{1E30A7C8-111F-4DE4-96D3-16ED379F0818}"/>
    <cellStyle name="Note 79 2" xfId="35095" xr:uid="{3F1D14B9-967D-44A5-9FCB-403B67CFC4CB}"/>
    <cellStyle name="Note 79 2 2" xfId="35096" xr:uid="{F1030EF1-2E0A-426A-B31E-9A4247F89891}"/>
    <cellStyle name="Note 79 3" xfId="35097" xr:uid="{79076816-8DC4-48CB-8828-B7672C441948}"/>
    <cellStyle name="Note 79 4" xfId="35098" xr:uid="{01D5BD40-414C-4F67-906F-CFAC9051166D}"/>
    <cellStyle name="Note 8" xfId="35099" xr:uid="{5BD31090-C28F-4F89-9C01-13C14338FB64}"/>
    <cellStyle name="Note 8 2" xfId="35100" xr:uid="{8196AD55-3878-4169-96C1-E38580FEF536}"/>
    <cellStyle name="Note 8 2 2" xfId="35101" xr:uid="{AE08C955-1E03-4F0D-9CBE-DC4784FF6420}"/>
    <cellStyle name="Note 8 3" xfId="35102" xr:uid="{A2B514D9-FB1A-4BEA-B460-CD56BE920E42}"/>
    <cellStyle name="Note 8 4" xfId="35103" xr:uid="{C43B8405-D813-4E09-B8F9-6E2DF28A3904}"/>
    <cellStyle name="Note 8 5" xfId="35104" xr:uid="{16A8E121-D6AA-4007-B3D0-9B3CC0ED9D9E}"/>
    <cellStyle name="Note 8 6" xfId="35105" xr:uid="{FBBAC701-08D7-487F-B402-CD27E03D65BB}"/>
    <cellStyle name="Note 8 7" xfId="35106" xr:uid="{557821CD-BF7D-4CF9-9A00-93668E7D4AA1}"/>
    <cellStyle name="Note 80" xfId="35107" xr:uid="{31EA2063-F838-4BC9-AD25-FA26C54CFB6A}"/>
    <cellStyle name="Note 80 2" xfId="35108" xr:uid="{4B2DE1D6-FD15-4789-84F4-106F970C4B07}"/>
    <cellStyle name="Note 80 2 2" xfId="35109" xr:uid="{24B04009-BEEA-4845-9196-8E11FAE2C589}"/>
    <cellStyle name="Note 80 3" xfId="35110" xr:uid="{F52AE229-A519-4874-A4FC-5393D5EC7F18}"/>
    <cellStyle name="Note 80 4" xfId="35111" xr:uid="{7105D279-AC46-4715-9000-069669DF2825}"/>
    <cellStyle name="Note 81" xfId="35112" xr:uid="{F5A1AAD1-EBEF-445B-9982-E3F48EF8BE4E}"/>
    <cellStyle name="Note 81 2" xfId="35113" xr:uid="{F8DE2D4E-07BA-42BF-A1AD-063EFA5F82F3}"/>
    <cellStyle name="Note 81 2 2" xfId="35114" xr:uid="{F979DE55-ADA8-4B6C-9EEB-BA01AA81DB54}"/>
    <cellStyle name="Note 81 3" xfId="35115" xr:uid="{EFEB0D08-2230-46BB-88BB-30A710E34FD1}"/>
    <cellStyle name="Note 81 4" xfId="35116" xr:uid="{6B09CF5C-3E47-4ABB-BF97-B245A8268D3D}"/>
    <cellStyle name="Note 82" xfId="35117" xr:uid="{67A537AB-E3DC-481D-B8DA-1FD48F6ECBF5}"/>
    <cellStyle name="Note 82 2" xfId="35118" xr:uid="{3DF6BEE4-EEC8-4FAB-A579-213BC96D1868}"/>
    <cellStyle name="Note 82 2 2" xfId="35119" xr:uid="{D852344F-3E2E-4629-B065-65083EEB7806}"/>
    <cellStyle name="Note 82 3" xfId="35120" xr:uid="{2AB0E43E-C637-4975-AAC3-78EF2A49D063}"/>
    <cellStyle name="Note 82 4" xfId="35121" xr:uid="{E2C650E8-A815-4AA2-AD62-9D4149A58C8C}"/>
    <cellStyle name="Note 83" xfId="35122" xr:uid="{812504DA-5774-4B56-8583-D1C37C7C3D49}"/>
    <cellStyle name="Note 83 2" xfId="35123" xr:uid="{BBEB70B9-40FE-4590-80A6-8A4C1701D743}"/>
    <cellStyle name="Note 83 2 2" xfId="35124" xr:uid="{84B1E25D-6914-49EA-9B91-40478C5BD1D3}"/>
    <cellStyle name="Note 83 3" xfId="35125" xr:uid="{2F54C2D6-9755-4362-BE25-364D075AF460}"/>
    <cellStyle name="Note 83 4" xfId="35126" xr:uid="{34200EF8-7C1F-488E-99DD-1BDF778DA0B4}"/>
    <cellStyle name="Note 84" xfId="35127" xr:uid="{1ED61136-DEEC-4994-A931-9DAEC3310ADF}"/>
    <cellStyle name="Note 84 2" xfId="35128" xr:uid="{19DA2E5C-4070-4960-8784-D9B3510A7634}"/>
    <cellStyle name="Note 84 2 2" xfId="35129" xr:uid="{53F89443-717A-4BAF-8927-2B32F29D15F0}"/>
    <cellStyle name="Note 84 3" xfId="35130" xr:uid="{AB447DBD-B119-4D21-8F64-3368D5F8C827}"/>
    <cellStyle name="Note 84 4" xfId="35131" xr:uid="{39C615CA-5F0B-4B41-AA19-A75462B5BF99}"/>
    <cellStyle name="Note 85" xfId="35132" xr:uid="{0E1CBEA2-11AA-40CC-9E4A-8865182EF606}"/>
    <cellStyle name="Note 85 2" xfId="35133" xr:uid="{B6225B2E-B59F-4FBD-B969-C7121A5F10B7}"/>
    <cellStyle name="Note 85 2 2" xfId="35134" xr:uid="{9396EB40-66C8-453C-9849-1FE4CF0E8431}"/>
    <cellStyle name="Note 85 3" xfId="35135" xr:uid="{D566EE71-A036-45CD-88E8-92FEB74F18A8}"/>
    <cellStyle name="Note 85 4" xfId="35136" xr:uid="{7D72994F-9099-4FDA-98B2-6930D0358E55}"/>
    <cellStyle name="Note 86" xfId="35137" xr:uid="{7DF5C30D-4A15-407D-8045-239E82FCA0A9}"/>
    <cellStyle name="Note 86 2" xfId="35138" xr:uid="{047D3B91-48A7-49E4-8086-8A5FC809776A}"/>
    <cellStyle name="Note 86 2 2" xfId="35139" xr:uid="{B0419D28-CF18-45E3-8F95-39F63C67D9B8}"/>
    <cellStyle name="Note 86 3" xfId="35140" xr:uid="{87646D35-15DD-4028-8720-703F6D46ABFF}"/>
    <cellStyle name="Note 86 4" xfId="35141" xr:uid="{262F6CD8-DFCB-43FD-96C3-737F56A6538D}"/>
    <cellStyle name="Note 86 5" xfId="35142" xr:uid="{67255581-FB1A-4198-8FDD-AB4B8EB931BC}"/>
    <cellStyle name="Note 86 6" xfId="35143" xr:uid="{E4E2B57A-BF17-452A-83DF-20DD15516DAA}"/>
    <cellStyle name="Note 87" xfId="35144" xr:uid="{C7213316-44C3-46EA-AC45-7E33E29685DF}"/>
    <cellStyle name="Note 87 2" xfId="35145" xr:uid="{64DBFD8B-52C7-45E7-8D07-CB2C3D4C69EA}"/>
    <cellStyle name="Note 87 2 2" xfId="35146" xr:uid="{89A4057C-7F64-442C-B294-DC63301FD11D}"/>
    <cellStyle name="Note 87 3" xfId="35147" xr:uid="{40928980-2152-4348-BD37-879D5E97E4A7}"/>
    <cellStyle name="Note 87 4" xfId="35148" xr:uid="{F6970EF2-524D-476D-BB05-3DE9C2C49726}"/>
    <cellStyle name="Note 87 5" xfId="35149" xr:uid="{221E8C70-83A6-4930-BECF-488E17B47EE4}"/>
    <cellStyle name="Note 87 6" xfId="35150" xr:uid="{437F2A9C-2882-4937-8704-9FCF753B17D4}"/>
    <cellStyle name="Note 88" xfId="35151" xr:uid="{046FC90A-F297-4F67-821E-C967F3884897}"/>
    <cellStyle name="Note 88 2" xfId="35152" xr:uid="{EF7ED0B6-0722-49EA-A611-A5C19EC618A1}"/>
    <cellStyle name="Note 88 3" xfId="35153" xr:uid="{5458A790-48B5-4D7C-AB27-857C1A9F48F6}"/>
    <cellStyle name="Note 88 4" xfId="35154" xr:uid="{37319689-AD70-4B40-B8E8-377496D38058}"/>
    <cellStyle name="Note 88 5" xfId="35155" xr:uid="{0BD3ADC8-611D-4972-87A2-BF6F748613E6}"/>
    <cellStyle name="Note 88 6" xfId="35156" xr:uid="{EBF75CAF-C554-4934-9D2B-C4A22F9DE164}"/>
    <cellStyle name="Note 89" xfId="35157" xr:uid="{AAEBF6D0-2640-4C6F-B141-659E2573B4A5}"/>
    <cellStyle name="Note 9" xfId="35158" xr:uid="{9AB6FAD0-FA1D-46A3-BC1F-E15EF412C21A}"/>
    <cellStyle name="Note 9 2" xfId="35159" xr:uid="{87476FF2-46AB-47A6-B478-04FFC9AA0081}"/>
    <cellStyle name="Note 9 2 2" xfId="35160" xr:uid="{225C21D1-99DB-461C-8E77-C2FEFFD1A540}"/>
    <cellStyle name="Note 9 3" xfId="35161" xr:uid="{03BC2B3E-A6D9-4403-8967-12814692CF1A}"/>
    <cellStyle name="Note 9 4" xfId="35162" xr:uid="{EAC83641-961D-4275-A0FA-1FE237AAB366}"/>
    <cellStyle name="Note 9 5" xfId="35163" xr:uid="{FBE7B338-A4EA-4FE3-B458-B13084C55E50}"/>
    <cellStyle name="Note 9 6" xfId="35164" xr:uid="{C5D7862C-CA39-41D7-96A3-2EE4E5F841C0}"/>
    <cellStyle name="Note 9 7" xfId="35165" xr:uid="{83B0FD64-F8E2-4168-894B-8F625FACBDA6}"/>
    <cellStyle name="Note 90" xfId="35166" xr:uid="{381E400A-ED46-4258-B74A-12B352978AFC}"/>
    <cellStyle name="Note 91" xfId="35167" xr:uid="{D7466376-31E8-4937-9079-C1B66697C3E1}"/>
    <cellStyle name="Note 92" xfId="35168" xr:uid="{2B1025CD-5F74-400D-9155-3B9A27F20604}"/>
    <cellStyle name="Note 93" xfId="35169" xr:uid="{F0DD13A1-1074-4F62-8715-1E6BFD94365A}"/>
    <cellStyle name="Note 94" xfId="35170" xr:uid="{243EF731-E4A3-4021-9280-7C8D4FC300D6}"/>
    <cellStyle name="Note 95" xfId="35171" xr:uid="{ABAA221C-278A-45EC-BF42-D46D95F5C45A}"/>
    <cellStyle name="Note 96" xfId="37709" xr:uid="{A6542409-A0FB-4473-BBB7-FD29D724A23C}"/>
    <cellStyle name="Note 97" xfId="5233" xr:uid="{71EE9D5A-B779-400D-944C-813B475544CD}"/>
    <cellStyle name="Note 98" xfId="37979" xr:uid="{5A5725C9-60F8-4F51-ADF0-0A7346823D9E}"/>
    <cellStyle name="Note 99" xfId="38005" xr:uid="{EB515146-317A-43A9-9697-207F178B9CA2}"/>
    <cellStyle name="num" xfId="35172" xr:uid="{56608118-9CC3-4F45-B092-52DB90ACA41A}"/>
    <cellStyle name="num {00}" xfId="35173" xr:uid="{6CE98CE7-8774-4437-B8FB-66D0A94E6839}"/>
    <cellStyle name="Œ…‹æØ‚è [0.00]_laroux" xfId="35174" xr:uid="{7D5532BB-0E73-4522-ACB5-D5F02FA59901}"/>
    <cellStyle name="Œ…‹æØ‚è_laroux" xfId="35175" xr:uid="{2C6C174F-64D7-4CEC-83CF-8DBDD959FA6D}"/>
    <cellStyle name="Output" xfId="19" builtinId="21" customBuiltin="1"/>
    <cellStyle name="Output 10" xfId="35176" xr:uid="{D08D3DC9-2FB6-4062-ADD2-B1B36BF19478}"/>
    <cellStyle name="Output 10 2" xfId="35177" xr:uid="{5D083C62-0135-41C0-BF27-881E6B6BBAB7}"/>
    <cellStyle name="Output 10 2 2" xfId="35178" xr:uid="{D1135B04-402A-48C8-99BF-EDD5FEAD888A}"/>
    <cellStyle name="Output 10 3" xfId="35179" xr:uid="{DFB9816D-020B-4426-906B-54A8B9C4B684}"/>
    <cellStyle name="Output 10 4" xfId="35180" xr:uid="{5607C54A-823F-4832-997E-C4FC289F011A}"/>
    <cellStyle name="Output 10 5" xfId="35181" xr:uid="{C163196D-F44B-45C2-82FD-AECEFF45582C}"/>
    <cellStyle name="Output 10 6" xfId="35182" xr:uid="{CBA0383D-5236-47F5-8B26-06C8FF63AF92}"/>
    <cellStyle name="Output 10 7" xfId="35183" xr:uid="{992EE1BA-A577-4655-8488-EDB9F40C6AE3}"/>
    <cellStyle name="Output 11" xfId="35184" xr:uid="{F5FE9373-10AC-45B7-9F9A-FD2F0B8912F6}"/>
    <cellStyle name="Output 11 2" xfId="35185" xr:uid="{4B17769F-EB57-427B-91DB-C82B2FB83BE0}"/>
    <cellStyle name="Output 11 2 2" xfId="35186" xr:uid="{7497261F-ED2E-4942-A380-D1CB73BE663B}"/>
    <cellStyle name="Output 11 3" xfId="35187" xr:uid="{EB22C6A1-ED51-47EE-9740-2AA2E1532C5F}"/>
    <cellStyle name="Output 11 4" xfId="35188" xr:uid="{6E216543-9C57-43DE-BEF8-21D5AD9230F9}"/>
    <cellStyle name="Output 11 5" xfId="35189" xr:uid="{BC86107D-22D1-45A5-BBFA-05D6233EE0AF}"/>
    <cellStyle name="Output 11 6" xfId="35190" xr:uid="{0D6DCFF5-6033-443F-B6AC-3C12F0DA764A}"/>
    <cellStyle name="Output 11 7" xfId="35191" xr:uid="{3537E2CE-40F9-44BD-9256-342BD84C83A3}"/>
    <cellStyle name="Output 12" xfId="35192" xr:uid="{2F12A5D8-A83F-46C8-A560-F4820530E4C9}"/>
    <cellStyle name="Output 12 2" xfId="35193" xr:uid="{67396F9A-DBEE-4FB0-B446-3ADE62E548C0}"/>
    <cellStyle name="Output 12 2 2" xfId="35194" xr:uid="{673D3D1E-EFA7-4B4C-88E2-2FB6BC5D124B}"/>
    <cellStyle name="Output 12 3" xfId="35195" xr:uid="{9CC0426D-8665-43EC-A57D-3F28E34EFD25}"/>
    <cellStyle name="Output 12 4" xfId="35196" xr:uid="{EEE38A08-00E4-4235-A5B9-B26E55A6912C}"/>
    <cellStyle name="Output 12 5" xfId="35197" xr:uid="{1C928E83-7671-45A5-908B-97DF6AF26973}"/>
    <cellStyle name="Output 12 6" xfId="35198" xr:uid="{6FA692D4-B9C8-4F2F-8B5B-F3B0DD99648E}"/>
    <cellStyle name="Output 12 7" xfId="35199" xr:uid="{BFB68C2A-A245-4A0E-B3F3-9FAA0149C2F4}"/>
    <cellStyle name="Output 13" xfId="35200" xr:uid="{A4757CD3-1C3A-437C-847C-ABBB1C72D01F}"/>
    <cellStyle name="Output 13 2" xfId="35201" xr:uid="{439E3EB7-3C1C-4D82-BD41-F0346007B66D}"/>
    <cellStyle name="Output 13 2 2" xfId="35202" xr:uid="{2E80CB07-A708-4BB3-94D1-D4E5AAF8C2C6}"/>
    <cellStyle name="Output 13 3" xfId="35203" xr:uid="{206D6C2D-171F-48B4-B54C-1E0BD3B80A2C}"/>
    <cellStyle name="Output 13 4" xfId="35204" xr:uid="{6DEF4323-0934-47C5-BAF3-346262BDB33E}"/>
    <cellStyle name="Output 13 5" xfId="35205" xr:uid="{087C5969-479D-47CC-A1B2-D6AE781564DC}"/>
    <cellStyle name="Output 13 6" xfId="35206" xr:uid="{194762FA-4CEA-436C-958E-B60F9F2E5DE0}"/>
    <cellStyle name="Output 13 7" xfId="35207" xr:uid="{489BBE25-9550-4A4E-A9FE-117C4BD358EF}"/>
    <cellStyle name="Output 14" xfId="35208" xr:uid="{EBD4C5D4-DF1D-4449-AFE1-9B5B5D4AAFAA}"/>
    <cellStyle name="Output 14 2" xfId="35209" xr:uid="{961ED09B-58EA-4A3E-8005-07CC46CF5C8F}"/>
    <cellStyle name="Output 14 2 2" xfId="35210" xr:uid="{645D9EB9-3D13-48A1-BFBB-BD4AE3ED970D}"/>
    <cellStyle name="Output 14 3" xfId="35211" xr:uid="{8AEB1DA7-CA50-4361-AB3A-25AF9071BB90}"/>
    <cellStyle name="Output 14 4" xfId="35212" xr:uid="{5DFEDF97-AF56-4306-830B-925DC9BF969F}"/>
    <cellStyle name="Output 14 5" xfId="35213" xr:uid="{4D0768CB-CD90-4D64-A1F2-2AF1C655EC2A}"/>
    <cellStyle name="Output 14 6" xfId="35214" xr:uid="{96A106F2-05A4-4AC2-B44E-DB6C8E91B143}"/>
    <cellStyle name="Output 14 7" xfId="35215" xr:uid="{92FBCD6A-8C96-46AA-932B-F65AF081B790}"/>
    <cellStyle name="Output 15" xfId="35216" xr:uid="{E42B6452-5FF5-49A4-BBED-84C4C1B1D282}"/>
    <cellStyle name="Output 15 2" xfId="35217" xr:uid="{0EEAACDE-DF61-4F4E-B335-51D824C350C6}"/>
    <cellStyle name="Output 15 2 2" xfId="35218" xr:uid="{65DB02C8-2C3E-4576-8AEE-12BDA94213DC}"/>
    <cellStyle name="Output 15 3" xfId="35219" xr:uid="{AA60577F-18D3-4B81-B710-96720F650AB3}"/>
    <cellStyle name="Output 15 4" xfId="35220" xr:uid="{6D343039-C228-48A8-876B-424CC912B157}"/>
    <cellStyle name="Output 15 5" xfId="35221" xr:uid="{D2EF2219-AB79-47FD-89F0-9E0F1A53C3F7}"/>
    <cellStyle name="Output 15 6" xfId="35222" xr:uid="{C1B9C2A7-9DD8-42E7-BFDC-684D05303657}"/>
    <cellStyle name="Output 15 7" xfId="35223" xr:uid="{7A6A0728-B985-4003-A82F-8A1F85E4A314}"/>
    <cellStyle name="Output 16" xfId="35224" xr:uid="{3CA8D4D7-55B9-4517-9C68-02D45E6A9063}"/>
    <cellStyle name="Output 16 2" xfId="35225" xr:uid="{8BBDFB40-A0F0-404C-B5F2-E1B746F9635A}"/>
    <cellStyle name="Output 16 2 2" xfId="35226" xr:uid="{0D38C4C8-0EEC-44B0-BC7A-A1ED2FEB6A73}"/>
    <cellStyle name="Output 16 3" xfId="35227" xr:uid="{7452C1AE-3BAA-4188-99F2-25A0BD6F7829}"/>
    <cellStyle name="Output 16 4" xfId="35228" xr:uid="{3BD46BB4-57BD-47A2-87B2-FAF906346C44}"/>
    <cellStyle name="Output 16 5" xfId="35229" xr:uid="{5DE2D6FF-76F6-4E03-8C70-4FF8E40EE7EB}"/>
    <cellStyle name="Output 16 6" xfId="35230" xr:uid="{651B1687-5818-46E5-B9FB-BC790CD6AD15}"/>
    <cellStyle name="Output 16 7" xfId="35231" xr:uid="{278D9097-684D-40FE-A91C-7FEBB5F4946C}"/>
    <cellStyle name="Output 17" xfId="35232" xr:uid="{7591583B-F1D4-4DEA-8D1A-E92C874681B6}"/>
    <cellStyle name="Output 17 2" xfId="35233" xr:uid="{B23D979A-250D-4221-8D72-55A85CFA76DC}"/>
    <cellStyle name="Output 17 2 2" xfId="35234" xr:uid="{AD97D95E-B788-4A59-8D37-91A6C07A0DD2}"/>
    <cellStyle name="Output 17 3" xfId="35235" xr:uid="{BF4AA1CB-09A1-4E15-9861-87AE0DF94A58}"/>
    <cellStyle name="Output 17 4" xfId="35236" xr:uid="{28F6FEDE-DBDB-4440-A3C4-FEE1F96885A1}"/>
    <cellStyle name="Output 17 5" xfId="35237" xr:uid="{493BE28F-A1C3-4146-94A3-E6BC5C0616D2}"/>
    <cellStyle name="Output 17 6" xfId="35238" xr:uid="{E5A3C615-A9D2-4841-BDDB-06B21366E0DB}"/>
    <cellStyle name="Output 17 7" xfId="35239" xr:uid="{D44F837E-0D25-431A-9D39-FB7B3ECBE9EF}"/>
    <cellStyle name="Output 18" xfId="35240" xr:uid="{0C54C200-7E32-4AE6-9ACD-C057A117868C}"/>
    <cellStyle name="Output 18 2" xfId="35241" xr:uid="{4084468E-A960-40AF-A003-E1790214CB8E}"/>
    <cellStyle name="Output 18 2 2" xfId="35242" xr:uid="{4AC12FE0-118B-4577-8703-471FB56C532F}"/>
    <cellStyle name="Output 18 3" xfId="35243" xr:uid="{72183597-7FEE-4A30-85EF-3D3EF8B7FA76}"/>
    <cellStyle name="Output 18 4" xfId="35244" xr:uid="{C73FD38D-3863-4C19-B228-C964CEDC8EF7}"/>
    <cellStyle name="Output 18 5" xfId="35245" xr:uid="{54AC5B41-D116-40A3-8F67-CD6EF2C23D40}"/>
    <cellStyle name="Output 18 6" xfId="35246" xr:uid="{98351C59-72F7-408C-B736-7711B5D517A6}"/>
    <cellStyle name="Output 18 7" xfId="35247" xr:uid="{7427C528-9751-4FE4-9561-D790AAC0D34D}"/>
    <cellStyle name="Output 19" xfId="35248" xr:uid="{D886D034-6C7A-43B9-8B09-27EB31005177}"/>
    <cellStyle name="Output 19 2" xfId="35249" xr:uid="{5C1A2D44-20B5-490E-9447-5786ED59AC79}"/>
    <cellStyle name="Output 19 2 2" xfId="35250" xr:uid="{0AE7FE67-BE09-4496-9C04-3000F6F54CF0}"/>
    <cellStyle name="Output 19 3" xfId="35251" xr:uid="{D3DDC1F8-EF44-4B9F-9DE1-9D14F4DAD0BE}"/>
    <cellStyle name="Output 19 4" xfId="35252" xr:uid="{D6AE0825-1C91-4C85-AFD1-DC62CD650FD2}"/>
    <cellStyle name="Output 19 5" xfId="35253" xr:uid="{BB7099A7-26A8-4419-9870-442D4E7ACAA1}"/>
    <cellStyle name="Output 19 6" xfId="35254" xr:uid="{0D3D3D6D-A84E-4C16-863A-BF3E71AF52E0}"/>
    <cellStyle name="Output 19 7" xfId="35255" xr:uid="{1C6D2B81-816B-4244-A6CD-A28116A2BD7C}"/>
    <cellStyle name="Output 2" xfId="469" xr:uid="{1E0BD682-680D-4807-8C05-E35B1877154D}"/>
    <cellStyle name="Output 2 10" xfId="37785" xr:uid="{0A7D1CE5-DDF6-4836-AC35-44EE4F1135F5}"/>
    <cellStyle name="Output 2 11" xfId="5491" xr:uid="{2C15BA4E-B8CC-409E-9FAF-2B4AC452007D}"/>
    <cellStyle name="Output 2 2" xfId="35257" xr:uid="{631EEDCC-CE5C-4A5E-A0DF-95602A201EC0}"/>
    <cellStyle name="Output 2 2 2" xfId="35258" xr:uid="{4BE3143B-CBAB-4BF0-ABDA-51A8EAFA602D}"/>
    <cellStyle name="Output 2 3" xfId="35259" xr:uid="{05D984BA-CE84-4CC9-B275-CDB215297FDB}"/>
    <cellStyle name="Output 2 4" xfId="35260" xr:uid="{C1A152E7-9EB2-4A18-8053-A34C9F49FEEF}"/>
    <cellStyle name="Output 2 5" xfId="35261" xr:uid="{627BC7D4-F12A-4674-BABB-D3C8A694D9E0}"/>
    <cellStyle name="Output 2 6" xfId="35262" xr:uid="{C003E7EB-23D1-4EB4-802F-C4C580BA8EFE}"/>
    <cellStyle name="Output 2 7" xfId="35263" xr:uid="{38CA53D6-8147-4FFB-8960-CD252BDFC5F5}"/>
    <cellStyle name="Output 2 8" xfId="35264" xr:uid="{A814A617-5A88-4FD2-A9C0-1F2D25958295}"/>
    <cellStyle name="Output 2 9" xfId="35256" xr:uid="{97F8C16E-B331-4841-BAC1-4AFB1A4CED45}"/>
    <cellStyle name="Output 20" xfId="35265" xr:uid="{D9DF3BFE-1921-4E83-8780-03E183E820C2}"/>
    <cellStyle name="Output 20 2" xfId="35266" xr:uid="{4D2E2B83-6DC1-4D5A-B184-638FDCA46422}"/>
    <cellStyle name="Output 20 2 2" xfId="35267" xr:uid="{063D0172-A564-4419-BD91-C007A7E01E80}"/>
    <cellStyle name="Output 20 3" xfId="35268" xr:uid="{A5F4804A-79D8-4D34-A899-6E641396128F}"/>
    <cellStyle name="Output 20 4" xfId="35269" xr:uid="{A3F669B6-A843-43BC-AF69-5E426E6835E7}"/>
    <cellStyle name="Output 20 5" xfId="35270" xr:uid="{4EBC4692-6D39-49A6-9F74-11E4EE5CB910}"/>
    <cellStyle name="Output 20 6" xfId="35271" xr:uid="{A40353C9-AFDF-47A6-860F-3FE307CE6885}"/>
    <cellStyle name="Output 20 7" xfId="35272" xr:uid="{02642D94-AFB6-4D71-BC2C-9D30FACD26A9}"/>
    <cellStyle name="Output 21" xfId="35273" xr:uid="{7077FCB4-23F7-4C66-AEEB-DD3AC2114591}"/>
    <cellStyle name="Output 21 2" xfId="35274" xr:uid="{88CD1698-82D9-4161-A60D-D52748A7D253}"/>
    <cellStyle name="Output 21 2 2" xfId="35275" xr:uid="{1E908C88-78A5-4EF2-98C8-4A1B3F47887C}"/>
    <cellStyle name="Output 21 3" xfId="35276" xr:uid="{E9FB3A4A-EB70-4ED2-9CC6-A2EF892BE4C9}"/>
    <cellStyle name="Output 21 4" xfId="35277" xr:uid="{74076A57-1AB8-4E35-AE3B-2B14B2F0CA69}"/>
    <cellStyle name="Output 21 5" xfId="35278" xr:uid="{92EBD7EA-1086-47C6-BC52-C1BF72CA1F83}"/>
    <cellStyle name="Output 21 6" xfId="35279" xr:uid="{1CE0F0A0-07F9-4F7A-B900-90A7DB7D254E}"/>
    <cellStyle name="Output 21 7" xfId="35280" xr:uid="{27DE1341-79F7-421F-A81F-35939FA47BBA}"/>
    <cellStyle name="Output 22" xfId="35281" xr:uid="{56026728-2FC4-4857-9B78-2964D624FCDE}"/>
    <cellStyle name="Output 22 2" xfId="35282" xr:uid="{749E88A1-B6A2-4B0B-A054-E0B2BEA1CF9C}"/>
    <cellStyle name="Output 22 2 2" xfId="35283" xr:uid="{A2EEDC60-0A1D-4353-A798-96362DF42F0B}"/>
    <cellStyle name="Output 22 3" xfId="35284" xr:uid="{BC4437CF-232E-4712-AF4A-61185E770D0A}"/>
    <cellStyle name="Output 22 4" xfId="35285" xr:uid="{E7BE07EB-1290-45BE-AC5E-FB2674395258}"/>
    <cellStyle name="Output 22 5" xfId="35286" xr:uid="{5CA89B9E-14CE-44E5-830E-9C773A1FC80C}"/>
    <cellStyle name="Output 22 6" xfId="35287" xr:uid="{32524695-2DF4-412B-BC8E-61D9B84860AB}"/>
    <cellStyle name="Output 22 7" xfId="35288" xr:uid="{C24E50FF-FF5D-441C-827D-07FE7B3A6CCD}"/>
    <cellStyle name="Output 23" xfId="35289" xr:uid="{E8463824-A598-4F8E-B563-1D3EB0187F93}"/>
    <cellStyle name="Output 23 2" xfId="35290" xr:uid="{89A78487-325A-43E2-BE02-FDE6784E0AFB}"/>
    <cellStyle name="Output 23 2 2" xfId="35291" xr:uid="{DB45A552-9B5F-4310-9D55-B7881BFB399A}"/>
    <cellStyle name="Output 23 3" xfId="35292" xr:uid="{15EC96C3-8A93-4930-95F1-0AFE101AD782}"/>
    <cellStyle name="Output 23 4" xfId="35293" xr:uid="{1FC0F8A3-A5B0-435B-A1CA-A11C01683341}"/>
    <cellStyle name="Output 23 5" xfId="35294" xr:uid="{D6E0EB15-CEAD-4AB8-A6A4-644AEB052F71}"/>
    <cellStyle name="Output 23 6" xfId="35295" xr:uid="{CCC0187F-8718-4428-A45A-2E59758B88E9}"/>
    <cellStyle name="Output 23 7" xfId="35296" xr:uid="{7B65389F-49AB-4BDE-AB0F-1317059008E9}"/>
    <cellStyle name="Output 24" xfId="35297" xr:uid="{FCE3616D-117B-4FD5-8EF2-900193E268EA}"/>
    <cellStyle name="Output 24 2" xfId="35298" xr:uid="{1D60ECCC-1ADF-4C03-9A81-1060B337726F}"/>
    <cellStyle name="Output 24 2 2" xfId="35299" xr:uid="{469406CB-AC29-4ECB-A76C-9FA041C6E70A}"/>
    <cellStyle name="Output 24 3" xfId="35300" xr:uid="{D126BF64-53F7-4BBC-A761-3137A215D315}"/>
    <cellStyle name="Output 24 4" xfId="35301" xr:uid="{41B701B1-5C43-4039-A515-BD39A64D1535}"/>
    <cellStyle name="Output 24 5" xfId="35302" xr:uid="{37E3054B-9067-4000-B95D-768AD3BE6DCF}"/>
    <cellStyle name="Output 24 6" xfId="35303" xr:uid="{64028442-4D63-4C58-8BA2-BED8220F60EA}"/>
    <cellStyle name="Output 24 7" xfId="35304" xr:uid="{02F387C3-F73F-449D-89E7-0F228289E1EF}"/>
    <cellStyle name="Output 25" xfId="35305" xr:uid="{954D2747-9A6B-41C5-BE65-9FB4A136B42E}"/>
    <cellStyle name="Output 25 2" xfId="35306" xr:uid="{86E8928B-9B75-46BC-A007-BDCE4FC18BAF}"/>
    <cellStyle name="Output 25 2 2" xfId="35307" xr:uid="{ADAC390F-AC76-4527-A5AD-4967ECC19F95}"/>
    <cellStyle name="Output 25 3" xfId="35308" xr:uid="{77032604-9049-4615-861D-621B085A4A82}"/>
    <cellStyle name="Output 25 4" xfId="35309" xr:uid="{2C93CDD4-669C-4F13-841E-98E1637A45CF}"/>
    <cellStyle name="Output 25 5" xfId="35310" xr:uid="{2FC32A40-71ED-4314-AF49-6B721345EDE3}"/>
    <cellStyle name="Output 25 6" xfId="35311" xr:uid="{4694388C-8F84-4594-AB99-DB72F01F493C}"/>
    <cellStyle name="Output 25 7" xfId="35312" xr:uid="{69D55BCC-9A01-4319-8A92-8ED8B2908FAA}"/>
    <cellStyle name="Output 26" xfId="35313" xr:uid="{2C2661B8-2E39-4E37-A510-3FD331F41680}"/>
    <cellStyle name="Output 26 2" xfId="35314" xr:uid="{6F1AC4EA-A852-4731-97E1-97F9B68288A3}"/>
    <cellStyle name="Output 26 2 2" xfId="35315" xr:uid="{A253194B-E657-410C-99C5-BAED032C3F42}"/>
    <cellStyle name="Output 26 3" xfId="35316" xr:uid="{9130015D-CE8E-4006-BB97-3D0E5DC2D855}"/>
    <cellStyle name="Output 26 4" xfId="35317" xr:uid="{DEFA71E4-7190-4736-A3DF-2438F47E5EE6}"/>
    <cellStyle name="Output 26 5" xfId="35318" xr:uid="{C44E22F0-08BC-4D22-A0D4-48961F6318E8}"/>
    <cellStyle name="Output 26 6" xfId="35319" xr:uid="{23D423E3-5164-4E58-898C-D22F617A485A}"/>
    <cellStyle name="Output 26 7" xfId="35320" xr:uid="{247E13BF-9FB5-48DE-A298-A74D11A96C09}"/>
    <cellStyle name="Output 27" xfId="35321" xr:uid="{45CED3EC-E9F9-4147-9B34-C353B422799E}"/>
    <cellStyle name="Output 27 2" xfId="35322" xr:uid="{BF1621F9-1BB3-4395-AC0E-27ABCF9ED80A}"/>
    <cellStyle name="Output 27 2 2" xfId="35323" xr:uid="{C5E3C473-ED54-4297-A1AA-20C53D22D84A}"/>
    <cellStyle name="Output 27 3" xfId="35324" xr:uid="{B74558B4-82E9-48F7-A26C-8706B1F93F49}"/>
    <cellStyle name="Output 27 4" xfId="35325" xr:uid="{A9197415-392E-4C89-B71D-FCCC8288888C}"/>
    <cellStyle name="Output 27 5" xfId="35326" xr:uid="{B9BA9344-5842-4C3D-9DDD-1FF65745924D}"/>
    <cellStyle name="Output 27 6" xfId="35327" xr:uid="{50425120-03F9-493C-9388-A0C7F735CCBB}"/>
    <cellStyle name="Output 27 7" xfId="35328" xr:uid="{6D838EE5-CA27-4524-AA39-1CCA5CB6CA05}"/>
    <cellStyle name="Output 28" xfId="35329" xr:uid="{A45342EE-5D80-4209-AAC7-91C22B6453E6}"/>
    <cellStyle name="Output 28 2" xfId="35330" xr:uid="{BC604C49-E44A-4056-833B-9D82B08C415D}"/>
    <cellStyle name="Output 28 2 2" xfId="35331" xr:uid="{C731EE76-3145-48F2-81C0-4BBEE0D40FAD}"/>
    <cellStyle name="Output 28 3" xfId="35332" xr:uid="{8BABD216-4CAE-4E7B-8321-E5D712667B87}"/>
    <cellStyle name="Output 28 4" xfId="35333" xr:uid="{6A332DE2-76E3-4AD0-A30C-A3D3031B7426}"/>
    <cellStyle name="Output 28 5" xfId="35334" xr:uid="{7F480812-98E1-4C5A-9B66-C1923CDD591E}"/>
    <cellStyle name="Output 28 6" xfId="35335" xr:uid="{991F25A2-AE00-4118-9A33-F3E707D3FA72}"/>
    <cellStyle name="Output 28 7" xfId="35336" xr:uid="{FAFAB445-3C7E-40EE-A8EA-2672166FA9E1}"/>
    <cellStyle name="Output 29" xfId="35337" xr:uid="{477EDAB4-BB43-4E59-A27A-13879AAA9D28}"/>
    <cellStyle name="Output 29 2" xfId="35338" xr:uid="{1C5FBD51-002D-4471-8F43-59CAD581340A}"/>
    <cellStyle name="Output 29 2 2" xfId="35339" xr:uid="{A12C2807-C27F-43F3-9ADF-839A2B0CDEF0}"/>
    <cellStyle name="Output 29 3" xfId="35340" xr:uid="{6D9A43F8-9C8E-47A7-B4BC-6B22F569D08D}"/>
    <cellStyle name="Output 29 4" xfId="35341" xr:uid="{0479F080-15B3-4BFC-B1BC-A5C0CDF324A4}"/>
    <cellStyle name="Output 29 5" xfId="35342" xr:uid="{4427DC9C-8CDE-4FD8-A7C2-DC359ABAFF03}"/>
    <cellStyle name="Output 29 6" xfId="35343" xr:uid="{E5ACDB86-6405-4133-B904-F291B9E80923}"/>
    <cellStyle name="Output 29 7" xfId="35344" xr:uid="{CFBD31C0-865C-4A3B-B597-567DCFB7B723}"/>
    <cellStyle name="Output 3" xfId="470" xr:uid="{28BE6B7B-F25B-4CF3-89C9-0D04E473870D}"/>
    <cellStyle name="Output 3 2" xfId="35346" xr:uid="{5B0A8710-E1F2-4D61-BCA8-F5B0E0A23426}"/>
    <cellStyle name="Output 3 2 2" xfId="35347" xr:uid="{6EFA1F51-B5FF-402E-AD8E-210FD59FA9C2}"/>
    <cellStyle name="Output 3 3" xfId="35348" xr:uid="{F9074D88-5E06-4AEE-9079-3B2CAF95531F}"/>
    <cellStyle name="Output 3 4" xfId="35349" xr:uid="{49C5F322-54EA-463D-A7EA-4D08DF1BBD61}"/>
    <cellStyle name="Output 3 5" xfId="35350" xr:uid="{65733B86-FEEB-4215-8761-10EF1A9EA03D}"/>
    <cellStyle name="Output 3 6" xfId="35351" xr:uid="{5B6AAF2A-CBAD-4316-9C8E-85FFC3053196}"/>
    <cellStyle name="Output 3 7" xfId="35352" xr:uid="{BD1749D9-72D5-442E-8EB7-7EB3C348988D}"/>
    <cellStyle name="Output 3 8" xfId="35345" xr:uid="{68ED1764-4A61-4453-BF8A-40529ACACCA2}"/>
    <cellStyle name="Output 3 9" xfId="5608" xr:uid="{99D08F0D-FBC5-47D6-AC61-7D7F98889F78}"/>
    <cellStyle name="Output 30" xfId="35353" xr:uid="{4B16558C-CC5A-491D-B5F4-10211DECC5DD}"/>
    <cellStyle name="Output 30 2" xfId="35354" xr:uid="{89CAF5B3-6F91-4691-B48A-E252A6D8296D}"/>
    <cellStyle name="Output 30 2 2" xfId="35355" xr:uid="{267BD89C-196D-4451-99EC-E857DF02FB1E}"/>
    <cellStyle name="Output 30 3" xfId="35356" xr:uid="{62B24AD8-68DC-4713-8763-76EA588DA53A}"/>
    <cellStyle name="Output 30 4" xfId="35357" xr:uid="{567D9DFD-4855-4A6C-B49E-2296D11E6404}"/>
    <cellStyle name="Output 30 5" xfId="35358" xr:uid="{45B661BD-A415-42D4-A8B3-17FE00460560}"/>
    <cellStyle name="Output 30 6" xfId="35359" xr:uid="{43D226DE-A95C-4691-92B7-355B2CA66FF6}"/>
    <cellStyle name="Output 30 7" xfId="35360" xr:uid="{0DFE8C2A-0382-4D5F-85A4-13E1E0F943E0}"/>
    <cellStyle name="Output 31" xfId="35361" xr:uid="{89F52239-6B37-4F71-A8AF-F92A4EA91FCE}"/>
    <cellStyle name="Output 31 2" xfId="35362" xr:uid="{0D84A48A-7F6B-446C-8003-5F12338858DE}"/>
    <cellStyle name="Output 31 2 2" xfId="35363" xr:uid="{588DDFA6-2DA3-4EAB-80B2-7BE3EDE994DB}"/>
    <cellStyle name="Output 31 3" xfId="35364" xr:uid="{DC5ADCF2-4286-4215-97D6-9D75C35D0F23}"/>
    <cellStyle name="Output 31 4" xfId="35365" xr:uid="{DD4C0711-5DB7-4990-BD9C-C649A7706887}"/>
    <cellStyle name="Output 31 5" xfId="35366" xr:uid="{A22973E1-15B7-437E-B5DD-F3FA0D28EBCA}"/>
    <cellStyle name="Output 31 6" xfId="35367" xr:uid="{A9FC14D7-6748-4239-8099-EC482DE533AF}"/>
    <cellStyle name="Output 31 7" xfId="35368" xr:uid="{CB5688B6-9454-4C9C-A640-3E251EDDB4DC}"/>
    <cellStyle name="Output 32" xfId="35369" xr:uid="{762EBA36-EAAB-407D-BF38-4854C4790C7D}"/>
    <cellStyle name="Output 32 2" xfId="35370" xr:uid="{EDB1AFB9-B1FB-45AC-9745-88A63D88C8A6}"/>
    <cellStyle name="Output 32 2 2" xfId="35371" xr:uid="{686235D1-5CFE-4F83-B174-5728E87D46D3}"/>
    <cellStyle name="Output 32 3" xfId="35372" xr:uid="{C217888E-E2EE-4FC6-82B3-01C865798859}"/>
    <cellStyle name="Output 32 4" xfId="35373" xr:uid="{79F8A530-2BA4-4F3A-83BC-87F3F09B7926}"/>
    <cellStyle name="Output 32 5" xfId="35374" xr:uid="{2C624433-A7D2-4FD1-B09F-D8A2ACAA81E1}"/>
    <cellStyle name="Output 32 6" xfId="35375" xr:uid="{71F2FEB3-1D81-4057-BB75-06F5DCD1A13C}"/>
    <cellStyle name="Output 32 7" xfId="35376" xr:uid="{8B6B97C7-476D-45AC-B1E7-AE38ED567727}"/>
    <cellStyle name="Output 33" xfId="35377" xr:uid="{18860EF4-B085-45B2-81B9-94768CE3AE84}"/>
    <cellStyle name="Output 33 2" xfId="35378" xr:uid="{6522DB02-FD5E-47EA-A9A2-414373D69A49}"/>
    <cellStyle name="Output 33 2 2" xfId="35379" xr:uid="{505F2EE3-EE6D-488C-8C77-EC663F18818F}"/>
    <cellStyle name="Output 33 3" xfId="35380" xr:uid="{3673172E-6CA7-4E52-A020-D16D355F8C3F}"/>
    <cellStyle name="Output 33 4" xfId="35381" xr:uid="{6CBDAD69-EC4F-4889-A703-AC61199C5CEE}"/>
    <cellStyle name="Output 33 5" xfId="35382" xr:uid="{6545BA56-9B5D-4E44-B0DF-8E503BCD9403}"/>
    <cellStyle name="Output 33 6" xfId="35383" xr:uid="{F7A342E1-C552-42AC-9A56-7204AFE2D5FC}"/>
    <cellStyle name="Output 33 7" xfId="35384" xr:uid="{272A4683-C02E-494D-B47E-E37AB77E74B3}"/>
    <cellStyle name="Output 34" xfId="35385" xr:uid="{09010585-6AEA-47B9-B539-5DD07F71249D}"/>
    <cellStyle name="Output 34 2" xfId="35386" xr:uid="{F171B319-61B6-4DCA-B428-CE0C0908A4CA}"/>
    <cellStyle name="Output 34 2 2" xfId="35387" xr:uid="{62A7989D-039B-4A9D-9676-F2B24D28B742}"/>
    <cellStyle name="Output 34 3" xfId="35388" xr:uid="{30809CD1-8976-4209-BF47-46377A6EAD34}"/>
    <cellStyle name="Output 34 4" xfId="35389" xr:uid="{AC85FB7C-2516-45E3-82D1-C910365C1B88}"/>
    <cellStyle name="Output 34 5" xfId="35390" xr:uid="{71963907-7B7D-4357-A1F4-104C7972BA9C}"/>
    <cellStyle name="Output 34 6" xfId="35391" xr:uid="{207AC174-B630-4222-97D4-80DC6DB5C3AD}"/>
    <cellStyle name="Output 34 7" xfId="35392" xr:uid="{7B732F66-FCB1-436A-BC58-7A0BF190FB47}"/>
    <cellStyle name="Output 35" xfId="35393" xr:uid="{75B6C06A-FD24-4254-80AF-5F579F0FC4EF}"/>
    <cellStyle name="Output 35 2" xfId="35394" xr:uid="{D0BD3554-DC21-47CC-87B0-CA651C4B50D6}"/>
    <cellStyle name="Output 35 2 2" xfId="35395" xr:uid="{E06B4831-384A-4EF0-8E72-78C679513916}"/>
    <cellStyle name="Output 35 3" xfId="35396" xr:uid="{F3AF2381-34BF-4EBB-8406-2C9F7FFAB3C9}"/>
    <cellStyle name="Output 35 4" xfId="35397" xr:uid="{0924235C-4A16-4BE5-A184-8E0704E92FA5}"/>
    <cellStyle name="Output 35 5" xfId="35398" xr:uid="{DDBE5FD8-5287-4141-BA3B-9C8B88B34F95}"/>
    <cellStyle name="Output 35 6" xfId="35399" xr:uid="{FC9F6936-B8AF-4EF5-97A6-C4E444A84CBD}"/>
    <cellStyle name="Output 35 7" xfId="35400" xr:uid="{837432BC-C06A-4772-AF1B-189962FE89E5}"/>
    <cellStyle name="Output 36" xfId="35401" xr:uid="{FF26B88E-A06D-438C-BE73-307E6D7285DA}"/>
    <cellStyle name="Output 36 2" xfId="35402" xr:uid="{C237FE24-38FB-41CA-A899-692DF186579E}"/>
    <cellStyle name="Output 36 2 2" xfId="35403" xr:uid="{CE253BB1-D14C-4052-9F33-2B7012020BCA}"/>
    <cellStyle name="Output 36 3" xfId="35404" xr:uid="{78082CB4-6405-4CB4-8489-D746DE2320FC}"/>
    <cellStyle name="Output 36 4" xfId="35405" xr:uid="{02A21D3E-1DF4-4711-9763-CC3909781082}"/>
    <cellStyle name="Output 36 5" xfId="35406" xr:uid="{FD4AEEC7-EF07-4301-AF74-5A879B3272D1}"/>
    <cellStyle name="Output 36 6" xfId="35407" xr:uid="{EC4718E1-20E9-4E42-AAF2-F755B449A153}"/>
    <cellStyle name="Output 36 7" xfId="35408" xr:uid="{7F213BA6-6BAE-4FE1-AEE6-55794DE7D030}"/>
    <cellStyle name="Output 37" xfId="35409" xr:uid="{C88D3960-0236-4CB9-B756-5CBE0177771C}"/>
    <cellStyle name="Output 37 2" xfId="35410" xr:uid="{51EB3EBE-27C1-4981-92A5-2426DC279B2E}"/>
    <cellStyle name="Output 37 2 2" xfId="35411" xr:uid="{9C2D7C11-99CF-4DCE-B489-016D1E2A7E87}"/>
    <cellStyle name="Output 37 3" xfId="35412" xr:uid="{C06153DE-05C7-4BC5-95FE-54EFC0C468FE}"/>
    <cellStyle name="Output 37 4" xfId="35413" xr:uid="{F88C57BE-5FA8-45DC-B0C0-C06BAEDD1F01}"/>
    <cellStyle name="Output 37 5" xfId="35414" xr:uid="{447CB7AC-5CE2-4745-A235-0078AACCF3EE}"/>
    <cellStyle name="Output 37 6" xfId="35415" xr:uid="{97C1F2ED-FFF2-4AAD-86E2-B0F990E4CD2E}"/>
    <cellStyle name="Output 37 7" xfId="35416" xr:uid="{1927B287-4596-442D-A37A-7E716A6F82A2}"/>
    <cellStyle name="Output 38" xfId="35417" xr:uid="{3983B3D3-F74D-4DD7-969D-280758B04D0F}"/>
    <cellStyle name="Output 38 2" xfId="35418" xr:uid="{A0D35808-08E6-484F-AF15-FC67D372B756}"/>
    <cellStyle name="Output 38 2 2" xfId="35419" xr:uid="{0C2D3387-940E-4753-9A22-2B14811BE7CA}"/>
    <cellStyle name="Output 38 3" xfId="35420" xr:uid="{6A52F760-978A-4475-A2FE-8CDB3CC1CD5E}"/>
    <cellStyle name="Output 38 4" xfId="35421" xr:uid="{662ED102-E1E6-458F-A7FF-E7D8637AE68A}"/>
    <cellStyle name="Output 38 5" xfId="35422" xr:uid="{AAD3E83E-254E-4DFD-BE2A-1122A0F64B48}"/>
    <cellStyle name="Output 38 6" xfId="35423" xr:uid="{7573B625-6C23-4691-9585-70A80B4238C8}"/>
    <cellStyle name="Output 38 7" xfId="35424" xr:uid="{AF75E302-0612-4225-898A-802D29826FC4}"/>
    <cellStyle name="Output 39" xfId="35425" xr:uid="{4F1A5AFA-315A-464F-A28D-4E2AA60E789E}"/>
    <cellStyle name="Output 39 2" xfId="35426" xr:uid="{1D3C54BC-6A16-4631-83C4-34A9F16B0EDF}"/>
    <cellStyle name="Output 39 2 2" xfId="35427" xr:uid="{3DB9EA1B-5536-40DF-A5B1-8B289E51F9E7}"/>
    <cellStyle name="Output 39 3" xfId="35428" xr:uid="{A4C0E5BE-43B9-4380-8B1F-5A09E033551E}"/>
    <cellStyle name="Output 39 4" xfId="35429" xr:uid="{2F7D9629-7390-42BA-85AF-9E30E0FB457C}"/>
    <cellStyle name="Output 39 5" xfId="35430" xr:uid="{3DF66F7D-E4E8-4846-9524-C9A135FC8711}"/>
    <cellStyle name="Output 39 6" xfId="35431" xr:uid="{D94DAD51-894C-4BDF-A328-824A9FED367C}"/>
    <cellStyle name="Output 39 7" xfId="35432" xr:uid="{EA94A928-9AA2-41A6-AF90-0D0ECCC8A1F6}"/>
    <cellStyle name="Output 4" xfId="471" xr:uid="{A279C2A8-67A2-46BC-A521-9E893710C747}"/>
    <cellStyle name="Output 4 2" xfId="35434" xr:uid="{98C8217D-CBBC-464D-AE74-1D1A67F4DE6A}"/>
    <cellStyle name="Output 4 2 2" xfId="35435" xr:uid="{2143D9F1-2DAC-4E91-A41E-2EAC185364E3}"/>
    <cellStyle name="Output 4 3" xfId="35436" xr:uid="{D5F1C196-8845-4959-9415-E0C128380D90}"/>
    <cellStyle name="Output 4 4" xfId="35437" xr:uid="{9942EE4B-1330-43D7-9B6E-B46AC9C361A5}"/>
    <cellStyle name="Output 4 5" xfId="35438" xr:uid="{C7BFBF21-B32E-4F07-8937-EF63C6AF0F3F}"/>
    <cellStyle name="Output 4 6" xfId="35439" xr:uid="{869FC06C-5CA3-4F92-B35E-506344D4B344}"/>
    <cellStyle name="Output 4 7" xfId="35440" xr:uid="{0E32F7BB-3E22-49F1-82BB-9EB10C487FCF}"/>
    <cellStyle name="Output 4 8" xfId="35433" xr:uid="{6B8777D3-136D-411A-8126-345A48C71991}"/>
    <cellStyle name="Output 40" xfId="35441" xr:uid="{45AB138F-09F1-44D8-B114-7ED4321DD0AF}"/>
    <cellStyle name="Output 40 2" xfId="35442" xr:uid="{D692015B-7CAE-4327-863C-0EA1388B45F4}"/>
    <cellStyle name="Output 40 2 2" xfId="35443" xr:uid="{15C21F7D-AEEC-4A32-88E2-353468103990}"/>
    <cellStyle name="Output 40 3" xfId="35444" xr:uid="{A38D2E59-7C91-44C9-8280-842B0255E9C1}"/>
    <cellStyle name="Output 40 4" xfId="35445" xr:uid="{BF3B2DBA-8BC0-4A2C-B0C6-45F27B6D1A77}"/>
    <cellStyle name="Output 40 5" xfId="35446" xr:uid="{3CF9C14F-A6A4-46EB-ACCC-E0119317EBA8}"/>
    <cellStyle name="Output 40 6" xfId="35447" xr:uid="{85ABE5B0-9394-4CB3-88DC-D2418E1DBC2A}"/>
    <cellStyle name="Output 40 7" xfId="35448" xr:uid="{B2914A8D-0348-42FB-A545-D46D64569BBC}"/>
    <cellStyle name="Output 41" xfId="35449" xr:uid="{F21E781E-97F6-4C9A-A436-8449116D5929}"/>
    <cellStyle name="Output 41 2" xfId="35450" xr:uid="{F0A845C1-F9A6-4BC9-9A1E-509225AEDF12}"/>
    <cellStyle name="Output 41 2 2" xfId="35451" xr:uid="{11B17B3D-3D05-4BB2-A395-ED34F7552716}"/>
    <cellStyle name="Output 41 3" xfId="35452" xr:uid="{16BDEBB0-7157-4251-946D-A4BA2592EFE7}"/>
    <cellStyle name="Output 41 4" xfId="35453" xr:uid="{837BAEF2-CCFB-4FC3-A20A-130CB3FFD2B4}"/>
    <cellStyle name="Output 41 5" xfId="35454" xr:uid="{0F78C34E-D99D-43FC-94D3-D35F538D6979}"/>
    <cellStyle name="Output 41 6" xfId="35455" xr:uid="{6F50387F-2D3D-4809-AA02-B0252E5C98B7}"/>
    <cellStyle name="Output 41 7" xfId="35456" xr:uid="{4CF2FA82-CC13-407B-BA48-3E53F42EEDF0}"/>
    <cellStyle name="Output 42" xfId="35457" xr:uid="{8285964E-956D-40BF-A718-130BAB8A2C1D}"/>
    <cellStyle name="Output 42 2" xfId="35458" xr:uid="{20C6EDFC-6106-435E-B686-FB9CBA813CF6}"/>
    <cellStyle name="Output 42 2 2" xfId="35459" xr:uid="{E2DAB99D-8631-4713-93F0-D52CD2F7E81D}"/>
    <cellStyle name="Output 42 3" xfId="35460" xr:uid="{67D21AE0-5798-457F-9203-EBE43C9719DD}"/>
    <cellStyle name="Output 42 4" xfId="35461" xr:uid="{1798DF0A-0BCA-4E25-A375-143BF642795A}"/>
    <cellStyle name="Output 42 5" xfId="35462" xr:uid="{6EBC1106-EF38-4066-8A63-3FCE38BFF3DB}"/>
    <cellStyle name="Output 42 6" xfId="35463" xr:uid="{37B2DC6B-A22E-478F-820C-865495FF0DF7}"/>
    <cellStyle name="Output 42 7" xfId="35464" xr:uid="{DB769E0D-80FB-4466-B20D-49A004E54E64}"/>
    <cellStyle name="Output 43" xfId="35465" xr:uid="{977D089F-CD3E-4BD8-8A55-ACF455BCB713}"/>
    <cellStyle name="Output 43 2" xfId="35466" xr:uid="{90AE3AC0-8E0D-4EBE-8762-4578990D6B12}"/>
    <cellStyle name="Output 43 2 2" xfId="35467" xr:uid="{9E5D369A-71A7-4E11-9397-3CA26FDDC5A0}"/>
    <cellStyle name="Output 43 3" xfId="35468" xr:uid="{2FF70D7C-519F-4372-89CC-C110777B47C2}"/>
    <cellStyle name="Output 43 4" xfId="35469" xr:uid="{CD2A93D3-83F7-46AF-944C-2871BE31BCB4}"/>
    <cellStyle name="Output 43 5" xfId="35470" xr:uid="{1AC836DD-DA43-4F20-9D45-A921AEB43716}"/>
    <cellStyle name="Output 43 6" xfId="35471" xr:uid="{73A35186-2FDB-4F97-80DF-21137C365E8F}"/>
    <cellStyle name="Output 43 7" xfId="35472" xr:uid="{6D924093-DE95-4A7C-9531-A2E6BD55C821}"/>
    <cellStyle name="Output 44" xfId="35473" xr:uid="{BD1425DA-BB5B-47E7-80EA-CE2C9230447F}"/>
    <cellStyle name="Output 44 2" xfId="35474" xr:uid="{1AC5E263-0F68-468D-B9A7-353A087781B6}"/>
    <cellStyle name="Output 44 2 2" xfId="35475" xr:uid="{A03F0DE6-09DC-4C56-BA59-618BBFF0D66F}"/>
    <cellStyle name="Output 44 3" xfId="35476" xr:uid="{58F13BE2-9854-43D3-AC86-9737CBFC8A88}"/>
    <cellStyle name="Output 44 4" xfId="35477" xr:uid="{33AF3C0E-3494-45A0-807A-394AE906A7CC}"/>
    <cellStyle name="Output 44 5" xfId="35478" xr:uid="{EA0782B7-3A21-4787-AEFE-6AA1F0072ED3}"/>
    <cellStyle name="Output 44 6" xfId="35479" xr:uid="{0F1D89F0-0FD5-4518-BCEF-FF2BA73FF050}"/>
    <cellStyle name="Output 44 7" xfId="35480" xr:uid="{3BA60781-32E2-4824-9ED3-55B6A3030100}"/>
    <cellStyle name="Output 45" xfId="35481" xr:uid="{FAD6E6CB-F3E3-49AD-B068-D9FAD4D5011A}"/>
    <cellStyle name="Output 45 2" xfId="35482" xr:uid="{C5828211-1BA5-4EC5-8577-23323C09F15C}"/>
    <cellStyle name="Output 45 2 2" xfId="35483" xr:uid="{B46E3C5D-C9AF-41EF-8130-EF937E94FF8D}"/>
    <cellStyle name="Output 45 3" xfId="35484" xr:uid="{88082D88-407A-4061-9AA3-FC45E21A099C}"/>
    <cellStyle name="Output 45 4" xfId="35485" xr:uid="{6AD69D76-6462-4EC0-B80D-B5344A4FC7C2}"/>
    <cellStyle name="Output 45 5" xfId="35486" xr:uid="{3AD5372A-72D7-412E-A3E2-687713272F1A}"/>
    <cellStyle name="Output 45 6" xfId="35487" xr:uid="{2528EFD1-7941-45B1-AF04-BCAF70757D6B}"/>
    <cellStyle name="Output 45 7" xfId="35488" xr:uid="{DEC18856-FEAA-4FF0-9F8A-8F77089DA1BA}"/>
    <cellStyle name="Output 46" xfId="35489" xr:uid="{0324FEF8-0882-47BF-8DC5-EB9CD44DF1E1}"/>
    <cellStyle name="Output 46 2" xfId="35490" xr:uid="{3FA8EE0A-6AC7-4C45-8836-D4DBD664CEEB}"/>
    <cellStyle name="Output 46 2 2" xfId="35491" xr:uid="{2F130FE6-FA0B-40E6-B5F8-C13B07C1CA08}"/>
    <cellStyle name="Output 46 3" xfId="35492" xr:uid="{4D6F942B-79F8-4D38-850E-0DE5EAB47BBB}"/>
    <cellStyle name="Output 46 4" xfId="35493" xr:uid="{C777C545-D6F9-406D-B749-E115EF60516A}"/>
    <cellStyle name="Output 46 5" xfId="35494" xr:uid="{899A6FB6-C220-4863-A8FE-4EE053D03821}"/>
    <cellStyle name="Output 46 6" xfId="35495" xr:uid="{77C09881-DBF2-462B-9CE0-E5958DF35BDF}"/>
    <cellStyle name="Output 46 7" xfId="35496" xr:uid="{BF3B45FD-666A-43A4-A3E0-998E41404644}"/>
    <cellStyle name="Output 47" xfId="35497" xr:uid="{A028719F-CA6B-42AB-ADC9-8ECBFAA71F53}"/>
    <cellStyle name="Output 47 2" xfId="35498" xr:uid="{714A4FFD-77C5-4ED4-8DB5-CA8A0C610A46}"/>
    <cellStyle name="Output 47 2 2" xfId="35499" xr:uid="{8BE59412-D894-49BB-A0FF-3BC779372CCA}"/>
    <cellStyle name="Output 47 3" xfId="35500" xr:uid="{6F027432-6429-498E-A211-C946BF1C8A11}"/>
    <cellStyle name="Output 47 4" xfId="35501" xr:uid="{0057622D-58D3-4E13-B9B1-BBC38EB55754}"/>
    <cellStyle name="Output 47 5" xfId="35502" xr:uid="{ACEF1080-AE25-484E-8CFA-CAABF26240BE}"/>
    <cellStyle name="Output 47 6" xfId="35503" xr:uid="{D39A89A7-95F4-48CD-B097-CE163D84256E}"/>
    <cellStyle name="Output 47 7" xfId="35504" xr:uid="{6D44F931-FA3B-4112-9A19-BCC4DBAA0B0A}"/>
    <cellStyle name="Output 48" xfId="35505" xr:uid="{50929D65-6445-439F-ADB9-55A16C93356E}"/>
    <cellStyle name="Output 48 2" xfId="35506" xr:uid="{AFC85B22-F177-4C0A-92D4-7C2EFC227C5C}"/>
    <cellStyle name="Output 48 2 2" xfId="35507" xr:uid="{9BA9D2F2-94C9-492B-A7B2-4A7C683D19B8}"/>
    <cellStyle name="Output 48 3" xfId="35508" xr:uid="{9E0DBEC9-7215-4E47-9A25-325066D9F11C}"/>
    <cellStyle name="Output 48 4" xfId="35509" xr:uid="{05B8D073-5D09-4D5B-AB70-5ADD344AB242}"/>
    <cellStyle name="Output 48 5" xfId="35510" xr:uid="{55D609C1-162D-4E2A-87DB-DEB4EA37A10A}"/>
    <cellStyle name="Output 48 6" xfId="35511" xr:uid="{80B5BC81-0B90-49AA-A6E6-67ED6FB69472}"/>
    <cellStyle name="Output 48 7" xfId="35512" xr:uid="{2AE60F09-D85B-40C6-94CE-8A5E24C5987F}"/>
    <cellStyle name="Output 49" xfId="35513" xr:uid="{C0AE4E3E-C2E7-47E5-AA29-735746100DD4}"/>
    <cellStyle name="Output 49 2" xfId="35514" xr:uid="{1D86D2DD-C935-4226-8E9D-B9C6AB5D6517}"/>
    <cellStyle name="Output 49 2 2" xfId="35515" xr:uid="{EB910FFC-D9FF-4329-94E4-FED6F1D92128}"/>
    <cellStyle name="Output 49 3" xfId="35516" xr:uid="{DDBF0A99-052E-47A7-BCA1-72E8E6BB1252}"/>
    <cellStyle name="Output 49 4" xfId="35517" xr:uid="{76F651C7-9C84-4BF7-95CA-EBE1CE6D00D8}"/>
    <cellStyle name="Output 49 5" xfId="35518" xr:uid="{30680C47-BA8C-4E2F-9D33-501510422BA2}"/>
    <cellStyle name="Output 49 6" xfId="35519" xr:uid="{62EE15EE-C967-4601-8AA8-3C079C40A98F}"/>
    <cellStyle name="Output 49 7" xfId="35520" xr:uid="{322641BE-04DB-4819-8FAF-F36692047F76}"/>
    <cellStyle name="Output 5" xfId="35521" xr:uid="{538C5681-C3D2-43D8-B23C-50CA18EAA3AB}"/>
    <cellStyle name="Output 5 2" xfId="35522" xr:uid="{C4EF0007-BE8A-4736-8E2B-E35EFFF4D6BC}"/>
    <cellStyle name="Output 5 2 2" xfId="35523" xr:uid="{3D8C8D57-A7E8-4E1B-A05A-740B95D036EB}"/>
    <cellStyle name="Output 5 3" xfId="35524" xr:uid="{E72EF7EC-2410-4F1C-BE26-BCC29BBA57D5}"/>
    <cellStyle name="Output 5 4" xfId="35525" xr:uid="{9A17DD62-4EDF-47D4-A766-2AAEAE09EA6C}"/>
    <cellStyle name="Output 5 5" xfId="35526" xr:uid="{A03A844B-5263-446C-A2C5-98FD8F6B8347}"/>
    <cellStyle name="Output 5 6" xfId="35527" xr:uid="{0C92671B-97B0-4ED3-9403-73D35006F3C3}"/>
    <cellStyle name="Output 5 7" xfId="35528" xr:uid="{82B91A57-33CF-48A3-9AE0-D83573B6148F}"/>
    <cellStyle name="Output 50" xfId="35529" xr:uid="{DFBAD1BF-158E-452B-BC96-2E8B2AB822C8}"/>
    <cellStyle name="Output 50 2" xfId="35530" xr:uid="{24598AB0-EAB8-4826-BC33-1F49E78A8A6B}"/>
    <cellStyle name="Output 50 2 2" xfId="35531" xr:uid="{44B61599-FF1F-4857-B997-A0652EA5C20C}"/>
    <cellStyle name="Output 50 3" xfId="35532" xr:uid="{3E9D0817-36B1-46F2-8D08-7B2486A237DC}"/>
    <cellStyle name="Output 50 4" xfId="35533" xr:uid="{5A1CCCFA-08DA-4323-ABC0-B3AAD94BFE19}"/>
    <cellStyle name="Output 50 5" xfId="35534" xr:uid="{3352CA26-AAD2-4752-985A-AB2016A4226C}"/>
    <cellStyle name="Output 50 6" xfId="35535" xr:uid="{C3B4A25B-7139-4059-B525-D8A0F3C84DFA}"/>
    <cellStyle name="Output 50 7" xfId="35536" xr:uid="{5CD9C17B-D733-482B-A5EA-B1A3D9365A52}"/>
    <cellStyle name="Output 51" xfId="35537" xr:uid="{742B1BEA-35E2-41ED-A722-1A6A7CC90730}"/>
    <cellStyle name="Output 51 2" xfId="35538" xr:uid="{43A3911C-BF70-4D71-8C9F-5DE0FFF9CD4A}"/>
    <cellStyle name="Output 51 2 2" xfId="35539" xr:uid="{B49A0547-F189-4750-A7C4-1B43F088E394}"/>
    <cellStyle name="Output 51 3" xfId="35540" xr:uid="{0DFAE721-BAE1-4804-9B6B-41E32C034146}"/>
    <cellStyle name="Output 51 4" xfId="35541" xr:uid="{E0786B2B-B215-45F4-8135-DB1BCC33FE4E}"/>
    <cellStyle name="Output 51 5" xfId="35542" xr:uid="{B3EE6B7E-D7FF-46A4-9DB8-4B732E64B76E}"/>
    <cellStyle name="Output 51 6" xfId="35543" xr:uid="{7F64F5C4-908D-4115-B86D-99F6D5012EA3}"/>
    <cellStyle name="Output 51 7" xfId="35544" xr:uid="{238E2952-B42B-472E-A4F0-BBCCC2342CAB}"/>
    <cellStyle name="Output 52" xfId="35545" xr:uid="{182B0330-6B95-47DC-89ED-0EFD548FB4F2}"/>
    <cellStyle name="Output 52 2" xfId="35546" xr:uid="{57BE9D61-E676-4E02-8789-4125FEDA7BE7}"/>
    <cellStyle name="Output 52 2 2" xfId="35547" xr:uid="{95EE73CC-DB36-44F2-9D0F-A9AD559B49F5}"/>
    <cellStyle name="Output 52 3" xfId="35548" xr:uid="{FAF6FFAA-E32B-4E05-83FA-0D2E39E4109B}"/>
    <cellStyle name="Output 52 4" xfId="35549" xr:uid="{A142EB7B-DE48-4E32-BE4E-EFA0B86DFB1B}"/>
    <cellStyle name="Output 52 5" xfId="35550" xr:uid="{1FF26873-2DB5-4747-88EF-97C31448C3A7}"/>
    <cellStyle name="Output 52 6" xfId="35551" xr:uid="{383BD6D1-C703-481D-9EBD-3DCD4E2EEC19}"/>
    <cellStyle name="Output 52 7" xfId="35552" xr:uid="{C40DD5D5-BD64-4166-AEAC-F7AF83DCB956}"/>
    <cellStyle name="Output 53" xfId="35553" xr:uid="{416BF301-D485-4037-8C44-DF1C73DFCF64}"/>
    <cellStyle name="Output 53 2" xfId="35554" xr:uid="{6BD9DB6C-EE72-4BEF-8B47-900E4C2E2E46}"/>
    <cellStyle name="Output 53 2 2" xfId="35555" xr:uid="{84366638-B307-4BD9-B4F3-22CAA4FF77C5}"/>
    <cellStyle name="Output 53 3" xfId="35556" xr:uid="{64B24CB0-D2B3-4048-94A9-92727970EE11}"/>
    <cellStyle name="Output 53 4" xfId="35557" xr:uid="{519908A1-FB01-4C90-9E9C-A90CECFA2C15}"/>
    <cellStyle name="Output 53 5" xfId="35558" xr:uid="{C12C781E-5CBA-4AFA-8655-9EBB659A9E68}"/>
    <cellStyle name="Output 53 6" xfId="35559" xr:uid="{BEF9A8B6-A724-48DA-BBC6-A0594EDF1F79}"/>
    <cellStyle name="Output 53 7" xfId="35560" xr:uid="{63F81291-D6CA-456E-9D64-0D60CA36CDE3}"/>
    <cellStyle name="Output 54" xfId="35561" xr:uid="{381FD3FC-C2C3-4F7D-9619-D14193555EF2}"/>
    <cellStyle name="Output 54 2" xfId="35562" xr:uid="{A1D47AFE-6FB7-4817-96D3-C73DD2133EC3}"/>
    <cellStyle name="Output 54 2 2" xfId="35563" xr:uid="{7B5BE116-888E-4B85-A744-D86F40CCC7C1}"/>
    <cellStyle name="Output 54 3" xfId="35564" xr:uid="{7103DD23-FAE3-4313-89E0-55224FB0C350}"/>
    <cellStyle name="Output 54 4" xfId="35565" xr:uid="{A00E1D14-6F05-4507-9EBD-D65020AEE288}"/>
    <cellStyle name="Output 54 5" xfId="35566" xr:uid="{79BD25CB-0A19-4FC0-AAE8-100C47F3A890}"/>
    <cellStyle name="Output 54 6" xfId="35567" xr:uid="{8D255871-B5A3-4D8F-9B7C-BD23B9DDF52F}"/>
    <cellStyle name="Output 54 7" xfId="35568" xr:uid="{6B535954-54DB-43C3-A682-9919DA87C162}"/>
    <cellStyle name="Output 55" xfId="35569" xr:uid="{177C66CA-5BBB-410B-BDEE-F86C969DCF0D}"/>
    <cellStyle name="Output 55 2" xfId="35570" xr:uid="{656E1CE3-FB42-4594-BEA0-F6C751C5C8B9}"/>
    <cellStyle name="Output 55 3" xfId="35571" xr:uid="{1AF5C689-142C-4674-A5DC-214C0422404D}"/>
    <cellStyle name="Output 55 4" xfId="35572" xr:uid="{E119A4D8-C5B4-4EF8-995F-304933BE9310}"/>
    <cellStyle name="Output 55 5" xfId="35573" xr:uid="{C1597D99-1E85-411C-A638-DB3D501B2F80}"/>
    <cellStyle name="Output 55 6" xfId="35574" xr:uid="{A749B943-828D-4045-8D0A-862A0129B684}"/>
    <cellStyle name="Output 55 7" xfId="35575" xr:uid="{66483AE1-0947-4240-928E-B896681E5399}"/>
    <cellStyle name="Output 56" xfId="35576" xr:uid="{1B000191-7796-4525-A501-511E8EF3C338}"/>
    <cellStyle name="Output 56 2" xfId="35577" xr:uid="{F85D0905-C6E8-4D37-93E7-848A38DDE3F9}"/>
    <cellStyle name="Output 57" xfId="35578" xr:uid="{6690BA81-A941-4F5D-976A-5C64B7C3D0BA}"/>
    <cellStyle name="Output 58" xfId="35579" xr:uid="{EDDFBF03-B731-4050-8A2A-F8961B2212E3}"/>
    <cellStyle name="Output 59" xfId="35580" xr:uid="{C0409659-0C36-4229-91AA-99BE9C26212A}"/>
    <cellStyle name="Output 6" xfId="35581" xr:uid="{3F20E06F-C8DC-4499-8EC5-C66FC6F600D5}"/>
    <cellStyle name="Output 6 2" xfId="35582" xr:uid="{3724765A-5266-40CC-B0B5-D8F9622DBCC4}"/>
    <cellStyle name="Output 6 2 2" xfId="35583" xr:uid="{97971AB9-96FA-46FE-8A26-679863A9C70E}"/>
    <cellStyle name="Output 6 3" xfId="35584" xr:uid="{B1E0BACB-B2BB-4AFA-90A0-8B361FEFE3E4}"/>
    <cellStyle name="Output 6 4" xfId="35585" xr:uid="{6F6AD545-EE3C-4193-BDA8-8E6D175548F9}"/>
    <cellStyle name="Output 6 5" xfId="35586" xr:uid="{5B0640A6-B29C-4DA6-9615-C92BFC892FBC}"/>
    <cellStyle name="Output 6 6" xfId="35587" xr:uid="{43CB46EE-623F-4829-8B96-1C0FD1A07A23}"/>
    <cellStyle name="Output 6 7" xfId="35588" xr:uid="{6768D2F6-9260-4115-AB02-B62D7796EE16}"/>
    <cellStyle name="Output 60" xfId="35589" xr:uid="{4B1CEACD-5C65-4E29-94E2-A783D56808EB}"/>
    <cellStyle name="Output 61" xfId="35590" xr:uid="{50280117-326E-4533-9090-8FEB54661EC8}"/>
    <cellStyle name="Output 62" xfId="35591" xr:uid="{C6D70809-A9E0-414A-BA2A-7956FBD5963F}"/>
    <cellStyle name="Output 62 2" xfId="35592" xr:uid="{51239E6E-EF35-43D9-8021-29B954A35D82}"/>
    <cellStyle name="Output 62 3" xfId="35593" xr:uid="{C7E8263D-6695-4682-B1FB-30D3A7769B87}"/>
    <cellStyle name="Output 62 4" xfId="35594" xr:uid="{F37A48CC-96CD-4896-987C-46980A66FBBB}"/>
    <cellStyle name="Output 62 5" xfId="35595" xr:uid="{C4AB1604-42C2-46D8-95E0-05BD9C5301A7}"/>
    <cellStyle name="Output 62 6" xfId="35596" xr:uid="{E41A9B9A-C72E-4A60-91FA-CED6FDBCF1AD}"/>
    <cellStyle name="Output 63" xfId="35597" xr:uid="{B1F88AC1-4B04-4272-A6E7-8D4FE9F9AF6B}"/>
    <cellStyle name="Output 63 2" xfId="35598" xr:uid="{B527BD7A-24F9-4CB6-890F-56F792534D10}"/>
    <cellStyle name="Output 63 3" xfId="35599" xr:uid="{E1AE295D-6098-4EBE-8C7B-03B9F684F0D7}"/>
    <cellStyle name="Output 63 4" xfId="35600" xr:uid="{F2B42E25-1FD6-464B-A602-0EF840329EB6}"/>
    <cellStyle name="Output 63 5" xfId="35601" xr:uid="{0DC74842-7FFE-437C-B7CD-CBF314B96784}"/>
    <cellStyle name="Output 63 6" xfId="35602" xr:uid="{A2A51C38-FEFE-42FC-9251-989AD8AE573A}"/>
    <cellStyle name="Output 64" xfId="35603" xr:uid="{0646BD2A-7712-4C85-9952-65409B36D8BE}"/>
    <cellStyle name="Output 64 2" xfId="35604" xr:uid="{511CCBFE-9AF8-4C59-B4D6-B0EB12B49920}"/>
    <cellStyle name="Output 64 3" xfId="35605" xr:uid="{4D85D2A2-7273-43EB-A72F-54A2103A3118}"/>
    <cellStyle name="Output 65" xfId="35606" xr:uid="{7F8AEBE1-D425-49EF-A42B-2775242B83DC}"/>
    <cellStyle name="Output 66" xfId="35607" xr:uid="{61F9AED6-47B0-4817-9934-867B039E8A11}"/>
    <cellStyle name="Output 67" xfId="35608" xr:uid="{4917B6AB-156D-4E7F-BEB4-0E47B485EC99}"/>
    <cellStyle name="Output 68" xfId="35609" xr:uid="{17A0E328-D194-4E11-85A8-7FCC5A76139B}"/>
    <cellStyle name="Output 69" xfId="35610" xr:uid="{8A4B8DDC-5F32-4AA6-8AE7-3A452074E279}"/>
    <cellStyle name="Output 7" xfId="35611" xr:uid="{AC1312C0-9F03-4404-9BBC-F737529FBBB9}"/>
    <cellStyle name="Output 7 2" xfId="35612" xr:uid="{EB0E6A6C-3E3C-471E-88A9-8AD560A68654}"/>
    <cellStyle name="Output 7 2 2" xfId="35613" xr:uid="{19FD838A-0F5D-40BE-A29D-C3E9B6AFE7C0}"/>
    <cellStyle name="Output 7 3" xfId="35614" xr:uid="{8BFB6229-4C07-4A86-8C07-D0A340A82E88}"/>
    <cellStyle name="Output 7 4" xfId="35615" xr:uid="{A51660DB-9EBC-4523-939B-62D474D671CF}"/>
    <cellStyle name="Output 7 5" xfId="35616" xr:uid="{F7904805-8411-4398-9E75-91A1725AE3CD}"/>
    <cellStyle name="Output 7 6" xfId="35617" xr:uid="{6584F51A-BE0D-43EC-8A43-CD39BCCFA489}"/>
    <cellStyle name="Output 7 7" xfId="35618" xr:uid="{A564329F-AB34-49EE-866B-B1A2A07A442D}"/>
    <cellStyle name="Output 70" xfId="35619" xr:uid="{1336BB95-2AD8-49DA-A3D7-3B7246BA614A}"/>
    <cellStyle name="Output 71" xfId="35620" xr:uid="{E703A871-1636-4DA3-8339-9857DB701250}"/>
    <cellStyle name="Output 8" xfId="35621" xr:uid="{0E105CB9-32D1-4093-8D7A-C2061C7B85D6}"/>
    <cellStyle name="Output 8 2" xfId="35622" xr:uid="{2E2AD23D-69F8-4816-B523-D46E67F24C01}"/>
    <cellStyle name="Output 8 2 2" xfId="35623" xr:uid="{F14E7B7C-FA37-4D62-AA56-8B8880AE0869}"/>
    <cellStyle name="Output 8 3" xfId="35624" xr:uid="{0433883C-6520-47CF-98B3-C7F0A318930E}"/>
    <cellStyle name="Output 8 4" xfId="35625" xr:uid="{87C097D3-5A15-4BBB-AD52-1DBB353A0B71}"/>
    <cellStyle name="Output 8 5" xfId="35626" xr:uid="{E633C1F5-EE6C-4F9F-A745-EA0D00FF32DD}"/>
    <cellStyle name="Output 8 6" xfId="35627" xr:uid="{727A9E2D-0EF8-4C73-9EE9-8635F58C5911}"/>
    <cellStyle name="Output 8 7" xfId="35628" xr:uid="{7A1046EF-B4CB-40E6-BC96-1C06832FDF4E}"/>
    <cellStyle name="Output 9" xfId="35629" xr:uid="{9EE41978-5BB0-4DA2-8C3F-F82E1BB7B492}"/>
    <cellStyle name="Output 9 2" xfId="35630" xr:uid="{2078E355-F3E9-43F8-9708-AA78EA6E7902}"/>
    <cellStyle name="Output 9 2 2" xfId="35631" xr:uid="{E79F7018-9299-452C-A2A3-F390EF8885FE}"/>
    <cellStyle name="Output 9 3" xfId="35632" xr:uid="{7D2BAB7A-D7BE-4CF4-BB50-02055289E4E9}"/>
    <cellStyle name="Output 9 4" xfId="35633" xr:uid="{37C63DEA-7D0A-40AF-92C9-1F703BEAD7C1}"/>
    <cellStyle name="Output 9 5" xfId="35634" xr:uid="{2EE96A8C-0E08-4F69-9BED-79CFAE29FB1B}"/>
    <cellStyle name="Output 9 6" xfId="35635" xr:uid="{4F3521D5-466D-43A5-B7FF-5722D7FACD98}"/>
    <cellStyle name="Output 9 7" xfId="35636" xr:uid="{CB0289AE-A470-48CF-9CC3-75BC6501F529}"/>
    <cellStyle name="Output Amounts" xfId="1886" xr:uid="{AD4C6CF3-7005-4FC6-955A-6D56FE48138D}"/>
    <cellStyle name="Output Column Headings" xfId="35637" xr:uid="{F1D28575-8208-4EB5-8865-CA3EE091ECCB}"/>
    <cellStyle name="Output Line Items" xfId="472" xr:uid="{A537DB3E-7527-4920-8C7B-E67BD4171CF7}"/>
    <cellStyle name="Output Line Items 2" xfId="35639" xr:uid="{D62F52B1-7546-4F5E-B274-9B9BC350C781}"/>
    <cellStyle name="Output Line Items 3" xfId="35638" xr:uid="{2006E8EA-A38A-40B0-B082-61236C64B5C4}"/>
    <cellStyle name="Output Report Heading" xfId="35640" xr:uid="{9ADC67AE-FACC-4594-9DF5-F71505938C47}"/>
    <cellStyle name="Output Report Title" xfId="35641" xr:uid="{5C719D9C-BABD-4E7F-ABFC-8E0EE01CDA58}"/>
    <cellStyle name="paint" xfId="35642" xr:uid="{BC309277-A54B-486C-BC7E-F88A94F24D1A}"/>
    <cellStyle name="Percent %" xfId="1983" xr:uid="{758BA60C-AB24-44DE-B743-60825A007AF7}"/>
    <cellStyle name="Percent % Long Underline" xfId="1984" xr:uid="{4E06A127-DB38-430C-BC0F-35637387E3D7}"/>
    <cellStyle name="Percent (0)" xfId="1887" xr:uid="{9F881AEE-757A-49FF-A0F9-7CBA571F7CB2}"/>
    <cellStyle name="Percent (0) 2" xfId="1888" xr:uid="{71EE2691-5D7E-48D9-AFAB-29DBFE07A065}"/>
    <cellStyle name="Percent [0]" xfId="1985" xr:uid="{BDBC080C-F86B-4768-9670-DF0DA359A73F}"/>
    <cellStyle name="Percent [0] 2" xfId="35643" xr:uid="{50AE504C-17B8-4286-9D77-6187BEFCA999}"/>
    <cellStyle name="Percent [0] 2 2" xfId="35644" xr:uid="{9002541C-BD07-4532-BDD1-40D56D16F09D}"/>
    <cellStyle name="Percent [0] 3" xfId="35645" xr:uid="{08D9116F-AA21-44AC-953C-E88AE7E4F11B}"/>
    <cellStyle name="Percent [00]" xfId="1986" xr:uid="{A06E84BC-F85F-47AA-A8CC-3A9297845DE4}"/>
    <cellStyle name="Percent [00] 2" xfId="35646" xr:uid="{EB72BBD5-EE8B-43ED-95CC-8DC409FA5721}"/>
    <cellStyle name="Percent [00] 2 2" xfId="35647" xr:uid="{9C8D7440-0B30-4DB1-A5EB-8F0C9DED8F9E}"/>
    <cellStyle name="Percent [00] 3" xfId="35648" xr:uid="{20632059-4280-4BC3-BDE8-CE829E7A091B}"/>
    <cellStyle name="Percent [2]" xfId="473" xr:uid="{E8EACC9E-C365-47C0-B8EB-361A808984BF}"/>
    <cellStyle name="Percent [2] 2" xfId="2295" xr:uid="{D6C62293-F838-4647-B32F-B655431C67B9}"/>
    <cellStyle name="Percent [2] 2 2" xfId="35649" xr:uid="{A39B2934-143F-4A7C-A103-92A5B72AEC66}"/>
    <cellStyle name="Percent [2] 3" xfId="35650" xr:uid="{3080CB21-6D71-465B-A4F0-0D7B95E31FC1}"/>
    <cellStyle name="Percent [2] 4" xfId="35651" xr:uid="{029B1C86-6139-48F5-89B8-9753B63C9ABB}"/>
    <cellStyle name="Percent 0.0%" xfId="1987" xr:uid="{8B3C574A-8963-4F4A-B1EB-7FE13B50A062}"/>
    <cellStyle name="Percent 0.0% Long Underline" xfId="1988" xr:uid="{B11A1242-CDC5-4C70-ACD0-2AEF4DF8835B}"/>
    <cellStyle name="Percent 0.00%" xfId="1989" xr:uid="{CE29148F-35BE-42F9-8887-495B08245F09}"/>
    <cellStyle name="Percent 0.00% Long Underline" xfId="1990" xr:uid="{3FBC2E08-14DC-42A5-BFEF-8D3BB77273F2}"/>
    <cellStyle name="Percent 0.000%" xfId="1991" xr:uid="{2B439F5B-10DA-4D24-A18B-481F52C8770E}"/>
    <cellStyle name="Percent 0.000% Long Underline" xfId="1992" xr:uid="{A8AD3BF9-6603-400E-B5EC-3F559F28B65C}"/>
    <cellStyle name="Percent 10" xfId="122" xr:uid="{56A9C0C1-BCBD-405E-B7E4-D6DCB6BA21FB}"/>
    <cellStyle name="Percent 10 2" xfId="35652" xr:uid="{7F141638-FE76-4F13-A75C-7A0A5E46AF63}"/>
    <cellStyle name="Percent 10 3" xfId="38335" xr:uid="{3D2D6157-5753-4BCC-A546-255FD1DB7E8E}"/>
    <cellStyle name="Percent 10 4" xfId="2792" xr:uid="{D7F5B8EA-C365-45ED-B06B-715B8FF46ED4}"/>
    <cellStyle name="Percent 11" xfId="2025" xr:uid="{20933308-4FEB-4916-ABEE-E5DE199AC6E2}"/>
    <cellStyle name="Percent 11 2" xfId="35654" xr:uid="{50FAD191-3080-4371-A7E8-000AD69EC0FA}"/>
    <cellStyle name="Percent 11 3" xfId="35653" xr:uid="{D7D2F79E-54E2-40BE-A226-FF41377A6ACE}"/>
    <cellStyle name="Percent 12" xfId="3642" xr:uid="{6C543FBB-8480-49FB-84BE-146D9C20D633}"/>
    <cellStyle name="Percent 12 2" xfId="35656" xr:uid="{458709A7-2391-4B04-B182-3CCB1E7C98D7}"/>
    <cellStyle name="Percent 12 3" xfId="35655" xr:uid="{1E3FD984-2E75-428A-93F9-0A816ACF7336}"/>
    <cellStyle name="Percent 13" xfId="4001" xr:uid="{6C5B48E4-4D56-4076-A468-7B664F60DAE3}"/>
    <cellStyle name="Percent 13 2" xfId="35658" xr:uid="{C8A0959B-C5CD-4BB3-ACBA-290E51EFB46E}"/>
    <cellStyle name="Percent 13 3" xfId="35657" xr:uid="{041607DA-1AA4-4A09-AB27-94A5D6DAD69C}"/>
    <cellStyle name="Percent 14" xfId="4427" xr:uid="{C7EC8903-92A9-420F-B051-076E174CFB3E}"/>
    <cellStyle name="Percent 14 2" xfId="35660" xr:uid="{1894C30A-88B7-4171-A0C7-E5710BA3E643}"/>
    <cellStyle name="Percent 14 3" xfId="35659" xr:uid="{55FC3F92-F80A-4C0A-8C86-A16A0631E317}"/>
    <cellStyle name="Percent 15" xfId="5164" xr:uid="{1AC04E5B-5058-43F8-9584-7B96BAAD7258}"/>
    <cellStyle name="Percent 15 2" xfId="35662" xr:uid="{6D654A67-8D89-475B-BF14-B20791318841}"/>
    <cellStyle name="Percent 15 3" xfId="35661" xr:uid="{BE824B8D-36C8-43B3-B0DE-A3245E7CA53D}"/>
    <cellStyle name="Percent 16" xfId="5169" xr:uid="{FB18C938-33E0-4AC3-8673-E0E12CD41419}"/>
    <cellStyle name="Percent 16 2" xfId="35664" xr:uid="{3245B812-7A74-4DD5-A032-165B72E81860}"/>
    <cellStyle name="Percent 16 3" xfId="35663" xr:uid="{29F09DE5-9C17-4A80-AE42-F3FB19C07E3D}"/>
    <cellStyle name="Percent 17" xfId="5177" xr:uid="{D4165703-FA87-46AB-B705-EC9E0FE71750}"/>
    <cellStyle name="Percent 17 2" xfId="35666" xr:uid="{EC8DFAD6-F9B1-48C1-9E90-511421935F52}"/>
    <cellStyle name="Percent 17 3" xfId="35665" xr:uid="{E9ABBDFE-B040-43C3-A111-FD63CB6A2F8F}"/>
    <cellStyle name="Percent 18" xfId="35667" xr:uid="{9185C986-9782-45A6-8183-82D51D3F567D}"/>
    <cellStyle name="Percent 18 2" xfId="35668" xr:uid="{7A583070-4C88-4022-8B46-04B1C808D328}"/>
    <cellStyle name="Percent 18 2 2" xfId="35669" xr:uid="{2C2BCC61-B259-4154-92BA-5EC3FD42B633}"/>
    <cellStyle name="Percent 18 3" xfId="35670" xr:uid="{1998C5DB-C6DB-4BEB-8B95-5DBA85E75BC2}"/>
    <cellStyle name="Percent 19" xfId="35671" xr:uid="{52651D80-10A4-4520-9842-8C9EB4C7C34B}"/>
    <cellStyle name="Percent 2" xfId="57" xr:uid="{6B9C94E9-98AF-4B62-A773-D5AD23ECB373}"/>
    <cellStyle name="Percent 2 10" xfId="4431" xr:uid="{DCE5F437-E90B-446E-BA92-2C388230CA4E}"/>
    <cellStyle name="Percent 2 11" xfId="474" xr:uid="{5B29BA75-D43A-4C9E-8FF2-8245CCCAC523}"/>
    <cellStyle name="Percent 2 11 2" xfId="5222" xr:uid="{6198420D-4C4F-447A-AB63-0DEC45F4C40A}"/>
    <cellStyle name="Percent 2 12" xfId="79" xr:uid="{1086F481-9ED6-4BF4-980F-76A8A7626282}"/>
    <cellStyle name="Percent 2 2" xfId="475" xr:uid="{F844A4F6-502A-484E-AC27-14B84EE42967}"/>
    <cellStyle name="Percent 2 2 2" xfId="1904" xr:uid="{AC90F648-FBAA-42D8-AB22-EEB6E64BE882}"/>
    <cellStyle name="Percent 2 2 2 2" xfId="7548" xr:uid="{29C0BE09-5440-478B-94D9-BDA949C52B4F}"/>
    <cellStyle name="Percent 2 2 2 3" xfId="4984" xr:uid="{FCCF7E33-0F53-404A-A976-6CE734C84FFC}"/>
    <cellStyle name="Percent 2 2 2 4" xfId="4521" xr:uid="{D0A8BF6F-3628-4F76-ABCD-0FD2A19A0030}"/>
    <cellStyle name="Percent 2 2 3" xfId="2815" xr:uid="{129029B8-93E2-46BC-B986-01E25EA2EA1F}"/>
    <cellStyle name="Percent 2 2 3 2" xfId="35672" xr:uid="{145EA7E6-5763-46F7-8733-0014CFF8DC85}"/>
    <cellStyle name="Percent 2 2 4" xfId="6716" xr:uid="{BEFDDEEF-4D8B-44D4-94C8-F70497AC9587}"/>
    <cellStyle name="Percent 2 3" xfId="476" xr:uid="{01307F5D-D51E-48A0-B2E4-ABEA1A9BEBCF}"/>
    <cellStyle name="Percent 2 3 2" xfId="2266" xr:uid="{6C516D29-4652-45CD-BBCC-296D2DA93C7A}"/>
    <cellStyle name="Percent 2 3 2 2" xfId="2267" xr:uid="{50AC35C8-5FC2-4A3A-B5A4-CAE7BD8FD13D}"/>
    <cellStyle name="Percent 2 3 2 2 2" xfId="2268" xr:uid="{96FA83C4-A2C1-4A23-8547-AAF0DD2B8DE3}"/>
    <cellStyle name="Percent 2 3 2 2 2 2" xfId="2570" xr:uid="{32DD48AC-41E0-47CC-AD1C-91C60A8FFFB0}"/>
    <cellStyle name="Percent 2 3 2 2 2 2 2" xfId="3450" xr:uid="{11F9237D-4592-4B79-B9FA-11078878A5B0}"/>
    <cellStyle name="Percent 2 3 2 2 2 3" xfId="3451" xr:uid="{7D60089C-A7A7-41B4-A233-B5E44740E2E7}"/>
    <cellStyle name="Percent 2 3 2 2 3" xfId="2569" xr:uid="{2A74AFDA-2AD7-4F71-9286-82BE0C054261}"/>
    <cellStyle name="Percent 2 3 2 2 3 2" xfId="3452" xr:uid="{623682A0-F995-4803-A935-2A2BEAA9A459}"/>
    <cellStyle name="Percent 2 3 2 2 4" xfId="3453" xr:uid="{C84862EC-475E-439F-94FB-0A692A8DF019}"/>
    <cellStyle name="Percent 2 3 2 3" xfId="2269" xr:uid="{3FB22814-14D5-4540-A3BF-92809F9D0803}"/>
    <cellStyle name="Percent 2 3 2 3 2" xfId="2571" xr:uid="{CE140904-6390-48F8-B178-FD8DA1229823}"/>
    <cellStyle name="Percent 2 3 2 3 2 2" xfId="3454" xr:uid="{9D7F7CF0-5841-47C4-9E9F-E8151D45A34C}"/>
    <cellStyle name="Percent 2 3 2 3 3" xfId="3455" xr:uid="{2F8026CB-FCB8-4CA1-AD2F-A42C12B6182B}"/>
    <cellStyle name="Percent 2 3 2 4" xfId="2568" xr:uid="{90B133F1-D105-4315-8D37-342A10859798}"/>
    <cellStyle name="Percent 2 3 2 4 2" xfId="3456" xr:uid="{BE7932E2-71B2-4EFB-8D45-8AA6DAC01DFE}"/>
    <cellStyle name="Percent 2 3 2 5" xfId="3457" xr:uid="{14F0D936-339D-4AE9-8017-8A9477DF9790}"/>
    <cellStyle name="Percent 2 3 2 6" xfId="35673" xr:uid="{2FA388EE-A18A-4D23-8864-BC023AF59AE1}"/>
    <cellStyle name="Percent 2 3 3" xfId="2270" xr:uid="{7575F94A-F660-455C-8884-26CB98384FC3}"/>
    <cellStyle name="Percent 2 3 3 2" xfId="2271" xr:uid="{47CF4427-447A-43F3-8272-9C1C4EC352CD}"/>
    <cellStyle name="Percent 2 3 3 2 2" xfId="2573" xr:uid="{A6826332-31ED-4134-8F69-531FFD235F17}"/>
    <cellStyle name="Percent 2 3 3 2 2 2" xfId="3458" xr:uid="{E03A6BF9-5754-46A3-A796-D1D33A9FFC37}"/>
    <cellStyle name="Percent 2 3 3 2 3" xfId="3459" xr:uid="{1BD92AE3-52A3-4A19-B1FB-F26B757FDE32}"/>
    <cellStyle name="Percent 2 3 3 3" xfId="2572" xr:uid="{D58A10EA-C60C-4F80-805C-401B2FACAFAD}"/>
    <cellStyle name="Percent 2 3 3 3 2" xfId="3460" xr:uid="{3C2CF99C-D651-4E00-8965-790EBFF0AC16}"/>
    <cellStyle name="Percent 2 3 3 4" xfId="3461" xr:uid="{5D476016-128B-472F-9D55-E48A42BA4245}"/>
    <cellStyle name="Percent 2 3 3 5" xfId="7502" xr:uid="{A2ECD4A5-CAF0-49F2-8482-60E4BFC74B8E}"/>
    <cellStyle name="Percent 2 3 4" xfId="2272" xr:uid="{4B01982E-62D5-45E6-B367-A138699D5F41}"/>
    <cellStyle name="Percent 2 3 4 2" xfId="2574" xr:uid="{5FF4E479-280D-4C59-8B50-23949FC82420}"/>
    <cellStyle name="Percent 2 3 4 2 2" xfId="3462" xr:uid="{FA2AF2F4-EDB3-4678-8769-143505B9DAFF}"/>
    <cellStyle name="Percent 2 3 4 3" xfId="3463" xr:uid="{0A23A2D8-5D3B-4E01-B8D5-73DADFFDB950}"/>
    <cellStyle name="Percent 2 3 5" xfId="2347" xr:uid="{D3A16CCE-CD33-4F4D-8EB9-A47778C2F5E3}"/>
    <cellStyle name="Percent 2 3 5 2" xfId="3464" xr:uid="{836635D5-F5AD-46AA-ACED-A573266F6285}"/>
    <cellStyle name="Percent 2 3 6" xfId="3465" xr:uid="{E9A177AA-DE00-41EB-8608-D8288AE3334A}"/>
    <cellStyle name="Percent 2 3 7" xfId="2032" xr:uid="{DFA9E97C-185B-4BCE-A93C-D5F42864ED48}"/>
    <cellStyle name="Percent 2 3 7 2" xfId="5240" xr:uid="{486C23E2-4FF7-4550-B3B1-D84044828D9C}"/>
    <cellStyle name="Percent 2 4" xfId="571" xr:uid="{5B1886AC-10C1-4256-A21B-69E64B1895A3}"/>
    <cellStyle name="Percent 2 4 2" xfId="2274" xr:uid="{F2BDE529-4A7E-4EE9-8A24-1FC6DBE956CC}"/>
    <cellStyle name="Percent 2 4 2 2" xfId="2275" xr:uid="{B6035657-A7A6-45E7-9762-1068E269CE47}"/>
    <cellStyle name="Percent 2 4 2 2 2" xfId="2577" xr:uid="{75396486-37E8-4DB6-A57A-4499A08DFB87}"/>
    <cellStyle name="Percent 2 4 2 2 2 2" xfId="3466" xr:uid="{88FA5D75-F3DD-4D90-95CF-C195232D3438}"/>
    <cellStyle name="Percent 2 4 2 2 3" xfId="3467" xr:uid="{80EEF1D3-B32F-44D3-9197-1F258ED0AFFA}"/>
    <cellStyle name="Percent 2 4 2 3" xfId="2576" xr:uid="{67885858-900B-466F-8A08-8F31B26E35C2}"/>
    <cellStyle name="Percent 2 4 2 3 2" xfId="3468" xr:uid="{D344A2AA-2F29-40FD-AD39-C7D57920BB21}"/>
    <cellStyle name="Percent 2 4 2 4" xfId="3469" xr:uid="{571605F6-670A-44FE-8FA5-D12B396B24B8}"/>
    <cellStyle name="Percent 2 4 3" xfId="2276" xr:uid="{FDDD366C-6821-4BA4-8A14-FDF666E58FFB}"/>
    <cellStyle name="Percent 2 4 3 2" xfId="2578" xr:uid="{FADE730D-6E1F-4BB6-A2AE-5D34A1FAA80B}"/>
    <cellStyle name="Percent 2 4 3 2 2" xfId="3470" xr:uid="{E19A1A79-39B1-40B8-949F-A5EBC66C5164}"/>
    <cellStyle name="Percent 2 4 3 3" xfId="3471" xr:uid="{654015A5-2883-49C6-9142-DC315019E5BF}"/>
    <cellStyle name="Percent 2 4 4" xfId="2575" xr:uid="{250295ED-E014-4DA4-872C-30F3A8FB40D1}"/>
    <cellStyle name="Percent 2 4 4 2" xfId="3472" xr:uid="{D69F0E0A-171F-4225-B849-27C350DA4CC6}"/>
    <cellStyle name="Percent 2 4 5" xfId="3473" xr:uid="{3A18E45B-6F21-47FD-A3CF-CD5116138588}"/>
    <cellStyle name="Percent 2 4 6" xfId="2273" xr:uid="{B22178DA-412B-4CC4-9F8C-43F903EBD7B1}"/>
    <cellStyle name="Percent 2 4 6 2" xfId="7530" xr:uid="{F3E117E0-78B6-480D-BF21-481600D92375}"/>
    <cellStyle name="Percent 2 5" xfId="2277" xr:uid="{BD3C7A02-4E39-4D7B-A18C-4E8DFE5D8D52}"/>
    <cellStyle name="Percent 2 5 2" xfId="2278" xr:uid="{B5257DE8-5B6D-4B58-9AD0-1B72706C5EFE}"/>
    <cellStyle name="Percent 2 5 2 2" xfId="2580" xr:uid="{5F1C49FF-417B-42A8-9CC3-787DC80D0BB4}"/>
    <cellStyle name="Percent 2 5 2 2 2" xfId="3474" xr:uid="{4AF743E3-8AA0-48F7-B877-7240AABFFE87}"/>
    <cellStyle name="Percent 2 5 2 3" xfId="3475" xr:uid="{743DDFBF-B809-4848-9D11-8E88F232DC4D}"/>
    <cellStyle name="Percent 2 5 3" xfId="2579" xr:uid="{608023C9-DD1A-474F-98AC-8C51BC0EF568}"/>
    <cellStyle name="Percent 2 5 3 2" xfId="3476" xr:uid="{C97434FE-1320-4A24-AD81-0F5EB86ABB4B}"/>
    <cellStyle name="Percent 2 5 4" xfId="3477" xr:uid="{23B953B5-4F56-4DC5-A6B2-4F112899D576}"/>
    <cellStyle name="Percent 2 6" xfId="2279" xr:uid="{508C7E71-BC1D-47FA-9194-6D6A0A2F67E6}"/>
    <cellStyle name="Percent 2 6 2" xfId="2581" xr:uid="{590D84A7-BF88-44D5-B6BE-0C976989FC3B}"/>
    <cellStyle name="Percent 2 6 2 2" xfId="3478" xr:uid="{9B272F15-71F4-476B-9C3D-9AEEA4F65F01}"/>
    <cellStyle name="Percent 2 6 3" xfId="3479" xr:uid="{E79611AD-CFD5-45D8-88B5-79B1A80C684E}"/>
    <cellStyle name="Percent 2 7" xfId="2309" xr:uid="{7C8F828C-8787-47AF-9697-6B23AD229342}"/>
    <cellStyle name="Percent 2 7 2" xfId="3480" xr:uid="{FB8340B4-83FE-422A-8D6B-1C04FE15FEF2}"/>
    <cellStyle name="Percent 2 7 3" xfId="6698" xr:uid="{183B6C28-6474-4F73-851C-05D721111F5A}"/>
    <cellStyle name="Percent 2 8" xfId="2799" xr:uid="{9BBF865F-4FF1-4F04-86D4-3B3CE25152E4}"/>
    <cellStyle name="Percent 2 9" xfId="4418" xr:uid="{52EF0BE6-B827-4CF1-BFBA-9813352EF196}"/>
    <cellStyle name="Percent 20" xfId="35674" xr:uid="{A46780D3-D184-49E2-8F64-126512ADD2E9}"/>
    <cellStyle name="Percent 21" xfId="35675" xr:uid="{CA399221-63F9-4583-A968-009AA366A975}"/>
    <cellStyle name="Percent 22" xfId="35676" xr:uid="{21286E71-6C95-4F61-8026-D437B63F5D8E}"/>
    <cellStyle name="Percent 23" xfId="35677" xr:uid="{424FA351-314A-416D-8399-689E09FF8F69}"/>
    <cellStyle name="Percent 24" xfId="5209" xr:uid="{3B950C12-2640-4B31-AEA7-A67FCC51C37F}"/>
    <cellStyle name="Percent 25" xfId="37878" xr:uid="{C43A55FA-5B1F-4208-8B77-C6E27886087E}"/>
    <cellStyle name="Percent 26" xfId="37904" xr:uid="{42640091-41E6-47DB-A115-188B2C2869CB}"/>
    <cellStyle name="Percent 27" xfId="37914" xr:uid="{94B8F772-67F9-4FF6-80A3-A229F5917386}"/>
    <cellStyle name="Percent 28" xfId="37921" xr:uid="{FC58FF83-828C-4D72-8D91-5ADBBA95B1B4}"/>
    <cellStyle name="Percent 29" xfId="37996" xr:uid="{14CA0710-025A-4FDE-AA8D-61641A8047A8}"/>
    <cellStyle name="Percent 3" xfId="93" xr:uid="{B7D789F9-E8CB-43A7-A210-4E52FC9C9B75}"/>
    <cellStyle name="Percent 3 10" xfId="37821" xr:uid="{141E70E4-65FD-4476-AEE4-0B490D9BAB11}"/>
    <cellStyle name="Percent 3 11" xfId="146" xr:uid="{0B182C5F-BDF4-44BD-AD4C-D0B32DAA52FF}"/>
    <cellStyle name="Percent 3 2" xfId="478" xr:uid="{C92F0EDB-356A-4F51-98DA-DC6E6B842477}"/>
    <cellStyle name="Percent 3 2 10" xfId="4477" xr:uid="{3D38EA5C-7417-4254-AD4E-01960B5E783B}"/>
    <cellStyle name="Percent 3 2 2" xfId="1906" xr:uid="{9AD55E1B-7EA0-4175-AD75-A1EA79C49FD5}"/>
    <cellStyle name="Percent 3 2 2 2" xfId="5715" xr:uid="{0214149B-E5E9-4B15-BF8D-DE2339A561AA}"/>
    <cellStyle name="Percent 3 2 2 3" xfId="5379" xr:uid="{FF12B2ED-03D9-4DF6-944F-14AB0F98063E}"/>
    <cellStyle name="Percent 3 2 3" xfId="5267" xr:uid="{AB655F58-0144-475B-862C-4123A0EF40E5}"/>
    <cellStyle name="Percent 3 2 3 2" xfId="5655" xr:uid="{B7EE7F6F-1901-49B6-AF8B-D67DF9860FA2}"/>
    <cellStyle name="Percent 3 2 4" xfId="5675" xr:uid="{533D156F-71CB-4B8F-A154-B7DB2FA8A901}"/>
    <cellStyle name="Percent 3 2 5" xfId="7605" xr:uid="{6FC9B289-82B5-42D4-BA15-58B3376CCF49}"/>
    <cellStyle name="Percent 3 2 6" xfId="5249" xr:uid="{1AD58D4F-5731-4D39-A293-46367A6FEE1E}"/>
    <cellStyle name="Percent 3 2 7" xfId="4985" xr:uid="{B147C427-D4BF-441E-B7B6-3955BA73652D}"/>
    <cellStyle name="Percent 3 2 8" xfId="37824" xr:uid="{45C2E110-D8C0-4856-B9AD-F20489E502D9}"/>
    <cellStyle name="Percent 3 2 9" xfId="38103" xr:uid="{B40B9564-AAD4-4810-B71F-BB679FE98292}"/>
    <cellStyle name="Percent 3 3" xfId="1907" xr:uid="{0E515D64-9961-4210-A294-FB4B5F725FD0}"/>
    <cellStyle name="Percent 3 3 2" xfId="5459" xr:uid="{1BE74346-B887-4FA2-8DE2-138DA3FD2442}"/>
    <cellStyle name="Percent 3 3 3" xfId="7614" xr:uid="{FBD55C6B-9D11-4364-8BE2-53F2D83537AC}"/>
    <cellStyle name="Percent 3 3 4" xfId="5376" xr:uid="{F5EA33C7-558F-4218-AE0B-04F883D54D07}"/>
    <cellStyle name="Percent 3 3 5" xfId="4986" xr:uid="{BDDA6162-E984-455F-A2A9-DC983DEA00FE}"/>
    <cellStyle name="Percent 3 3 6" xfId="4745" xr:uid="{D878E5DC-3C5B-42E2-B053-D7D7B0385492}"/>
    <cellStyle name="Percent 3 4" xfId="2280" xr:uid="{4C38A394-5524-4671-A946-0026CD976A83}"/>
    <cellStyle name="Percent 3 4 2" xfId="2281" xr:uid="{96CC4AA2-2431-45ED-A0DF-C91DDD067CC7}"/>
    <cellStyle name="Percent 3 4 2 2" xfId="2282" xr:uid="{8FC55F61-9530-44F5-9E16-67AF330196FD}"/>
    <cellStyle name="Percent 3 4 2 2 2" xfId="2584" xr:uid="{4EE7CFBB-C48E-4FD4-97BC-A801C33DF5D9}"/>
    <cellStyle name="Percent 3 4 2 2 2 2" xfId="3481" xr:uid="{A5E7BA54-6615-4ECF-B52B-3BED9F8FB83B}"/>
    <cellStyle name="Percent 3 4 2 2 3" xfId="3482" xr:uid="{981B46BB-D588-4A0A-92E3-3220D052D5A5}"/>
    <cellStyle name="Percent 3 4 2 3" xfId="2583" xr:uid="{26B4487B-0C9D-4EF6-A7DD-BA6519929ABA}"/>
    <cellStyle name="Percent 3 4 2 3 2" xfId="3483" xr:uid="{15AB5CD1-F36B-414D-AA9B-007E47A8A367}"/>
    <cellStyle name="Percent 3 4 2 4" xfId="3484" xr:uid="{149CBC7A-DC31-4F62-AD52-C04C14BA6C5D}"/>
    <cellStyle name="Percent 3 4 3" xfId="2283" xr:uid="{B09B7E39-4DFF-42F2-8B9C-538618D6C32F}"/>
    <cellStyle name="Percent 3 4 3 2" xfId="2585" xr:uid="{8D4F02B6-A954-46BF-9364-4BFEC2314071}"/>
    <cellStyle name="Percent 3 4 3 2 2" xfId="3485" xr:uid="{8EA18549-7BCB-4CF3-ADD0-E7A4F93BDE47}"/>
    <cellStyle name="Percent 3 4 3 3" xfId="3486" xr:uid="{6FCDF4E5-6A34-4488-BC24-2B810ADF6135}"/>
    <cellStyle name="Percent 3 4 3 4" xfId="35678" xr:uid="{5334F561-D6BD-4EF6-A6AA-D3F6367C780C}"/>
    <cellStyle name="Percent 3 4 4" xfId="2582" xr:uid="{5C4624AB-E81D-46C9-AECB-EE955AD11A49}"/>
    <cellStyle name="Percent 3 4 4 2" xfId="3487" xr:uid="{E58992A0-9233-4F37-B2A8-CEB308FC6704}"/>
    <cellStyle name="Percent 3 4 5" xfId="3488" xr:uid="{6B77C66B-FB41-4651-A9E3-34A8EF820564}"/>
    <cellStyle name="Percent 3 4 6" xfId="5262" xr:uid="{E6A1FDE6-A637-4DA7-A5B3-F5EE97679AC3}"/>
    <cellStyle name="Percent 3 4 7" xfId="5040" xr:uid="{4DEB03C5-36DD-4C4D-9724-62057CAAE873}"/>
    <cellStyle name="Percent 3 4 8" xfId="4780" xr:uid="{15B7A9F6-38E0-4022-AF55-BEF74F1B2B6E}"/>
    <cellStyle name="Percent 3 5" xfId="2284" xr:uid="{FDBE241E-9F51-48F8-8435-CBDE35E5B883}"/>
    <cellStyle name="Percent 3 5 2" xfId="2285" xr:uid="{0F41E14D-0DFA-4EA8-B11A-6E9B2F7F139F}"/>
    <cellStyle name="Percent 3 5 2 2" xfId="2587" xr:uid="{167DD1A5-0DE1-479C-9D3C-8B5325A09AD7}"/>
    <cellStyle name="Percent 3 5 2 2 2" xfId="3489" xr:uid="{A61F5762-8E7B-4947-BE40-6226CF5A01F7}"/>
    <cellStyle name="Percent 3 5 2 3" xfId="3490" xr:uid="{FC6003F3-988C-4F7E-8A4A-40B5A84A191C}"/>
    <cellStyle name="Percent 3 5 2 4" xfId="35679" xr:uid="{D196EB32-72D7-4DD7-819F-961D73F6BDC7}"/>
    <cellStyle name="Percent 3 5 3" xfId="2586" xr:uid="{9277CC4B-8667-479C-97EA-25F1C3B9239B}"/>
    <cellStyle name="Percent 3 5 3 2" xfId="3491" xr:uid="{61E6BB68-5F45-418F-A8E2-47AEF560DC81}"/>
    <cellStyle name="Percent 3 5 4" xfId="3492" xr:uid="{8107F646-9214-4823-ACA2-B3FBEF11A5A2}"/>
    <cellStyle name="Percent 3 5 5" xfId="5673" xr:uid="{3BE3123D-151C-434D-86DF-E2A999BB5385}"/>
    <cellStyle name="Percent 3 6" xfId="2286" xr:uid="{BBF81784-1C7E-442B-9284-F6D600623D21}"/>
    <cellStyle name="Percent 3 6 2" xfId="2588" xr:uid="{774B024D-67DD-489F-9E7E-6C20B6D77A81}"/>
    <cellStyle name="Percent 3 6 2 2" xfId="3493" xr:uid="{62DA5DD9-EE29-4E85-A345-F899884E5803}"/>
    <cellStyle name="Percent 3 6 3" xfId="3494" xr:uid="{D1582561-FB91-46F1-ADE1-6E194BE44261}"/>
    <cellStyle name="Percent 3 6 4" xfId="35680" xr:uid="{A2D25B8D-4A75-4C01-BDD7-C259A3494325}"/>
    <cellStyle name="Percent 3 7" xfId="3558" xr:uid="{C90379B9-9C5E-41BF-9B45-C9CB3073B396}"/>
    <cellStyle name="Percent 3 7 2" xfId="35681" xr:uid="{502E7C9C-40E9-432F-8F12-B3BFFCDDAD7C}"/>
    <cellStyle name="Percent 3 8" xfId="1905" xr:uid="{F57A8439-472E-4D73-8A8D-5449F90F8658}"/>
    <cellStyle name="Percent 3 8 2" xfId="35682" xr:uid="{6BBB1491-09B8-4EB5-B6A8-7AC037DCE48B}"/>
    <cellStyle name="Percent 3 9" xfId="477" xr:uid="{C1677FF9-A73B-420B-9494-EE82D1706880}"/>
    <cellStyle name="Percent 3 9 2" xfId="5229" xr:uid="{634A756C-2EAB-47F3-AC48-A18BFE421962}"/>
    <cellStyle name="Percent 30" xfId="4854" xr:uid="{E84FF7FC-FEAF-49A7-9342-0DF2D4FD893F}"/>
    <cellStyle name="Percent 31" xfId="38027" xr:uid="{7BA96242-3141-4049-88A8-5B70DB81F719}"/>
    <cellStyle name="Percent 32" xfId="38032" xr:uid="{63F17592-1503-4154-BE71-9B65BC432854}"/>
    <cellStyle name="Percent 32 2" xfId="38406" xr:uid="{1A92EC84-73CA-4A4C-9D07-536A082BFDE1}"/>
    <cellStyle name="Percent 33" xfId="38069" xr:uid="{6C711210-8B81-47C0-9732-A59DE990727A}"/>
    <cellStyle name="Percent 34" xfId="38129" xr:uid="{A832054B-D7E1-492F-8C11-95BC3CC0AE23}"/>
    <cellStyle name="Percent 35" xfId="38138" xr:uid="{C87D1965-6038-4499-A98C-7712EEE73CED}"/>
    <cellStyle name="Percent 36" xfId="4788" xr:uid="{33358856-33E0-4C36-AC57-E0C24E8753F9}"/>
    <cellStyle name="Percent 37" xfId="38171" xr:uid="{E50FA5A7-AEF6-4FF5-8374-3E43982649D9}"/>
    <cellStyle name="Percent 38" xfId="38182" xr:uid="{E0A53E0D-44B3-487E-B036-6E13FEA33E5E}"/>
    <cellStyle name="Percent 39" xfId="38211" xr:uid="{79983E0C-3E49-4804-98A1-D72BA37BA236}"/>
    <cellStyle name="Percent 4" xfId="109" xr:uid="{1D9DBAE8-F4C6-4500-84AB-06BA368C87D0}"/>
    <cellStyle name="Percent 4 10" xfId="37885" xr:uid="{8FBEC7E7-39D0-4A14-B8F9-BE6B4CBE1997}"/>
    <cellStyle name="Percent 4 11" xfId="38324" xr:uid="{CD419403-39BF-4F58-A0C5-DFA1470AB584}"/>
    <cellStyle name="Percent 4 12" xfId="479" xr:uid="{C4B8BD7B-DA95-4060-8A20-82A55E6B9249}"/>
    <cellStyle name="Percent 4 2" xfId="480" xr:uid="{02D50E07-D0F7-4046-9BF6-6157E00AF783}"/>
    <cellStyle name="Percent 4 2 2" xfId="2287" xr:uid="{7DA93B93-DFD9-4918-BFB1-BD2D6D27AB02}"/>
    <cellStyle name="Percent 4 2 2 2" xfId="2288" xr:uid="{AA5FEDE4-A3B6-45C6-921C-E3A0819896E2}"/>
    <cellStyle name="Percent 4 2 2 2 2" xfId="2590" xr:uid="{D471C2A1-6AFE-4400-8880-7EEF44775DB5}"/>
    <cellStyle name="Percent 4 2 2 2 2 2" xfId="3495" xr:uid="{0D2B0931-3382-4951-8FEC-281FB25A9D9C}"/>
    <cellStyle name="Percent 4 2 2 2 3" xfId="3496" xr:uid="{8ABC10D8-E778-40DB-80C3-49BE366CCAB6}"/>
    <cellStyle name="Percent 4 2 2 3" xfId="2589" xr:uid="{D5C0B4C4-70DC-44A4-9441-C05009CB54F3}"/>
    <cellStyle name="Percent 4 2 2 3 2" xfId="3497" xr:uid="{62891C8A-EF58-4913-8B9F-80EE00711808}"/>
    <cellStyle name="Percent 4 2 2 4" xfId="3498" xr:uid="{4BE775D0-8C1C-43F9-B3BE-4169BB82268F}"/>
    <cellStyle name="Percent 4 2 2 5" xfId="6685" xr:uid="{1025D3CE-1FCB-459C-AF9E-5223BDE37546}"/>
    <cellStyle name="Percent 4 2 3" xfId="2289" xr:uid="{576433EC-8F16-4162-8B99-7507ED886057}"/>
    <cellStyle name="Percent 4 2 3 2" xfId="2591" xr:uid="{BCD8F39E-6A54-48F9-9CE9-2880084D928A}"/>
    <cellStyle name="Percent 4 2 3 2 2" xfId="3499" xr:uid="{8D244C43-A664-4563-BA1A-87CF579323C4}"/>
    <cellStyle name="Percent 4 2 3 3" xfId="3500" xr:uid="{B01549D2-B2A5-47B7-968C-56D08E52ED56}"/>
    <cellStyle name="Percent 4 2 4" xfId="5399" xr:uid="{7B79E3AE-FD5B-4D56-A860-AA3AF800A35B}"/>
    <cellStyle name="Percent 4 2 5" xfId="38102" xr:uid="{6968532A-F7C2-4491-955D-68A6A60D8668}"/>
    <cellStyle name="Percent 4 3" xfId="2290" xr:uid="{39415562-8DCB-4F5B-B33E-AC99CDAAB715}"/>
    <cellStyle name="Percent 4 3 2" xfId="2291" xr:uid="{59C16831-4DCB-4C57-8FA3-89AA8A6449DE}"/>
    <cellStyle name="Percent 4 3 2 2" xfId="2593" xr:uid="{AB76A6EE-57C4-4D60-A0D6-CC282F7040E6}"/>
    <cellStyle name="Percent 4 3 2 2 2" xfId="3501" xr:uid="{8A13BB9F-D8C0-473F-92E1-26596D00690A}"/>
    <cellStyle name="Percent 4 3 2 3" xfId="3502" xr:uid="{7257D857-730E-41EB-9FC6-8BB188999919}"/>
    <cellStyle name="Percent 4 3 3" xfId="2592" xr:uid="{C4547966-99D8-44F2-9BE6-2660C26F0D82}"/>
    <cellStyle name="Percent 4 3 3 2" xfId="3503" xr:uid="{CD9CC3AC-9B8D-4E3E-A3B9-41FDA080F762}"/>
    <cellStyle name="Percent 4 3 4" xfId="3504" xr:uid="{8559C4CF-AF31-4F73-8A63-D6CEDFDC465D}"/>
    <cellStyle name="Percent 4 3 5" xfId="5041" xr:uid="{2D1E18E7-8900-4C0D-8412-8B5F7CC1774F}"/>
    <cellStyle name="Percent 4 3 6" xfId="4765" xr:uid="{7F5C12B2-2591-4C14-89BD-A0FFCBCB1FB9}"/>
    <cellStyle name="Percent 4 4" xfId="2292" xr:uid="{A5DDE740-BB32-49A8-8E44-F144C7B80C84}"/>
    <cellStyle name="Percent 4 4 2" xfId="2594" xr:uid="{85955632-CF57-4FAE-BA27-E5C44AD0411E}"/>
    <cellStyle name="Percent 4 4 2 2" xfId="3505" xr:uid="{44D12D6D-165A-4DDF-91AF-5B502C664701}"/>
    <cellStyle name="Percent 4 4 3" xfId="3506" xr:uid="{BDF07B2E-E4D9-4AE9-B47E-8364A1F666CA}"/>
    <cellStyle name="Percent 4 5" xfId="2321" xr:uid="{F14E1E60-6D4A-4248-BAE8-D8A4417F861E}"/>
    <cellStyle name="Percent 4 5 2" xfId="3507" xr:uid="{A186297A-163A-441F-BD47-C4B11F7014E6}"/>
    <cellStyle name="Percent 4 6" xfId="3508" xr:uid="{15F86F91-5CE9-4581-99E8-E1AFAF15B421}"/>
    <cellStyle name="Percent 4 7" xfId="3559" xr:uid="{C231A62D-0589-4834-9336-8D429714E215}"/>
    <cellStyle name="Percent 4 8" xfId="1908" xr:uid="{8A680077-7452-48DA-B20F-8EA40414102D}"/>
    <cellStyle name="Percent 4 9" xfId="5292" xr:uid="{C31C48FE-D1AD-49A3-9337-A8DF689120E5}"/>
    <cellStyle name="Percent 40" xfId="38217" xr:uid="{635C339E-ED06-42AE-8C5A-C0438F5F2D55}"/>
    <cellStyle name="Percent 41" xfId="38229" xr:uid="{5955059E-6484-46F8-972F-D6E13138E189}"/>
    <cellStyle name="Percent 42" xfId="38222" xr:uid="{BF9168C6-127A-4491-AA2F-EA2F97E01531}"/>
    <cellStyle name="Percent 5" xfId="481" xr:uid="{4F2A8513-BDC6-43E2-BD2A-29DB6EC6F88C}"/>
    <cellStyle name="Percent 5 2" xfId="482" xr:uid="{46F37C7A-7492-4C13-A7B3-2457263FA036}"/>
    <cellStyle name="Percent 5 2 2" xfId="3560" xr:uid="{FE819C9A-B092-468C-A0A8-43FC35E7D454}"/>
    <cellStyle name="Percent 5 2 2 2" xfId="35683" xr:uid="{0C05E921-6AC6-4770-AC09-ECC7A577C17B}"/>
    <cellStyle name="Percent 5 3" xfId="1909" xr:uid="{C3D0C648-D674-4D0A-9B74-D69C0AB2B9C5}"/>
    <cellStyle name="Percent 5 3 2" xfId="7615" xr:uid="{D2777F0D-11A0-4BB8-A836-F0A47AA78CBB}"/>
    <cellStyle name="Percent 5 4" xfId="37786" xr:uid="{A73D0653-9C5E-4B9C-A7D9-51C33354B167}"/>
    <cellStyle name="Percent 5 5" xfId="5290" xr:uid="{F2BE13CD-788A-4C7E-8311-96E6D0D94F9C}"/>
    <cellStyle name="Percent 59 2 2" xfId="5456" xr:uid="{DA4D6FB5-43A0-4470-ABB7-9AF7E13247F7}"/>
    <cellStyle name="Percent 59 2 2 2" xfId="5546" xr:uid="{5B09ECA1-B07E-4A84-A8B0-2230A1BF6AB8}"/>
    <cellStyle name="Percent 59 2 2 2 2" xfId="5769" xr:uid="{F35A273C-0E45-4226-A247-1D2A44610D6B}"/>
    <cellStyle name="Percent 59 2 2 3" xfId="5589" xr:uid="{335F7F99-BDBA-468F-8D46-3B9A18761B47}"/>
    <cellStyle name="Percent 59 2 2 3 2" xfId="5814" xr:uid="{EC4BD329-4524-4E27-8D1F-5D9FBD4EAB1C}"/>
    <cellStyle name="Percent 59 2 2 4" xfId="5652" xr:uid="{8A3EA11E-B70B-4488-A4ED-81C50D088B1F}"/>
    <cellStyle name="Percent 59 2 2 4 2" xfId="5856" xr:uid="{802E06F2-3B6D-4B9A-A33A-6E74E02DE9A7}"/>
    <cellStyle name="Percent 59 2 2 5" xfId="5706" xr:uid="{48CB5EC3-E519-49F8-BE54-50516709D016}"/>
    <cellStyle name="Percent 6" xfId="483" xr:uid="{1B2AED6D-52CB-43F0-A3CC-34EDB7D517A2}"/>
    <cellStyle name="Percent 6 2" xfId="2293" xr:uid="{5ACC9008-81F6-4F89-BBE4-D7D4C0C10FB5}"/>
    <cellStyle name="Percent 6 2 2" xfId="35684" xr:uid="{8FE961BA-D7CB-40C9-BEBC-A9AB9F5420F4}"/>
    <cellStyle name="Percent 6 2 3" xfId="5741" xr:uid="{89BB0C59-29D3-4E82-BB2E-776508C6A1EA}"/>
    <cellStyle name="Percent 6 3" xfId="3561" xr:uid="{F9C3A5D8-73FC-497E-B7F9-A46E46D9939E}"/>
    <cellStyle name="Percent 6 4" xfId="1910" xr:uid="{00E2F6EB-BFFC-405D-8A6D-D0E3ACDF24DF}"/>
    <cellStyle name="Percent 6 5" xfId="620" xr:uid="{A274202C-3738-4535-8511-AC9CD9834329}"/>
    <cellStyle name="Percent 6 5 2" xfId="5352" xr:uid="{59FACB7D-59B1-43BE-B99E-A87D538AF9E9}"/>
    <cellStyle name="Percent 6 6" xfId="38115" xr:uid="{AE09F0D7-DC79-41C8-BCDA-5B16B5C1042C}"/>
    <cellStyle name="Percent 7" xfId="630" xr:uid="{C6E41BB7-46AA-4657-A51E-9A4B19A70549}"/>
    <cellStyle name="Percent 7 2" xfId="5785" xr:uid="{7DEE531A-5DAB-4C51-B41D-7277BDD64D25}"/>
    <cellStyle name="Percent 7 2 2" xfId="35685" xr:uid="{BD02FB21-3ABA-4FE7-BB37-4E026153930F}"/>
    <cellStyle name="Percent 7 3" xfId="5562" xr:uid="{0825C31A-9511-436C-A741-C8E0A6C738C5}"/>
    <cellStyle name="Percent 8" xfId="2038" xr:uid="{141CFC83-DFC7-4366-8C42-460850787584}"/>
    <cellStyle name="Percent 8 2" xfId="35686" xr:uid="{CC2BCCE9-EF8C-4882-8764-6FA16DC86448}"/>
    <cellStyle name="Percent 8 3" xfId="5868" xr:uid="{333294CF-BB7F-4BCE-9CC3-A0D20C95F3A7}"/>
    <cellStyle name="Percent 8 4" xfId="4994" xr:uid="{16FD3DE3-249D-4AAF-9ED7-CB857C7A6305}"/>
    <cellStyle name="Percent 8 5" xfId="4538" xr:uid="{0E77226C-FFDC-49C3-8EAD-691C2F164604}"/>
    <cellStyle name="Percent 9" xfId="2604" xr:uid="{932308D5-AA16-420B-B965-60804E58A24E}"/>
    <cellStyle name="Percent 9 2" xfId="35688" xr:uid="{D992DD0C-B64A-4EDB-800B-243C328B2C10}"/>
    <cellStyle name="Percent 9 3" xfId="35687" xr:uid="{3007453B-DB1B-48DE-8694-7534EF754730}"/>
    <cellStyle name="Percent 9 4" xfId="5077" xr:uid="{0E1BCCD4-A24F-4731-89D8-ED480CEB7DC5}"/>
    <cellStyle name="Percent 9 5" xfId="4760" xr:uid="{B848560A-21DA-4EB8-BE32-B9BBBF18991B}"/>
    <cellStyle name="Percent 93 3" xfId="38392" xr:uid="{03E7F40C-41BF-4E5E-A401-B35B69C80663}"/>
    <cellStyle name="PERCENTAGE" xfId="1993" xr:uid="{82BE5351-58C7-450C-BA0D-290DB6CA444F}"/>
    <cellStyle name="PERCENTAGE 2" xfId="35689" xr:uid="{02DF9E63-8533-4EA2-818A-951E426A44AD}"/>
    <cellStyle name="PERCENTAGE 3" xfId="35690" xr:uid="{CCE1D21E-B727-402D-9EA3-E3DB9C0D8C1F}"/>
    <cellStyle name="PERCENTAGE 4" xfId="35691" xr:uid="{34A718A5-E984-4B5A-B466-0E0DC91026B0}"/>
    <cellStyle name="PERCENTAGE 5" xfId="35692" xr:uid="{8299829E-61F2-475E-A15E-8BA3D41392CA}"/>
    <cellStyle name="PERCENTAGE 6" xfId="35693" xr:uid="{9CB792E0-515C-4D3B-8F58-15D80CF43AFC}"/>
    <cellStyle name="PERCENTAGE 7" xfId="35694" xr:uid="{6A5D514A-4E05-4758-9DE3-D81F09CCE833}"/>
    <cellStyle name="PERCENTAGE 8" xfId="35695" xr:uid="{2D32FC35-2C9C-41EF-8C52-BE6AE6DC1E45}"/>
    <cellStyle name="Pilkku_BINV" xfId="1994" xr:uid="{209A8D81-2D05-4890-A141-83E3594814DE}"/>
    <cellStyle name="PLAN" xfId="35696" xr:uid="{82C999DB-BE9E-4E86-99AE-A31735C83E9D}"/>
    <cellStyle name="Porcentaje" xfId="35697" xr:uid="{EAA9869A-9FA0-4A6F-B104-2AC4CBE7831F}"/>
    <cellStyle name="PrePop Currency (0)" xfId="1995" xr:uid="{66CC6894-9607-4000-946F-FA7CE1E88FC9}"/>
    <cellStyle name="PrePop Currency (0) 2" xfId="35698" xr:uid="{DC29F89A-D88F-4426-9DB3-581B924799A1}"/>
    <cellStyle name="PrePop Currency (0) 2 2" xfId="35699" xr:uid="{2A26912D-C65C-48EC-865A-ADACB535EDBB}"/>
    <cellStyle name="PrePop Currency (0) 3" xfId="35700" xr:uid="{FE432ADD-1940-40A6-82E9-7A467B27B6DE}"/>
    <cellStyle name="PrePop Currency (2)" xfId="1996" xr:uid="{7DEF9C77-5F7A-4D90-9A6E-8ACD80AF7041}"/>
    <cellStyle name="PrePop Units (0)" xfId="1997" xr:uid="{34EB3620-D8D7-432E-B457-C4FAC69E1C0F}"/>
    <cellStyle name="PrePop Units (0) 2" xfId="35701" xr:uid="{5330628C-4925-4680-9BAC-13ED63B93BF9}"/>
    <cellStyle name="PrePop Units (0) 2 2" xfId="35702" xr:uid="{04E2641E-155D-44D8-85CA-0EF38A6A23D7}"/>
    <cellStyle name="PrePop Units (0) 3" xfId="35703" xr:uid="{6A17C7A7-D575-4221-93CE-83CCEE410C2E}"/>
    <cellStyle name="PrePop Units (1)" xfId="1998" xr:uid="{AE2B906C-62F9-4ECA-836A-404FD9092017}"/>
    <cellStyle name="PrePop Units (1) 2" xfId="35704" xr:uid="{1A586E9D-BDE7-4E2B-8162-2C8DCC3035B6}"/>
    <cellStyle name="PrePop Units (1) 2 2" xfId="35705" xr:uid="{8D45DDB9-56AF-4251-AFDE-9E4F3C7F181B}"/>
    <cellStyle name="PrePop Units (1) 3" xfId="35706" xr:uid="{59D5DD14-D30C-4B16-A9D4-0962C630B4F8}"/>
    <cellStyle name="PrePop Units (2)" xfId="1999" xr:uid="{23CD1D13-902C-4713-B752-9CF1C1E121E2}"/>
    <cellStyle name="PSChar" xfId="484" xr:uid="{5560E19A-8F2B-4EBC-A7A3-5FA74AD8A794}"/>
    <cellStyle name="PSInt" xfId="485" xr:uid="{40ADD3A2-4965-4341-9D5D-B7026399D233}"/>
    <cellStyle name="pwstyle" xfId="486" xr:uid="{F3CD3884-578B-486D-83ED-748D5F3DE920}"/>
    <cellStyle name="Py?r. luku_BINV" xfId="2000" xr:uid="{D0A8D882-03D4-4595-BD4B-E7F48ACA48E8}"/>
    <cellStyle name="Py?r. valuutta_BINV" xfId="2001" xr:uid="{3E97ACE9-9CA0-48AF-A0BB-9309F298D3AE}"/>
    <cellStyle name="Q" xfId="35707" xr:uid="{5AAF14D0-9957-4C0F-82E8-FC6069F0FD4E}"/>
    <cellStyle name="Q_B &amp; Z" xfId="35708" xr:uid="{45DC4776-85A6-4BA8-81A7-036917A0F6A9}"/>
    <cellStyle name="Q_F123" xfId="35709" xr:uid="{7A8D66D4-9720-4BEA-B856-16F368CE9706}"/>
    <cellStyle name="Q_L" xfId="35710" xr:uid="{941EAF25-736B-4F19-A137-19A7DFC9B31A}"/>
    <cellStyle name="Quantity" xfId="487" xr:uid="{06669FE6-D61A-4FE8-9775-0207B5D8706A}"/>
    <cellStyle name="Quantity 2" xfId="2296" xr:uid="{28140847-DC05-4FA0-9305-B5C35720D436}"/>
    <cellStyle name="R00A" xfId="488" xr:uid="{5A5D55E7-724A-4BD4-B8CC-296ACC3BD111}"/>
    <cellStyle name="R00B" xfId="489" xr:uid="{7B2E4B9F-C47A-4660-940E-A15672571380}"/>
    <cellStyle name="R00L" xfId="490" xr:uid="{9DEFB860-269C-4D8D-BA95-19CE81B14CAA}"/>
    <cellStyle name="R01A" xfId="491" xr:uid="{0F987905-8867-40CD-95A7-428A560AE179}"/>
    <cellStyle name="R01B" xfId="492" xr:uid="{064E929A-E946-4E27-9A18-D511D3CC902E}"/>
    <cellStyle name="R01H" xfId="493" xr:uid="{DA0F0464-D6CF-425F-9355-9B29343D733C}"/>
    <cellStyle name="R01L" xfId="494" xr:uid="{34CE86C9-649E-462B-923D-E843116892CC}"/>
    <cellStyle name="R02A" xfId="495" xr:uid="{DA229CE0-A752-477D-B4AC-1D9A5D32C387}"/>
    <cellStyle name="R02B" xfId="496" xr:uid="{381C703F-EE01-4CAD-8FB3-559512530FF6}"/>
    <cellStyle name="R02H" xfId="497" xr:uid="{2721D7C3-4B1C-4ADD-B5CE-443FEDF546BB}"/>
    <cellStyle name="R02L" xfId="498" xr:uid="{AFE96C00-005A-4E25-B2DB-F0594AC77645}"/>
    <cellStyle name="R03A" xfId="499" xr:uid="{BF4BFC6F-690C-4E09-B8BD-FA8EFB5D1CF0}"/>
    <cellStyle name="R03B" xfId="500" xr:uid="{D8DE45B2-99AB-4967-AFA9-1824043DAF55}"/>
    <cellStyle name="R03H" xfId="501" xr:uid="{7F4DA8E5-2080-467E-9A77-9E738AA7984E}"/>
    <cellStyle name="R03L" xfId="502" xr:uid="{2AB318BC-8979-48AA-BD84-65E2184FD4C9}"/>
    <cellStyle name="R04A" xfId="503" xr:uid="{9FC595AB-0734-470D-AFBE-BD1C894AAC85}"/>
    <cellStyle name="R04B" xfId="504" xr:uid="{8693228D-FAC1-472A-AC04-3091CF8FAF91}"/>
    <cellStyle name="R04H" xfId="505" xr:uid="{6829F36F-9DC0-4CB3-A013-B65CCA949198}"/>
    <cellStyle name="R04L" xfId="506" xr:uid="{59EC49C6-4041-4037-80FB-01A306B3E402}"/>
    <cellStyle name="R05A" xfId="507" xr:uid="{284015A4-7BB6-44EE-9AF8-2B7585121206}"/>
    <cellStyle name="R05B" xfId="508" xr:uid="{15103D28-6BA2-4A94-8B08-AE13D5FE4485}"/>
    <cellStyle name="R05H" xfId="509" xr:uid="{53AD6FAA-4E9E-4AF4-8D9E-4A8BF6E2F451}"/>
    <cellStyle name="R05L" xfId="510" xr:uid="{BF55864D-D17E-4CAE-8C77-878925A59FE3}"/>
    <cellStyle name="R06A" xfId="511" xr:uid="{90C10706-E3CC-4176-865B-133CC507129E}"/>
    <cellStyle name="R06B" xfId="512" xr:uid="{307669EB-FA7B-4E60-96D0-50590126D6D0}"/>
    <cellStyle name="R06H" xfId="513" xr:uid="{6A921794-9935-47C1-9745-5350EEB8726E}"/>
    <cellStyle name="R06L" xfId="514" xr:uid="{1831F16A-4F88-444C-B714-30596B7E2CC9}"/>
    <cellStyle name="R07A" xfId="515" xr:uid="{F23F8170-B6E2-4772-AA12-A3A84245215F}"/>
    <cellStyle name="R07B" xfId="516" xr:uid="{C16AE301-EA10-4998-A72F-F14524AA75B8}"/>
    <cellStyle name="R07H" xfId="517" xr:uid="{3349F347-820B-40E4-9D5A-FCD37C0CE0FC}"/>
    <cellStyle name="R07L" xfId="518" xr:uid="{022A8589-E6E2-4852-A59D-A5C3AFBF648C}"/>
    <cellStyle name="Reset  - Style7" xfId="35711" xr:uid="{E90AE3AB-A13E-443F-AF61-3026E2689CE7}"/>
    <cellStyle name="Reset  - Style7 2" xfId="35712" xr:uid="{53D9EC56-C827-462D-8775-D434EBFDECF8}"/>
    <cellStyle name="Reset  - Style7 2 2" xfId="35713" xr:uid="{A0566E0A-85F5-4869-9E8F-EDFE50656801}"/>
    <cellStyle name="Reset  - Style7 3" xfId="35714" xr:uid="{F3C2903A-5696-4FFF-B418-64CCB1B93BCA}"/>
    <cellStyle name="Reset  - Style7 4" xfId="35715" xr:uid="{70087EFD-6597-4851-BFD4-785DAC3AACE7}"/>
    <cellStyle name="Reset  - Style7 5" xfId="35716" xr:uid="{3CCBEC7A-B4D5-466F-8E5F-85142E694E57}"/>
    <cellStyle name="Reset  - Style7 6" xfId="35717" xr:uid="{2F250E6D-59EF-472C-B2C4-DF142BB6D050}"/>
    <cellStyle name="Reset  - Style7 7" xfId="35718" xr:uid="{5D3F1097-BA9F-4781-BB30-A6671DBC4BF3}"/>
    <cellStyle name="RevList" xfId="35719" xr:uid="{58C1F128-01ED-498E-97C9-669A69DB9621}"/>
    <cellStyle name="RM" xfId="35720" xr:uid="{6B5F057C-CFEB-429D-B8BC-722EA86AAC50}"/>
    <cellStyle name="SAPBEXaggData" xfId="35721" xr:uid="{01E03C4C-CA7F-49E8-BF15-9659A22D446D}"/>
    <cellStyle name="SAPBEXaggDataEmph" xfId="35722" xr:uid="{06E43ECC-EA0B-475D-B4BF-5FBF794E1FB3}"/>
    <cellStyle name="SAPBEXaggItem" xfId="35723" xr:uid="{E046D114-6636-4A00-AA84-D8AA4CBFDA5C}"/>
    <cellStyle name="SAPBEXaggItemX" xfId="35724" xr:uid="{76CA809E-4CB8-4B0B-82B6-D7381DD6F33D}"/>
    <cellStyle name="SAPBEXchaText" xfId="519" xr:uid="{18F2225C-DA82-4BD9-B5C5-ACBEC6F9238F}"/>
    <cellStyle name="SAPBEXchaText 2" xfId="35725" xr:uid="{E9753EF1-2A8A-4913-8434-4AE5D5D5CC3B}"/>
    <cellStyle name="SAPBEXexcBad7" xfId="35726" xr:uid="{CBA9B76D-F914-4CF1-88F0-9475BF8CCEE6}"/>
    <cellStyle name="SAPBEXexcBad8" xfId="35727" xr:uid="{903AADE2-97E6-4BD9-BECD-3A37D8F43733}"/>
    <cellStyle name="SAPBEXexcBad9" xfId="35728" xr:uid="{E95D1651-46D4-4386-9DC0-9CD73E9229ED}"/>
    <cellStyle name="SAPBEXexcCritical4" xfId="35729" xr:uid="{AEA2A09F-7DA2-4CAD-8FAA-45B72FD79251}"/>
    <cellStyle name="SAPBEXexcCritical5" xfId="35730" xr:uid="{175C129F-7D1F-49E0-8CB0-E3591FA0A097}"/>
    <cellStyle name="SAPBEXexcCritical6" xfId="35731" xr:uid="{DBDBA456-AF9C-40D7-A396-32062ED1469B}"/>
    <cellStyle name="SAPBEXexcGood1" xfId="35732" xr:uid="{02D1E4C1-31EF-4BE8-99BC-4BE854F20B99}"/>
    <cellStyle name="SAPBEXexcGood2" xfId="35733" xr:uid="{829F2148-5098-43DA-82AD-FEE2F60F2CA3}"/>
    <cellStyle name="SAPBEXexcGood3" xfId="35734" xr:uid="{6FCE23F7-6688-4CC8-A42E-300264B7623E}"/>
    <cellStyle name="SAPBEXfilterDrill" xfId="520" xr:uid="{2B78FF61-A8AF-4582-A096-37E8883AAFCA}"/>
    <cellStyle name="SAPBEXfilterItem" xfId="35735" xr:uid="{C960B005-BE52-43D3-8AF6-552FFB654700}"/>
    <cellStyle name="SAPBEXfilterText" xfId="35736" xr:uid="{6DB84E89-DC6F-4E05-85C1-15A559FD7F7B}"/>
    <cellStyle name="SAPBEXformats" xfId="35737" xr:uid="{9F710A66-34BA-4429-866F-07C61F9280DC}"/>
    <cellStyle name="SAPBEXheaderItem" xfId="521" xr:uid="{0BBE8985-C51F-4C0E-BFA1-D06BC19162CF}"/>
    <cellStyle name="SAPBEXheaderText" xfId="522" xr:uid="{AD4837AE-50AE-4D85-B4EF-02920D2C7F12}"/>
    <cellStyle name="SAPBEXheaderText 2" xfId="35738" xr:uid="{192DC0D1-30C5-4100-A12A-158A007B8A1B}"/>
    <cellStyle name="SAPBEXHLevel0" xfId="35739" xr:uid="{7B23EE02-5852-4C34-846A-9F8350B7B153}"/>
    <cellStyle name="SAPBEXHLevel0X" xfId="35740" xr:uid="{D5B1B8BF-59FB-4AB1-AD21-C76143A264CB}"/>
    <cellStyle name="SAPBEXHLevel1" xfId="35741" xr:uid="{786AC50F-8BE4-43B7-B117-6F2558873813}"/>
    <cellStyle name="SAPBEXHLevel1X" xfId="35742" xr:uid="{A36DD146-B572-46B0-8159-9336F62D2969}"/>
    <cellStyle name="SAPBEXHLevel2" xfId="35743" xr:uid="{F77A0FF7-E87A-473A-82D6-2061B0C8B370}"/>
    <cellStyle name="SAPBEXHLevel2X" xfId="35744" xr:uid="{AFD10D34-6934-49B1-92A3-106258EB280F}"/>
    <cellStyle name="SAPBEXHLevel3" xfId="35745" xr:uid="{C96AD875-449C-4D17-80AA-2B2ECCB353F1}"/>
    <cellStyle name="SAPBEXHLevel3X" xfId="35746" xr:uid="{479734B7-1964-495D-93D4-0C535760CFEF}"/>
    <cellStyle name="SAPBEXinputData" xfId="35747" xr:uid="{9C03606C-8C47-4B5B-9595-9A81A765863F}"/>
    <cellStyle name="SAPBEXinputData 2" xfId="35748" xr:uid="{78938568-FA14-4A9D-980B-3FB4418BB67F}"/>
    <cellStyle name="SAPBEXresData" xfId="35749" xr:uid="{C34166FD-FE4E-43A3-9753-84CE4043A177}"/>
    <cellStyle name="SAPBEXresDataEmph" xfId="35750" xr:uid="{9721AC1C-9030-4463-8455-46B5C3CE1C0C}"/>
    <cellStyle name="SAPBEXresItem" xfId="35751" xr:uid="{EBFBDD99-DC9F-420E-8D4E-25BA8EC77FAC}"/>
    <cellStyle name="SAPBEXresItemX" xfId="35752" xr:uid="{6F3FB485-7B64-4AFD-BA37-FA72956C55C0}"/>
    <cellStyle name="SAPBEXstdData" xfId="523" xr:uid="{12FEEC30-85B6-4505-98E9-D83203222B37}"/>
    <cellStyle name="SAPBEXstdData 2" xfId="35753" xr:uid="{F5C681F7-CF4C-4608-9E5E-518AD2FA5498}"/>
    <cellStyle name="SAPBEXstdDataEmph" xfId="524" xr:uid="{DFB82957-9272-4246-8DED-9E393D9E8B5C}"/>
    <cellStyle name="SAPBEXstdDataEmph 2" xfId="35754" xr:uid="{C1D6CA73-BC19-4D7C-AC2D-4EFC8C239A49}"/>
    <cellStyle name="SAPBEXstdItem" xfId="525" xr:uid="{659443A7-573C-4400-B83C-1398426DD910}"/>
    <cellStyle name="SAPBEXstdItem 2" xfId="35755" xr:uid="{783B23BF-FC3C-45C9-80C0-7A7CD76FB8F7}"/>
    <cellStyle name="SAPBEXstdItemX" xfId="526" xr:uid="{9AB96D48-5472-4777-808B-05B66ABCDC77}"/>
    <cellStyle name="SAPBEXstdItemX 2" xfId="35756" xr:uid="{11FCE0F4-EF05-4BDB-B281-20225B4CDF76}"/>
    <cellStyle name="SAPBEXtitle" xfId="527" xr:uid="{7DA8783F-1331-471C-B324-2F0695445EE9}"/>
    <cellStyle name="SAPBEXtitle 2" xfId="35757" xr:uid="{6539D62F-AA08-491F-AEFC-AED4BA7A80DC}"/>
    <cellStyle name="SAPBEXundefined" xfId="528" xr:uid="{38BDE9C8-B3DB-4847-81C8-D4A512EEE71A}"/>
    <cellStyle name="SAPBEXundefined 2" xfId="35758" xr:uid="{6438C813-F4C9-42A8-A1DB-B268D220077F}"/>
    <cellStyle name="Shade" xfId="35759" xr:uid="{E21ED890-6539-4C6F-9419-EA9A98FB137C}"/>
    <cellStyle name="Sheet Title" xfId="35760" xr:uid="{390F1F06-23F0-4F12-873B-A971A283CF1F}"/>
    <cellStyle name="small border line" xfId="35761" xr:uid="{42B6E2C1-D1B9-4DC4-BF3F-0732BD01A270}"/>
    <cellStyle name="Standard_9912(4)" xfId="35762" xr:uid="{2D949052-484F-4F3E-A587-3A26B67BE5C6}"/>
    <cellStyle name="Style 1" xfId="529" xr:uid="{3B3E7093-0051-440F-8D65-C05A7E564932}"/>
    <cellStyle name="Style 1 2" xfId="1911" xr:uid="{10EEA48D-1D71-4A4C-89CD-4D92252DB2D0}"/>
    <cellStyle name="Style 1 2 2" xfId="35764" xr:uid="{56E5CB59-31D1-4959-97DD-5BDE9116F247}"/>
    <cellStyle name="Style 1 2 3" xfId="35763" xr:uid="{99D2AB0F-D0FF-4C10-BBD1-380C329B9012}"/>
    <cellStyle name="Style 1 3" xfId="35765" xr:uid="{987B10CE-699E-4776-950B-4291D136694C}"/>
    <cellStyle name="Style 1 4" xfId="7549" xr:uid="{C3845121-E518-4FDF-8958-499AD258A38D}"/>
    <cellStyle name="Style 1 5" xfId="4987" xr:uid="{A145D3B3-85BF-434D-A806-0919AEF2CE0F}"/>
    <cellStyle name="Style 1 6" xfId="4781" xr:uid="{04961F21-66CD-49A9-9AF0-E67FA7420B44}"/>
    <cellStyle name="STYLE1" xfId="35766" xr:uid="{D3138052-A38B-483F-A61C-723FCF67D600}"/>
    <cellStyle name="STYLE1 2" xfId="35767" xr:uid="{7B5BF8AD-7330-4E7A-B7C0-EAFE3614688F}"/>
    <cellStyle name="SubHead" xfId="2002" xr:uid="{4B7F8F88-7788-49C2-8704-42301E43EB4B}"/>
    <cellStyle name="SubHeading" xfId="35768" xr:uid="{CFEDB1C7-B8EE-41E6-AFDC-CE1EC352DD8E}"/>
    <cellStyle name="SubTotal" xfId="530" xr:uid="{E973411A-515A-4AA8-A766-AC6A0F6C73B2}"/>
    <cellStyle name="Subtotal 2" xfId="35769" xr:uid="{56A0F5B0-8C90-451B-B50B-0FFFD8C4B1AD}"/>
    <cellStyle name="Tabelle Text 10" xfId="35770" xr:uid="{96640CBE-EFA0-4D78-94D5-D14306DC2F39}"/>
    <cellStyle name="Tabelle Zahl 2 10" xfId="35771" xr:uid="{B40B95FE-5EB2-43FC-9DB0-F4EA6DA4588B}"/>
    <cellStyle name="Table  - Style6" xfId="35772" xr:uid="{CF5935D9-915B-44AF-9D61-7EEF830514CB}"/>
    <cellStyle name="Table  - Style6 2" xfId="35773" xr:uid="{FE7823E2-2162-45F6-800B-F2CC8C689259}"/>
    <cellStyle name="Table  - Style6 2 2" xfId="35774" xr:uid="{CB161509-6A68-46F7-8FA2-574F3789E74D}"/>
    <cellStyle name="Table  - Style6 3" xfId="35775" xr:uid="{51304F4E-828F-4D7D-ADD8-8C8054C148C6}"/>
    <cellStyle name="Table  - Style6 3 2" xfId="35776" xr:uid="{05FBDF62-F425-40F8-806E-875410B3AFD6}"/>
    <cellStyle name="Table  - Style6 4" xfId="35777" xr:uid="{085A9D7E-17DA-4A98-863A-A478AEFDCEC8}"/>
    <cellStyle name="Table  - Style6 5" xfId="35778" xr:uid="{96DE9785-57E8-4009-B65D-C23CE6D2FCD1}"/>
    <cellStyle name="Table  - Style6 6" xfId="35779" xr:uid="{A71F7770-42EF-48CD-B3D7-5621069A0434}"/>
    <cellStyle name="Table  - Style6 7" xfId="35780" xr:uid="{80498A88-76D0-47BD-8822-5C135FD3433D}"/>
    <cellStyle name="Text Indent A" xfId="2003" xr:uid="{F93E5040-9461-4698-B7FB-680A0F3D11E9}"/>
    <cellStyle name="Text Indent B" xfId="2004" xr:uid="{66A33948-AD8B-4855-9D51-59C62EE74BE4}"/>
    <cellStyle name="Text Indent B 2" xfId="35781" xr:uid="{253FA21A-7091-497E-8A7C-DC7DDB4C1B8E}"/>
    <cellStyle name="Text Indent B 2 2" xfId="35782" xr:uid="{6B5B2ED1-F945-44C4-9C03-925AAEE32A7C}"/>
    <cellStyle name="Text Indent B 3" xfId="35783" xr:uid="{21B7AD69-F8A4-40FF-A8C1-0C6D4750735F}"/>
    <cellStyle name="Text Indent C" xfId="2005" xr:uid="{F69F25C6-8971-4080-A307-E6C054A93097}"/>
    <cellStyle name="Text Indent C 2" xfId="35784" xr:uid="{4A495E18-08FC-4622-93C6-DFEB0872D790}"/>
    <cellStyle name="Text Indent C 2 2" xfId="35785" xr:uid="{D6270E51-4661-4ABE-AFE7-6A2FEA16CC4B}"/>
    <cellStyle name="Text Indent C 3" xfId="35786" xr:uid="{33DEDB31-9270-4F98-B05B-3C051459D8C8}"/>
    <cellStyle name="thaif1" xfId="531" xr:uid="{D168BF3F-CC55-45BC-97A3-3C088308CAAE}"/>
    <cellStyle name="Tickmark" xfId="1889" xr:uid="{F1255DC4-148C-4AAF-9126-E4D4496BC737}"/>
    <cellStyle name="Tickmark 2" xfId="2294" xr:uid="{5DA3FDD3-553C-438B-BAEC-3577FCFCBAA6}"/>
    <cellStyle name="Tickmark 2 2" xfId="7550" xr:uid="{E7B410A6-ED7A-4EB5-9E62-5DE2F553521A}"/>
    <cellStyle name="Tickmark 2 3" xfId="5042" xr:uid="{E845EC7E-A208-443B-89B8-EC01B6029782}"/>
    <cellStyle name="Tickmark 2 4" xfId="4782" xr:uid="{61AEF059-9224-4FAC-B302-72BDA991E74F}"/>
    <cellStyle name="Times New Roman" xfId="2006" xr:uid="{A7461D07-A80D-478B-80A4-CC6CA5B9C125}"/>
    <cellStyle name="Title" xfId="10" builtinId="15" customBuiltin="1"/>
    <cellStyle name="Title  - Style1" xfId="35787" xr:uid="{DA57E5A1-7E4D-4320-B8C4-BB15A01D978C}"/>
    <cellStyle name="Title  - Style1 2" xfId="35788" xr:uid="{A5FFA18B-2675-4D43-9ACE-EF42B3C2E656}"/>
    <cellStyle name="Title  - Style1 2 2" xfId="35789" xr:uid="{F17C7405-BC57-4D8A-8123-A524D3E1120A}"/>
    <cellStyle name="Title  - Style1 3" xfId="35790" xr:uid="{782A6083-2CAB-4229-8F4E-BE0F6F604E29}"/>
    <cellStyle name="Title  - Style1 4" xfId="35791" xr:uid="{B2AAE430-879B-40E5-910F-672AE096114B}"/>
    <cellStyle name="Title  - Style1 5" xfId="35792" xr:uid="{7CD08139-8B43-4237-83DE-6901131CCDA4}"/>
    <cellStyle name="Title  - Style1 6" xfId="35793" xr:uid="{6307ECC8-BD3E-4388-869D-0971CD5D1A0A}"/>
    <cellStyle name="Title  - Style1 7" xfId="35794" xr:uid="{CC0B5283-8D19-44B9-961B-87C964AD9F98}"/>
    <cellStyle name="Title 10" xfId="35795" xr:uid="{1D071B5C-FBDC-44D6-920D-81A0A02E8CDA}"/>
    <cellStyle name="Title 10 2" xfId="35796" xr:uid="{F57F3CE9-D866-48BA-AE3D-7B75B696B82E}"/>
    <cellStyle name="Title 10 2 2" xfId="35797" xr:uid="{282C261F-BF4B-46B8-AFC7-46A2BE6D7332}"/>
    <cellStyle name="Title 10 3" xfId="35798" xr:uid="{03699F06-2A6B-4259-A14E-8B4209F6F4DE}"/>
    <cellStyle name="Title 10 4" xfId="35799" xr:uid="{A0AC82A4-E15D-4969-BCF3-7637674989BB}"/>
    <cellStyle name="Title 10 5" xfId="35800" xr:uid="{0F1A7F61-B246-4CD6-BC4F-E31A6AC7A4BF}"/>
    <cellStyle name="Title 10 6" xfId="35801" xr:uid="{C450B1ED-9968-443A-A31D-4885D8B4A6FD}"/>
    <cellStyle name="Title 10 7" xfId="35802" xr:uid="{8E963DB0-E63A-4F67-A800-181CAED0AB68}"/>
    <cellStyle name="Title 100" xfId="35803" xr:uid="{53AB8451-C7C0-4748-94EE-64D243CFE5E0}"/>
    <cellStyle name="Title 101" xfId="35804" xr:uid="{8F6647F8-4D05-4530-AF91-3B182DC49A97}"/>
    <cellStyle name="Title 102" xfId="35805" xr:uid="{25D44D39-2E19-4762-88BA-9439AE269940}"/>
    <cellStyle name="Title 103" xfId="35806" xr:uid="{004C0CA2-6E38-4770-AC3C-192FAE95E918}"/>
    <cellStyle name="Title 104" xfId="35807" xr:uid="{D45D161B-4CC0-4B29-B3CE-BF67D059A88A}"/>
    <cellStyle name="Title 105" xfId="35808" xr:uid="{E338F9FC-1BF4-4653-940B-4902D72440D3}"/>
    <cellStyle name="Title 106" xfId="35809" xr:uid="{67377694-DD87-40E6-9E56-60CB52FB16DA}"/>
    <cellStyle name="Title 107" xfId="35810" xr:uid="{619CDFB5-3438-4ED7-947F-6AECB67446E3}"/>
    <cellStyle name="Title 108" xfId="35811" xr:uid="{84FDAD7B-8E17-4154-9E25-92C633BAFC83}"/>
    <cellStyle name="Title 109" xfId="35812" xr:uid="{4E598922-977F-429E-8E80-9856D0F02E0E}"/>
    <cellStyle name="Title 11" xfId="35813" xr:uid="{51AF916A-9E7B-4127-BABD-C520680D092C}"/>
    <cellStyle name="Title 11 2" xfId="35814" xr:uid="{5B4873C9-15D0-46E5-AB4D-128890D0244B}"/>
    <cellStyle name="Title 11 2 2" xfId="35815" xr:uid="{79654396-1E86-46D2-AC5A-AC23CCFA3E0A}"/>
    <cellStyle name="Title 11 3" xfId="35816" xr:uid="{2A7E4A65-50FE-449D-83CD-4E804DF77598}"/>
    <cellStyle name="Title 11 4" xfId="35817" xr:uid="{40400859-A8C7-42F1-9C01-DE7E869AF41C}"/>
    <cellStyle name="Title 11 5" xfId="35818" xr:uid="{E34F32BD-CA23-4CBE-A16B-696FB25C7B42}"/>
    <cellStyle name="Title 11 6" xfId="35819" xr:uid="{AE62F9A9-97D4-4157-BAF7-64C8B83523AC}"/>
    <cellStyle name="Title 11 7" xfId="35820" xr:uid="{CC85F46D-F090-4908-A327-1C1E01E2206C}"/>
    <cellStyle name="Title 110" xfId="35821" xr:uid="{8C6E09A1-7D3C-4E2A-9D74-C5A9590512EF}"/>
    <cellStyle name="Title 111" xfId="35822" xr:uid="{B940D349-7CC1-4318-A398-7774382BBB18}"/>
    <cellStyle name="Title 112" xfId="35823" xr:uid="{8F6A05B4-1849-4BF8-BB7D-8D2772D16346}"/>
    <cellStyle name="Title 113" xfId="35824" xr:uid="{3B648797-4686-4498-A72C-E1150B4AE522}"/>
    <cellStyle name="Title 114" xfId="35825" xr:uid="{D94AA784-D40E-413B-9FFF-A6547BF03829}"/>
    <cellStyle name="Title 115" xfId="35826" xr:uid="{57C732D5-5B8C-499B-82A7-247CC2A80A72}"/>
    <cellStyle name="Title 116" xfId="35827" xr:uid="{2EE7D7E0-328B-43A0-9B9C-2C6E5A038523}"/>
    <cellStyle name="Title 117" xfId="35828" xr:uid="{0B140208-4950-4FEE-AF20-FD97B4AD043A}"/>
    <cellStyle name="Title 118" xfId="35829" xr:uid="{AB9C6CFB-40FC-4214-9029-E16E8EEBB973}"/>
    <cellStyle name="Title 119" xfId="35830" xr:uid="{F4D96EB8-DFB3-4BA4-BA40-32DB17D85009}"/>
    <cellStyle name="Title 12" xfId="35831" xr:uid="{519CBF48-F620-4EB4-876C-FE22FAC58C48}"/>
    <cellStyle name="Title 12 2" xfId="35832" xr:uid="{184FEC17-591D-4755-B088-4BEA5DC0EC25}"/>
    <cellStyle name="Title 12 2 2" xfId="35833" xr:uid="{13B010B5-B9AC-427D-90DF-65EB1EDE11F6}"/>
    <cellStyle name="Title 12 3" xfId="35834" xr:uid="{EC15F5B1-F8D6-40AC-AF62-788950F4E0AA}"/>
    <cellStyle name="Title 12 4" xfId="35835" xr:uid="{A45FC1D1-BB89-4E29-8A4D-E4641C4EACEB}"/>
    <cellStyle name="Title 12 5" xfId="35836" xr:uid="{572F1274-5D2E-4320-9836-8A3C04C8308B}"/>
    <cellStyle name="Title 12 6" xfId="35837" xr:uid="{2347B52D-EE13-4E27-8529-BE85F83D6205}"/>
    <cellStyle name="Title 12 7" xfId="35838" xr:uid="{0B1C7A00-06B1-4CB3-9CA1-7D52CC9E79EA}"/>
    <cellStyle name="Title 120" xfId="35839" xr:uid="{1CC8E5F5-25BC-4D67-9378-543363BE5045}"/>
    <cellStyle name="Title 121" xfId="35840" xr:uid="{CBF41C31-E0CE-4D09-A583-6669C06F0F9A}"/>
    <cellStyle name="Title 122" xfId="35841" xr:uid="{F9297C17-3E5E-4526-B2EA-744416B74957}"/>
    <cellStyle name="Title 123" xfId="35842" xr:uid="{B6F6B978-5955-4408-9058-67424F495684}"/>
    <cellStyle name="Title 124" xfId="35843" xr:uid="{BF03D320-316A-4E2F-A026-0FC685639557}"/>
    <cellStyle name="Title 125" xfId="35844" xr:uid="{EB6605FE-3EE8-4362-8454-0C605686E6F6}"/>
    <cellStyle name="Title 126" xfId="35845" xr:uid="{16C13BA4-834F-4C9B-B338-335D94A1460C}"/>
    <cellStyle name="Title 127" xfId="35846" xr:uid="{BE9BA5F9-9FB0-4B11-98B7-D034BDD35B65}"/>
    <cellStyle name="Title 128" xfId="35847" xr:uid="{024C7E96-4996-4215-AF15-417EFE27C94D}"/>
    <cellStyle name="Title 129" xfId="35848" xr:uid="{C503FAE4-D0A6-4C3A-ACF7-0AED95BFBADD}"/>
    <cellStyle name="Title 13" xfId="35849" xr:uid="{CF051ECE-7AFE-4A3C-95D7-5D49E195FE75}"/>
    <cellStyle name="Title 13 2" xfId="35850" xr:uid="{9F5156F8-E27A-4678-8D87-B412EF798C12}"/>
    <cellStyle name="Title 13 2 2" xfId="35851" xr:uid="{8BF4D839-3B81-415B-BBFE-19F1E7AE6604}"/>
    <cellStyle name="Title 13 3" xfId="35852" xr:uid="{92B74E78-9F94-4EE5-B3BC-624763EE3D0F}"/>
    <cellStyle name="Title 13 4" xfId="35853" xr:uid="{09A9FE90-1C9B-430C-B8A3-2FBDBA70F9C3}"/>
    <cellStyle name="Title 13 5" xfId="35854" xr:uid="{D90099E0-BF66-490B-A04E-6B2ED183B1E2}"/>
    <cellStyle name="Title 13 6" xfId="35855" xr:uid="{7F7FEC01-9ACB-41DF-92B3-614FD337D40A}"/>
    <cellStyle name="Title 13 7" xfId="35856" xr:uid="{3EEEAD70-5E6A-4621-966F-A842EA156ECD}"/>
    <cellStyle name="Title 130" xfId="35857" xr:uid="{CC647DC1-6AD2-44A0-95C7-978029DC511B}"/>
    <cellStyle name="Title 131" xfId="35858" xr:uid="{A73E4A55-1278-4818-855A-6353B264FA74}"/>
    <cellStyle name="Title 132" xfId="35859" xr:uid="{C5B5A969-F47C-47A6-9543-8D2D47D4A0FD}"/>
    <cellStyle name="Title 133" xfId="35860" xr:uid="{8FA4D020-1055-4BEF-A6F9-AF47ACF1DF59}"/>
    <cellStyle name="Title 134" xfId="35861" xr:uid="{1812C35B-4BCB-45CB-96ED-F14C3CD0E0A7}"/>
    <cellStyle name="Title 135" xfId="35862" xr:uid="{9B0F38E4-C549-43FB-8A0B-AB97AF78DD33}"/>
    <cellStyle name="Title 136" xfId="35863" xr:uid="{99E4EBCB-453F-4395-A059-383BA6AA8453}"/>
    <cellStyle name="Title 137" xfId="35864" xr:uid="{0DE5B306-BC51-4B70-BCB8-E177E71E5D0A}"/>
    <cellStyle name="Title 138" xfId="35865" xr:uid="{20439F04-EAE2-4AF9-A7C2-BECDA83D838F}"/>
    <cellStyle name="Title 139" xfId="35866" xr:uid="{18A346CA-097A-46FC-8164-0BAC502DF4CC}"/>
    <cellStyle name="Title 14" xfId="35867" xr:uid="{19D67742-FF84-4D12-ABE8-8E968C13DD10}"/>
    <cellStyle name="Title 14 2" xfId="35868" xr:uid="{ADDF67AB-2EB5-47DB-B862-3870D38D729B}"/>
    <cellStyle name="Title 14 2 2" xfId="35869" xr:uid="{17F8C683-A8AD-49FE-A21D-6A62678D0AB3}"/>
    <cellStyle name="Title 14 3" xfId="35870" xr:uid="{F82A0AEF-92C9-4F1E-9CE0-ADD7D9DA8AB0}"/>
    <cellStyle name="Title 14 4" xfId="35871" xr:uid="{282D9C87-F8C4-49D4-8351-138204C46636}"/>
    <cellStyle name="Title 14 5" xfId="35872" xr:uid="{293C50B9-BAA9-4587-87EC-57293A645E02}"/>
    <cellStyle name="Title 14 6" xfId="35873" xr:uid="{63A86E96-43B3-4F84-A6A7-D23AAC2A3301}"/>
    <cellStyle name="Title 14 7" xfId="35874" xr:uid="{F7F02A21-6CB2-4C62-9A99-75733CFDE93B}"/>
    <cellStyle name="Title 140" xfId="35875" xr:uid="{DEADC50D-FD3B-4676-AA25-2C1CB649D9E7}"/>
    <cellStyle name="Title 141" xfId="35876" xr:uid="{1A54B491-F126-4D5C-91E6-C005E5F78CFA}"/>
    <cellStyle name="Title 142" xfId="35877" xr:uid="{566D8343-227D-49BB-B791-DE935487B972}"/>
    <cellStyle name="Title 143" xfId="35878" xr:uid="{DF6BAE95-9DFB-49E9-A469-654B6845687C}"/>
    <cellStyle name="Title 144" xfId="35879" xr:uid="{A9DB0F20-6A5D-4884-98B3-1DAC9EFAB9DA}"/>
    <cellStyle name="Title 145" xfId="35880" xr:uid="{81BBBF69-A39A-4E87-9BD8-963723C78F93}"/>
    <cellStyle name="Title 146" xfId="35881" xr:uid="{B3E0C32C-B7EB-4DBB-B579-BEBF4390C3BB}"/>
    <cellStyle name="Title 147" xfId="35882" xr:uid="{BE2656B4-8FF5-427C-9493-D05CBAEBD795}"/>
    <cellStyle name="Title 148" xfId="35883" xr:uid="{AAD05E2C-01D0-4B36-BA97-5E24DFC17545}"/>
    <cellStyle name="Title 149" xfId="35884" xr:uid="{5DFA9BD1-F81A-4089-84AF-0F08AA150A5A}"/>
    <cellStyle name="Title 15" xfId="35885" xr:uid="{F56D48C6-059A-45FA-897D-3E40316924F4}"/>
    <cellStyle name="Title 15 2" xfId="35886" xr:uid="{1D07D958-4B52-406D-8520-5F164201E611}"/>
    <cellStyle name="Title 15 2 2" xfId="35887" xr:uid="{1FCF4AD0-F609-445C-BB37-E3D7812C1492}"/>
    <cellStyle name="Title 15 3" xfId="35888" xr:uid="{696A1310-F58D-4CBA-8B89-97CD63C927C6}"/>
    <cellStyle name="Title 15 4" xfId="35889" xr:uid="{EFDAA9B4-3ED7-4367-B5F0-1FFF670E9B84}"/>
    <cellStyle name="Title 15 5" xfId="35890" xr:uid="{1C6E22E4-3CDC-4F68-8438-AB2DEE33B1F3}"/>
    <cellStyle name="Title 15 6" xfId="35891" xr:uid="{AA65464D-FCC1-4ACD-B4D2-482DA1EF42BD}"/>
    <cellStyle name="Title 15 7" xfId="35892" xr:uid="{5874A691-1C0B-48C6-8E6A-D0E62FB6AC23}"/>
    <cellStyle name="Title 150" xfId="35893" xr:uid="{EB4306F7-70AA-4CC4-BBBE-B4ED8C6C6D56}"/>
    <cellStyle name="Title 151" xfId="35894" xr:uid="{288D2389-2E1B-4FDA-9F7F-69E0C783789A}"/>
    <cellStyle name="Title 152" xfId="35895" xr:uid="{8BFEE5A0-3BC0-40B1-BEC3-CFF2FFEFAA6A}"/>
    <cellStyle name="Title 153" xfId="35896" xr:uid="{AA63A704-7AA8-4217-8073-357D37B86B5D}"/>
    <cellStyle name="Title 154" xfId="35897" xr:uid="{80C33BD8-59D2-417A-827C-14B05EA6D500}"/>
    <cellStyle name="Title 155" xfId="35898" xr:uid="{FF1BDEAA-61D7-4D46-A190-2D1ED8DEBE77}"/>
    <cellStyle name="Title 156" xfId="35899" xr:uid="{2F5351F9-9B4C-4120-B23A-AA4107F780A6}"/>
    <cellStyle name="Title 157" xfId="35900" xr:uid="{74373AC9-B0B5-48AE-B670-A50A709391DE}"/>
    <cellStyle name="Title 158" xfId="35901" xr:uid="{093873DD-C80E-4798-B251-47300B8AD2FC}"/>
    <cellStyle name="Title 159" xfId="35902" xr:uid="{45066DF1-AE20-4814-B902-D96B6E37BE00}"/>
    <cellStyle name="Title 16" xfId="35903" xr:uid="{C77510D8-D144-4715-B784-DA1E22931C19}"/>
    <cellStyle name="Title 16 2" xfId="35904" xr:uid="{95920D6D-4A1F-438A-BE33-720A86F4809F}"/>
    <cellStyle name="Title 16 2 2" xfId="35905" xr:uid="{A31AE14E-02C5-4264-B952-402D30944768}"/>
    <cellStyle name="Title 16 3" xfId="35906" xr:uid="{51BC1133-1202-42BE-81A4-AF4E1DE249C8}"/>
    <cellStyle name="Title 16 4" xfId="35907" xr:uid="{FB97404A-1534-49C9-8907-6FD86B3530BF}"/>
    <cellStyle name="Title 16 5" xfId="35908" xr:uid="{32F31180-21A8-4724-8127-00E608ED3EC1}"/>
    <cellStyle name="Title 16 6" xfId="35909" xr:uid="{6179018A-9B89-4591-811B-14708B737305}"/>
    <cellStyle name="Title 16 7" xfId="35910" xr:uid="{E6F91C1E-2B3D-43B3-ADD5-8124F76D8688}"/>
    <cellStyle name="Title 160" xfId="35911" xr:uid="{54F9F7F8-AA6A-4EBD-B006-9AB0BAB7FC9C}"/>
    <cellStyle name="Title 161" xfId="35912" xr:uid="{027DD531-20E0-423F-AC6E-D22D4A7C4C0D}"/>
    <cellStyle name="Title 162" xfId="35913" xr:uid="{11B1FA35-2236-4BE3-9970-B3FF4447AB9D}"/>
    <cellStyle name="Title 163" xfId="35914" xr:uid="{C625948F-8E05-4674-976D-4ECD29A674A7}"/>
    <cellStyle name="Title 164" xfId="35915" xr:uid="{CCBB10ED-00B8-49F1-854B-12F8A9B08876}"/>
    <cellStyle name="Title 165" xfId="35916" xr:uid="{37B0B3BF-BFDE-412C-B7FD-8BE7211BAC48}"/>
    <cellStyle name="Title 166" xfId="35917" xr:uid="{127029EE-6FFB-45C4-8FD6-7BCD19C3D4AF}"/>
    <cellStyle name="Title 167" xfId="35918" xr:uid="{FF75D02B-1F8B-4C89-8EDC-7CAFAF17C9C5}"/>
    <cellStyle name="Title 168" xfId="35919" xr:uid="{4D700720-CF6B-4984-BAAD-258C93FBB44B}"/>
    <cellStyle name="Title 169" xfId="35920" xr:uid="{B1581083-9F66-4EDE-BE8C-E879BB35AE83}"/>
    <cellStyle name="Title 17" xfId="35921" xr:uid="{5D4C087A-B255-4ED0-B641-23CCE33A7C1C}"/>
    <cellStyle name="Title 17 2" xfId="35922" xr:uid="{9B09FA23-9CC4-404D-A504-E8CAB4D68B5D}"/>
    <cellStyle name="Title 17 2 2" xfId="35923" xr:uid="{5D64BAE3-BB4A-403E-9D22-8AA387EAD677}"/>
    <cellStyle name="Title 17 3" xfId="35924" xr:uid="{7AC36C88-3379-45F2-BFF2-26BE2729E95F}"/>
    <cellStyle name="Title 17 4" xfId="35925" xr:uid="{A905BF56-DF3E-4120-B338-2E34F9DEB10A}"/>
    <cellStyle name="Title 17 5" xfId="35926" xr:uid="{1BF0BF21-AF60-41A2-A229-65CDBA199113}"/>
    <cellStyle name="Title 17 6" xfId="35927" xr:uid="{823B8A6C-EB55-4D31-9923-7B365560DD14}"/>
    <cellStyle name="Title 17 7" xfId="35928" xr:uid="{A970E295-31A9-45EE-A3C4-E034FD84D42A}"/>
    <cellStyle name="Title 170" xfId="35929" xr:uid="{05F7C41A-8541-4B88-8B66-CCC1007A5566}"/>
    <cellStyle name="Title 171" xfId="35930" xr:uid="{856C07E5-D64A-4DAE-8BAC-2BC743C4139F}"/>
    <cellStyle name="Title 172" xfId="35931" xr:uid="{DDB80ED0-D24C-44F6-A130-88D014C6D538}"/>
    <cellStyle name="Title 173" xfId="35932" xr:uid="{F4036E2F-2A46-45C8-B830-EEFD4C0D8519}"/>
    <cellStyle name="Title 174" xfId="35933" xr:uid="{5D699178-41DB-41F0-A9D2-0253CBB2AA9D}"/>
    <cellStyle name="Title 175" xfId="35934" xr:uid="{90DE5E53-8C9C-4C3E-9F7B-17D51C1C9A05}"/>
    <cellStyle name="Title 176" xfId="35935" xr:uid="{B1FC05E0-F244-4661-9B3F-A853A6151724}"/>
    <cellStyle name="Title 177" xfId="35936" xr:uid="{FC5FF1A7-7DB4-4EA2-9982-17FA11515C28}"/>
    <cellStyle name="Title 178" xfId="35937" xr:uid="{7A941E58-AAED-4DEC-8E6F-3A7014A2CEEF}"/>
    <cellStyle name="Title 179" xfId="35938" xr:uid="{956B7FE8-EF75-453C-BE94-FC6687283BBD}"/>
    <cellStyle name="Title 18" xfId="35939" xr:uid="{0846ABC9-0D66-4729-8124-2FBB03AF46BD}"/>
    <cellStyle name="Title 18 2" xfId="35940" xr:uid="{847DFAF7-0815-447B-9369-F86E778EEF2C}"/>
    <cellStyle name="Title 18 2 2" xfId="35941" xr:uid="{D0A55262-B382-44D0-9BF1-7B6DCE9EB0C7}"/>
    <cellStyle name="Title 18 3" xfId="35942" xr:uid="{47D77176-10E0-4949-BA69-3023366F1992}"/>
    <cellStyle name="Title 18 4" xfId="35943" xr:uid="{BF0DB2DA-736C-4B74-8DAF-937118080B0D}"/>
    <cellStyle name="Title 18 5" xfId="35944" xr:uid="{3C30A71F-2314-46D0-BB9D-BE2016F4D2D4}"/>
    <cellStyle name="Title 18 6" xfId="35945" xr:uid="{2B1E9FF1-A5F6-45BB-A494-1F4A6BB75BA0}"/>
    <cellStyle name="Title 18 7" xfId="35946" xr:uid="{5A7519EB-15B5-47F8-9844-6D69DBE48F9E}"/>
    <cellStyle name="Title 180" xfId="35947" xr:uid="{1B395E2A-7B3F-4F9A-9923-DBC595ECECD7}"/>
    <cellStyle name="Title 180 2" xfId="35948" xr:uid="{3210F20A-12DF-4683-843F-8B870E261576}"/>
    <cellStyle name="Title 180 3" xfId="35949" xr:uid="{B3E76221-35C7-472A-B567-D0AD0806F558}"/>
    <cellStyle name="Title 180 4" xfId="35950" xr:uid="{761EBFEA-C267-461B-9D28-8A46940BDBF5}"/>
    <cellStyle name="Title 180 5" xfId="35951" xr:uid="{85D9C260-2276-442B-9569-F590695226E8}"/>
    <cellStyle name="Title 180 6" xfId="35952" xr:uid="{C5FB79C8-1F54-42BC-8D72-ACC5E87A9F5E}"/>
    <cellStyle name="Title 181" xfId="35953" xr:uid="{3B5B8235-1F5B-40EE-8FE0-15A1AF0953C8}"/>
    <cellStyle name="Title 181 2" xfId="35954" xr:uid="{A8B2869B-FA5A-4550-96BA-D1B307225BC3}"/>
    <cellStyle name="Title 181 3" xfId="35955" xr:uid="{B541B85B-3322-4842-8143-5D592FAE0DE4}"/>
    <cellStyle name="Title 181 4" xfId="35956" xr:uid="{0F3282D0-9B4C-43EE-810C-C4C005FD83CB}"/>
    <cellStyle name="Title 181 5" xfId="35957" xr:uid="{8428972A-E9ED-4C00-87DA-299E18A4717B}"/>
    <cellStyle name="Title 181 6" xfId="35958" xr:uid="{2BF212B3-4D56-4D81-A5DB-11875371EA55}"/>
    <cellStyle name="Title 182" xfId="35959" xr:uid="{33822040-7CFD-4B76-B987-F686E0F91A45}"/>
    <cellStyle name="Title 183" xfId="35960" xr:uid="{DB5D72E9-33FB-4396-A088-D3CC846CC30B}"/>
    <cellStyle name="Title 184" xfId="35961" xr:uid="{1367ECD6-C6BE-4FE4-96E9-237C26A2BC26}"/>
    <cellStyle name="Title 185" xfId="35962" xr:uid="{5F964F3F-9894-4113-AFC9-3E97DFA618F6}"/>
    <cellStyle name="Title 186" xfId="35963" xr:uid="{2B581E30-7B30-4EF5-9C98-7A5F3408553A}"/>
    <cellStyle name="Title 187" xfId="35964" xr:uid="{DC341CB6-29D1-461E-854B-042108234169}"/>
    <cellStyle name="Title 188" xfId="35965" xr:uid="{422860C0-AE76-43C0-8530-23DAF63CD37D}"/>
    <cellStyle name="Title 189" xfId="35966" xr:uid="{1F13F573-705D-46BE-8470-A5C513294113}"/>
    <cellStyle name="Title 19" xfId="35967" xr:uid="{1F496FCB-A555-48B6-896B-A5F18B2B90C0}"/>
    <cellStyle name="Title 19 2" xfId="35968" xr:uid="{98CE5CA8-07EC-4AC9-9BC4-779204316D69}"/>
    <cellStyle name="Title 19 2 2" xfId="35969" xr:uid="{EBE77248-A0CF-4D80-9BB1-2FDD46017C92}"/>
    <cellStyle name="Title 19 3" xfId="35970" xr:uid="{BC50D65C-367E-4D4B-ABEE-E69CC86BAC8F}"/>
    <cellStyle name="Title 19 4" xfId="35971" xr:uid="{7389F904-525F-4C92-84B8-5E83F351A3DE}"/>
    <cellStyle name="Title 19 5" xfId="35972" xr:uid="{17549270-8D96-401C-83D3-2140946AE26B}"/>
    <cellStyle name="Title 19 6" xfId="35973" xr:uid="{2FB11109-23A5-441D-8CA6-A636087CE805}"/>
    <cellStyle name="Title 19 7" xfId="35974" xr:uid="{739FA64B-8339-4EF5-85B3-23E442C1B5B0}"/>
    <cellStyle name="Title 190" xfId="35975" xr:uid="{9EA42547-819E-4CA3-9EDB-5BCA21D0659F}"/>
    <cellStyle name="Title 191" xfId="35976" xr:uid="{72718D7C-0386-4D34-A645-9B326FAE8967}"/>
    <cellStyle name="Title 192" xfId="35977" xr:uid="{637A8480-CEDF-455D-8E8E-50715A6015ED}"/>
    <cellStyle name="Title 193" xfId="35978" xr:uid="{01C6546D-8196-4FA5-935D-5DEFB4AB887A}"/>
    <cellStyle name="Title 194" xfId="35979" xr:uid="{E3E93C1D-E6CF-487C-8AC1-4BCF5B7ACDCB}"/>
    <cellStyle name="Title 195" xfId="35980" xr:uid="{B56A20F9-98F8-452D-ADFA-90F9C79B4C75}"/>
    <cellStyle name="Title 196" xfId="35981" xr:uid="{EF019D11-4873-4C6F-9BE4-B2BC77629B02}"/>
    <cellStyle name="Title 197" xfId="35982" xr:uid="{CC4ABED1-9C30-4270-913E-D521FA75C897}"/>
    <cellStyle name="Title 198" xfId="35983" xr:uid="{8F89411F-92F1-4A00-9F03-5914797CFF37}"/>
    <cellStyle name="Title 199" xfId="35984" xr:uid="{C22FB77D-8B9B-439C-9ABB-40C6F7FB8D3C}"/>
    <cellStyle name="Title 2" xfId="532" xr:uid="{508C5F61-C9CB-400A-A8E7-F8706C016436}"/>
    <cellStyle name="Title 2 10" xfId="37788" xr:uid="{8D6DC08B-B1CB-4B5F-9286-F19996DB49DA}"/>
    <cellStyle name="Title 2 11" xfId="5492" xr:uid="{2B6F18B5-6DCB-4E77-B225-824A6FCA342B}"/>
    <cellStyle name="Title 2 2" xfId="35986" xr:uid="{2211F987-6657-476A-8FE6-C20017BB79B5}"/>
    <cellStyle name="Title 2 2 2" xfId="35987" xr:uid="{348F21A5-1789-46BC-9A30-3D9B781C91D3}"/>
    <cellStyle name="Title 2 3" xfId="35988" xr:uid="{CF3606A0-1501-430C-AF1A-A58FB55D141A}"/>
    <cellStyle name="Title 2 4" xfId="35989" xr:uid="{72B9206D-952A-4CE3-AC6A-054391FBFA76}"/>
    <cellStyle name="Title 2 5" xfId="35990" xr:uid="{A724FB5E-5596-479B-944F-22866AAEA1C9}"/>
    <cellStyle name="Title 2 6" xfId="35991" xr:uid="{0517F850-1888-4F3F-BA83-B4F840408935}"/>
    <cellStyle name="Title 2 7" xfId="35992" xr:uid="{8B471E22-6321-4C78-A74E-71C64ACEF2C8}"/>
    <cellStyle name="Title 2 8" xfId="35993" xr:uid="{BE2338B3-1F8D-4E40-80D5-CAD2910427AF}"/>
    <cellStyle name="Title 2 9" xfId="35985" xr:uid="{E5F84F85-3065-45AE-AB24-316FC80FA408}"/>
    <cellStyle name="Title 20" xfId="35994" xr:uid="{8898FBB2-6E7E-472A-9885-D80E71CE3CA9}"/>
    <cellStyle name="Title 20 2" xfId="35995" xr:uid="{31E612C4-4C9A-4DAE-B480-43ABAF20999F}"/>
    <cellStyle name="Title 20 2 2" xfId="35996" xr:uid="{6148AB6B-2F55-4B41-B72E-90620E3DC820}"/>
    <cellStyle name="Title 20 3" xfId="35997" xr:uid="{448B5222-EF94-41A0-ADB0-2FB1579F272D}"/>
    <cellStyle name="Title 20 4" xfId="35998" xr:uid="{B478DA8C-D243-4E2A-94AE-430058CA2EAC}"/>
    <cellStyle name="Title 20 5" xfId="35999" xr:uid="{A7BAE397-07D6-44B0-86B8-5907088025A9}"/>
    <cellStyle name="Title 20 6" xfId="36000" xr:uid="{ECFBE1D1-C6A2-4BA2-B9C9-D47466E47A55}"/>
    <cellStyle name="Title 20 7" xfId="36001" xr:uid="{62CF7238-227B-4028-BC71-9A710F95AE87}"/>
    <cellStyle name="Title 200" xfId="36002" xr:uid="{AAF996FF-B632-41F1-B433-278F6107D5C4}"/>
    <cellStyle name="Title 201" xfId="36003" xr:uid="{513C2C74-C1CE-4AD6-8FFF-6ABC2B5D9BA7}"/>
    <cellStyle name="Title 201 2" xfId="36004" xr:uid="{41979805-6433-47E9-8793-948B6680566B}"/>
    <cellStyle name="Title 201 3" xfId="36005" xr:uid="{FB982655-7C3D-4250-A5E9-7FE075D71909}"/>
    <cellStyle name="Title 201 4" xfId="36006" xr:uid="{BAA460A6-EDA4-4359-91B5-7DD928D02EE3}"/>
    <cellStyle name="Title 201 5" xfId="36007" xr:uid="{AC64473F-2D24-4CE8-BCDA-690838664BBF}"/>
    <cellStyle name="Title 201 6" xfId="36008" xr:uid="{A805A2B5-45B3-412F-8C94-46F0949A2AAE}"/>
    <cellStyle name="Title 202" xfId="36009" xr:uid="{72299596-EA06-4610-805E-2286EE089924}"/>
    <cellStyle name="Title 202 2" xfId="36010" xr:uid="{A21C391C-4CBB-467B-9CC5-A9E6213D59C4}"/>
    <cellStyle name="Title 202 3" xfId="36011" xr:uid="{207DF18B-2264-4136-AAF1-C0E9A45DCDE5}"/>
    <cellStyle name="Title 202 4" xfId="36012" xr:uid="{473EC241-6EB6-4FB5-A99A-08BFBBF31F40}"/>
    <cellStyle name="Title 202 5" xfId="36013" xr:uid="{9B93DD4A-DFAA-4062-97F4-B1E0D425F31A}"/>
    <cellStyle name="Title 202 6" xfId="36014" xr:uid="{D30A6C7E-32B0-46D3-9921-9F3230092808}"/>
    <cellStyle name="Title 203" xfId="36015" xr:uid="{68561BD2-D198-4DF6-9129-12A1C83CA66E}"/>
    <cellStyle name="Title 203 2" xfId="36016" xr:uid="{789CB195-4A9A-4A3E-A20B-C7163C279BBA}"/>
    <cellStyle name="Title 203 3" xfId="36017" xr:uid="{D7DCA0A8-1FEA-41E6-A363-69BD40C8049E}"/>
    <cellStyle name="Title 203 4" xfId="36018" xr:uid="{61A4E5C8-2233-421D-847B-DDB392398E3E}"/>
    <cellStyle name="Title 203 5" xfId="36019" xr:uid="{1BE8604A-6422-4074-9E62-AECB75276E9F}"/>
    <cellStyle name="Title 203 6" xfId="36020" xr:uid="{33600121-C722-4F0C-A410-5BC86F96342D}"/>
    <cellStyle name="Title 204" xfId="36021" xr:uid="{053B725B-5815-4844-8DD5-5DE6732021DB}"/>
    <cellStyle name="Title 204 2" xfId="36022" xr:uid="{31D62C57-4BC6-4579-BED6-FC4AE7746C88}"/>
    <cellStyle name="Title 204 3" xfId="36023" xr:uid="{1E1B5DEA-B589-46A8-9EF2-441E5F1A7959}"/>
    <cellStyle name="Title 204 4" xfId="36024" xr:uid="{A29CDD16-BFF7-4C2A-949A-576E99A2F768}"/>
    <cellStyle name="Title 204 5" xfId="36025" xr:uid="{58303D94-1655-4BC9-B260-66F22B76861F}"/>
    <cellStyle name="Title 204 6" xfId="36026" xr:uid="{2DEDE55C-4C43-480C-B090-A4CEBFD14B52}"/>
    <cellStyle name="Title 205" xfId="36027" xr:uid="{FA294501-6EE1-4A57-80F3-F30FF5A1159E}"/>
    <cellStyle name="Title 205 2" xfId="36028" xr:uid="{1F1D69C1-73A1-4EEA-A956-E0ECD19B32D9}"/>
    <cellStyle name="Title 205 3" xfId="36029" xr:uid="{04CB49EB-4658-4341-A5F2-3C1CD171270C}"/>
    <cellStyle name="Title 205 4" xfId="36030" xr:uid="{10BA609B-229B-4078-A900-D1C4070B4E5B}"/>
    <cellStyle name="Title 205 5" xfId="36031" xr:uid="{D34FEE64-658D-4CA8-B278-8EE932EC2307}"/>
    <cellStyle name="Title 205 6" xfId="36032" xr:uid="{87AE8B38-90D6-41DE-8617-A0788DE1F3DB}"/>
    <cellStyle name="Title 206" xfId="36033" xr:uid="{91E8CE7A-885D-4736-9A71-81EA0ABDCE2F}"/>
    <cellStyle name="Title 206 2" xfId="36034" xr:uid="{D0018B58-0335-4CA4-A58C-FB80FAF5C081}"/>
    <cellStyle name="Title 206 3" xfId="36035" xr:uid="{D1BB86F9-92E7-4E3B-B8F7-29B339F1F553}"/>
    <cellStyle name="Title 206 4" xfId="36036" xr:uid="{F90039D3-77DD-4CA7-AD7E-16B10F8DEF3C}"/>
    <cellStyle name="Title 206 5" xfId="36037" xr:uid="{97C684E7-3362-4210-81C9-9728D3BB98FB}"/>
    <cellStyle name="Title 206 6" xfId="36038" xr:uid="{9BBA3A10-2C18-4965-B400-1BE6D409090B}"/>
    <cellStyle name="Title 207" xfId="36039" xr:uid="{1101CE50-4B06-44C2-9C96-74CBCCDB784B}"/>
    <cellStyle name="Title 207 2" xfId="36040" xr:uid="{1E2FA9E3-D702-466D-BCB6-B9C1BFEDDBFC}"/>
    <cellStyle name="Title 207 3" xfId="36041" xr:uid="{4B5508BE-ABC7-4934-B0D2-0BF09C90CF86}"/>
    <cellStyle name="Title 207 4" xfId="36042" xr:uid="{2912C831-07F8-4BF0-B964-3530A69B66B9}"/>
    <cellStyle name="Title 207 5" xfId="36043" xr:uid="{66D3739C-FAAA-4E38-BF99-3B2D5D4E03A3}"/>
    <cellStyle name="Title 207 6" xfId="36044" xr:uid="{0AD4B84A-83A4-4C72-9AB1-BD643660C7DE}"/>
    <cellStyle name="Title 208" xfId="36045" xr:uid="{D1567CBA-4099-4133-9FF9-EA043D172363}"/>
    <cellStyle name="Title 208 2" xfId="36046" xr:uid="{6D105BEF-17CB-4079-B0DC-6FC78A87065B}"/>
    <cellStyle name="Title 208 3" xfId="36047" xr:uid="{4E570F54-F968-48A2-84FF-B8482314E222}"/>
    <cellStyle name="Title 208 4" xfId="36048" xr:uid="{7AEE972C-5FED-4EAE-A24F-FBD9E09A9C6A}"/>
    <cellStyle name="Title 208 5" xfId="36049" xr:uid="{0B7676AF-7FB8-4A7D-909D-6BB7D5F196FF}"/>
    <cellStyle name="Title 208 6" xfId="36050" xr:uid="{34333B5C-02BA-43F4-868A-892FB339A8A7}"/>
    <cellStyle name="Title 209" xfId="36051" xr:uid="{6319059E-EC89-4994-AE92-88AE9CA6E476}"/>
    <cellStyle name="Title 209 2" xfId="36052" xr:uid="{8F603003-EA99-4AD9-B066-00E8F709350E}"/>
    <cellStyle name="Title 209 3" xfId="36053" xr:uid="{7DF9AC97-8638-4676-8CF4-26FDE06B7BB0}"/>
    <cellStyle name="Title 209 4" xfId="36054" xr:uid="{0781698D-1047-4FBD-855A-D7E50D9F38FF}"/>
    <cellStyle name="Title 209 5" xfId="36055" xr:uid="{0F18FF91-A27E-4721-B1DD-606359FF55D9}"/>
    <cellStyle name="Title 209 6" xfId="36056" xr:uid="{350DFC44-81A7-4594-8343-2A2D2E25C381}"/>
    <cellStyle name="Title 21" xfId="36057" xr:uid="{02ACBE5B-75CD-47E9-9404-A2EB51E0DDB2}"/>
    <cellStyle name="Title 21 2" xfId="36058" xr:uid="{CEC44961-C3E7-40D7-B1C8-247F861CCC73}"/>
    <cellStyle name="Title 21 2 2" xfId="36059" xr:uid="{7901806D-B5E2-4678-884D-6C97091B0701}"/>
    <cellStyle name="Title 21 3" xfId="36060" xr:uid="{B7A7F9AC-64E0-4BC2-84D8-1AF2C37C3052}"/>
    <cellStyle name="Title 21 4" xfId="36061" xr:uid="{B1CB660C-811D-497A-B239-4E16AC4CE54C}"/>
    <cellStyle name="Title 21 5" xfId="36062" xr:uid="{17BFB126-CD43-44E0-AB44-1953073910D3}"/>
    <cellStyle name="Title 21 6" xfId="36063" xr:uid="{7E28600A-0F84-4C39-B68F-966ECBF3DB53}"/>
    <cellStyle name="Title 21 7" xfId="36064" xr:uid="{D109892F-18EE-4295-A815-5793E93B6F50}"/>
    <cellStyle name="Title 210" xfId="36065" xr:uid="{4CA63169-21B4-43FD-947B-E7F284F23DCA}"/>
    <cellStyle name="Title 210 2" xfId="36066" xr:uid="{1A96A3D7-4D59-460E-B55F-469577619EA0}"/>
    <cellStyle name="Title 210 3" xfId="36067" xr:uid="{25F9CB7E-E3D1-4B1E-BAFE-8074FA802741}"/>
    <cellStyle name="Title 210 4" xfId="36068" xr:uid="{67BD8B64-D411-496E-A905-2868BCEF805D}"/>
    <cellStyle name="Title 210 5" xfId="36069" xr:uid="{DC5660E5-9FA2-42AC-A7A7-A7B3E3CAD7FC}"/>
    <cellStyle name="Title 210 6" xfId="36070" xr:uid="{80BFFF2F-1E5C-45A0-9617-43A1D5A69635}"/>
    <cellStyle name="Title 211" xfId="36071" xr:uid="{E44687C3-7D67-4DE6-ACE8-2B215E5E258B}"/>
    <cellStyle name="Title 211 2" xfId="36072" xr:uid="{752AD89E-4352-4BF0-B4E9-FE1BDE4280A1}"/>
    <cellStyle name="Title 211 3" xfId="36073" xr:uid="{59D7489E-DBDC-4492-A944-3263F81498D1}"/>
    <cellStyle name="Title 211 4" xfId="36074" xr:uid="{8F449BDC-4BA0-454E-B297-996A9AD8FD79}"/>
    <cellStyle name="Title 211 5" xfId="36075" xr:uid="{4D22077D-FE10-41AD-8634-7E9610520F69}"/>
    <cellStyle name="Title 211 6" xfId="36076" xr:uid="{A656DB17-B764-4F07-A446-C93CBA7B4C9A}"/>
    <cellStyle name="Title 212" xfId="36077" xr:uid="{FF3A13C5-E2A1-4982-B22F-CEB7272F7B63}"/>
    <cellStyle name="Title 212 2" xfId="36078" xr:uid="{F572114C-3367-4598-B162-D82A3D96CA6D}"/>
    <cellStyle name="Title 212 3" xfId="36079" xr:uid="{34FDC584-CC53-4670-839F-6E2BC58F3B07}"/>
    <cellStyle name="Title 212 4" xfId="36080" xr:uid="{AA5925DE-E38A-460B-B6A4-4B17C206677F}"/>
    <cellStyle name="Title 212 5" xfId="36081" xr:uid="{F71314E9-383A-490A-9BB1-12B0A9AB01FC}"/>
    <cellStyle name="Title 212 6" xfId="36082" xr:uid="{6EB541FB-3C09-4A93-BB37-A94A28955B4A}"/>
    <cellStyle name="Title 213" xfId="36083" xr:uid="{9BD76C37-E136-4516-9D5D-19955AE05AC4}"/>
    <cellStyle name="Title 213 2" xfId="36084" xr:uid="{436175FE-5BD2-4C77-8EF6-59D46E5A0FC0}"/>
    <cellStyle name="Title 213 3" xfId="36085" xr:uid="{114068E2-B656-430D-B3D2-E68AB01569CA}"/>
    <cellStyle name="Title 213 4" xfId="36086" xr:uid="{97F2E373-AA7B-4270-839E-7BB2A28C94EA}"/>
    <cellStyle name="Title 213 5" xfId="36087" xr:uid="{FC59E3E4-FF14-4FF5-8906-083798051908}"/>
    <cellStyle name="Title 213 6" xfId="36088" xr:uid="{427C4665-A9D8-49A9-8103-AEFE129D9998}"/>
    <cellStyle name="Title 214" xfId="36089" xr:uid="{6D83E0EF-663E-4925-9332-0A4551F41EC3}"/>
    <cellStyle name="Title 214 2" xfId="36090" xr:uid="{EE4DE7D2-7B47-4A2A-9404-080B5EA6812D}"/>
    <cellStyle name="Title 214 3" xfId="36091" xr:uid="{FC665EC2-EBE4-45C3-AF2F-01696F6923BD}"/>
    <cellStyle name="Title 214 4" xfId="36092" xr:uid="{E3FAD71E-40C0-4F6F-B4B7-E59F47B48F54}"/>
    <cellStyle name="Title 214 5" xfId="36093" xr:uid="{0DC6EE85-819B-4BB1-94C8-D804D5AA468B}"/>
    <cellStyle name="Title 214 6" xfId="36094" xr:uid="{F5AA421C-DEAA-4C28-8BD5-8A2D3C0DEA67}"/>
    <cellStyle name="Title 215" xfId="36095" xr:uid="{82DA277D-BA50-420E-AD06-0345B75C3685}"/>
    <cellStyle name="Title 215 2" xfId="36096" xr:uid="{6AFAAF8A-61A6-41CE-A152-E941946DCF7E}"/>
    <cellStyle name="Title 215 3" xfId="36097" xr:uid="{CD4F4CE5-4DC7-4255-AFEE-461860F3A165}"/>
    <cellStyle name="Title 215 4" xfId="36098" xr:uid="{E78CF04A-14FB-4248-84E3-333041FD7BAD}"/>
    <cellStyle name="Title 215 5" xfId="36099" xr:uid="{46AD484E-5967-4302-B0F4-AB477E012541}"/>
    <cellStyle name="Title 215 6" xfId="36100" xr:uid="{3ADD049F-142A-42F8-B134-8F984B16FDB8}"/>
    <cellStyle name="Title 216" xfId="36101" xr:uid="{E6F2107E-BB28-4033-88FD-8330ED91340E}"/>
    <cellStyle name="Title 216 2" xfId="36102" xr:uid="{4F0C3EB2-70E7-4A63-9C22-FB88073DCAD2}"/>
    <cellStyle name="Title 216 3" xfId="36103" xr:uid="{D4E02551-EB31-4831-8B68-9859E7F4E20D}"/>
    <cellStyle name="Title 216 4" xfId="36104" xr:uid="{A80722DB-4973-4D17-AF34-E5AC6E8D1CFF}"/>
    <cellStyle name="Title 216 5" xfId="36105" xr:uid="{F4254515-EB0C-40B1-B881-015CC79D88A0}"/>
    <cellStyle name="Title 216 6" xfId="36106" xr:uid="{06A52F26-8432-4435-BB72-4F1AB23118DE}"/>
    <cellStyle name="Title 217" xfId="36107" xr:uid="{A08CFD92-0316-4282-8595-EF73154BD4F2}"/>
    <cellStyle name="Title 218" xfId="36108" xr:uid="{CB75FD17-68AF-4BAF-9D1C-E32244BA6213}"/>
    <cellStyle name="Title 219" xfId="36109" xr:uid="{9157A032-3CA1-4B99-8EC8-5B8C25A99224}"/>
    <cellStyle name="Title 22" xfId="36110" xr:uid="{4A99735D-9A5E-4254-AF58-CD60E6680B68}"/>
    <cellStyle name="Title 22 2" xfId="36111" xr:uid="{87AC5E49-74CB-46A1-95B0-49BB87B3BBD0}"/>
    <cellStyle name="Title 22 2 2" xfId="36112" xr:uid="{8E206332-9F74-40C1-B24D-05740B6D5EF0}"/>
    <cellStyle name="Title 22 3" xfId="36113" xr:uid="{7DA7691E-9DD9-4CC6-8892-3FD9A0FDA527}"/>
    <cellStyle name="Title 22 4" xfId="36114" xr:uid="{5714E33D-F316-439E-8AF7-E2CD954F9EC0}"/>
    <cellStyle name="Title 22 5" xfId="36115" xr:uid="{D5F10A0E-A88A-4EFD-B507-D4E5719CE3E6}"/>
    <cellStyle name="Title 22 6" xfId="36116" xr:uid="{39AFD7B8-35E8-4971-B8C3-086A02B8AE68}"/>
    <cellStyle name="Title 22 7" xfId="36117" xr:uid="{E7CBCCF6-EFD8-44FF-9D81-8DC1BB9830D7}"/>
    <cellStyle name="Title 220" xfId="36118" xr:uid="{D4C5D6E2-F2C9-4502-AFE0-3510304A0C94}"/>
    <cellStyle name="Title 221" xfId="36119" xr:uid="{5CEB1895-42D9-4FB5-8AB6-CEF9580F63AF}"/>
    <cellStyle name="Title 222" xfId="36120" xr:uid="{F2437AE4-C703-4963-B986-F04AA5DC7F57}"/>
    <cellStyle name="Title 223" xfId="36121" xr:uid="{1EF3C1CC-4145-44C3-A8CD-B7DE1261DE5E}"/>
    <cellStyle name="Title 224" xfId="36122" xr:uid="{E3CCFD11-87DF-49E6-8742-D56949AEEEBF}"/>
    <cellStyle name="Title 225" xfId="36123" xr:uid="{8E9B2EEA-339D-4114-8160-088BE2C032A5}"/>
    <cellStyle name="Title 226" xfId="37740" xr:uid="{73DB5101-2201-422E-A454-9E862BC084E2}"/>
    <cellStyle name="Title 227" xfId="37741" xr:uid="{7D1A59F9-A01C-4A95-BD71-5F4B3A88AB17}"/>
    <cellStyle name="Title 228" xfId="37739" xr:uid="{CB5A978A-01E5-47AD-B619-F085BF2D2247}"/>
    <cellStyle name="Title 229" xfId="37787" xr:uid="{2AF4525E-8C78-4514-9176-7E92DEAF8CB1}"/>
    <cellStyle name="Title 23" xfId="36124" xr:uid="{936E57F6-CE83-4824-BA40-D057825B1611}"/>
    <cellStyle name="Title 23 2" xfId="36125" xr:uid="{512947CE-4D5C-4C71-BD09-536CDB3AAF74}"/>
    <cellStyle name="Title 23 2 2" xfId="36126" xr:uid="{0A6923D2-D6BD-4F6D-9549-C0528AFFFAEB}"/>
    <cellStyle name="Title 23 3" xfId="36127" xr:uid="{1836D0C1-91B3-4D6E-9D86-85B268BE6FD8}"/>
    <cellStyle name="Title 23 4" xfId="36128" xr:uid="{1422F54E-1679-4893-87E2-458BBAEF1E13}"/>
    <cellStyle name="Title 23 5" xfId="36129" xr:uid="{6F0A96BA-2B94-4610-9E22-44E2BEE41639}"/>
    <cellStyle name="Title 23 6" xfId="36130" xr:uid="{AB159CA0-1914-4311-8D34-DDDE7957025B}"/>
    <cellStyle name="Title 23 7" xfId="36131" xr:uid="{A7CEFE59-8590-4540-9E30-E151D71931C1}"/>
    <cellStyle name="Title 230" xfId="37778" xr:uid="{74F7ECA2-F0C8-40A2-84FB-76F7D2C071CB}"/>
    <cellStyle name="Title 231" xfId="37805" xr:uid="{A7D17110-E4F9-4C22-A53F-23F36CD9E65F}"/>
    <cellStyle name="Title 232" xfId="37791" xr:uid="{FEE09432-DFC4-4EF2-9684-CEDF9FD87589}"/>
    <cellStyle name="Title 233" xfId="37793" xr:uid="{8D4E8246-94D2-4526-8084-0B99C9FF0511}"/>
    <cellStyle name="Title 234" xfId="37806" xr:uid="{A35FC47E-B0E0-4429-984D-FC5D3E74B149}"/>
    <cellStyle name="Title 235" xfId="37807" xr:uid="{E8FF4AFC-E42F-486B-B589-9AD01E102B87}"/>
    <cellStyle name="Title 236" xfId="38065" xr:uid="{F81FFD99-EDCE-4604-ADFD-ED6455524FA7}"/>
    <cellStyle name="Title 237" xfId="38038" xr:uid="{C826AA41-F026-4713-9C08-CDAF80AC4DE6}"/>
    <cellStyle name="Title 238" xfId="38131" xr:uid="{20CB853F-91CD-42BE-A776-145DC22762DF}"/>
    <cellStyle name="Title 239" xfId="38079" xr:uid="{DD10F872-9FDF-4353-8E85-E614F0A759AD}"/>
    <cellStyle name="Title 24" xfId="36132" xr:uid="{C225513F-E8F4-4A69-AF82-D5EE88199896}"/>
    <cellStyle name="Title 24 2" xfId="36133" xr:uid="{555FCBD9-0822-4496-9FDC-C5B81433CBD6}"/>
    <cellStyle name="Title 24 2 2" xfId="36134" xr:uid="{C3B62C66-CB8E-46FD-87F1-E20AC4351DBC}"/>
    <cellStyle name="Title 24 3" xfId="36135" xr:uid="{4E6BA5D8-5833-4ABB-9D85-7C7CC3BDDC66}"/>
    <cellStyle name="Title 24 4" xfId="36136" xr:uid="{886CD97B-C742-4177-AE41-18D2949370C8}"/>
    <cellStyle name="Title 24 5" xfId="36137" xr:uid="{F5D0F54D-CE8C-418E-98D3-02D274A038C9}"/>
    <cellStyle name="Title 24 6" xfId="36138" xr:uid="{AB5A2687-AA9C-4692-943F-055D0C023566}"/>
    <cellStyle name="Title 24 7" xfId="36139" xr:uid="{A03ECEF2-E271-419F-AB5C-F97F92345797}"/>
    <cellStyle name="Title 25" xfId="36140" xr:uid="{48632F5E-CC5F-490F-A783-DBA8558122D0}"/>
    <cellStyle name="Title 25 2" xfId="36141" xr:uid="{FC0CF2D2-C49B-4C2E-B0E4-4347A57CE7F7}"/>
    <cellStyle name="Title 25 2 2" xfId="36142" xr:uid="{D1EC73F7-C7C2-4175-8C53-88F1C607F1E3}"/>
    <cellStyle name="Title 25 3" xfId="36143" xr:uid="{8C0B303E-9255-4213-BE28-243C767D506A}"/>
    <cellStyle name="Title 25 4" xfId="36144" xr:uid="{7D548D67-6E41-4B1C-B01B-BD1E01DC3FB2}"/>
    <cellStyle name="Title 25 5" xfId="36145" xr:uid="{469DAF54-9A9B-4C89-A0AD-5C18FE89C821}"/>
    <cellStyle name="Title 25 6" xfId="36146" xr:uid="{30B7FA29-3E53-4FD4-B416-09116BFB1D57}"/>
    <cellStyle name="Title 25 7" xfId="36147" xr:uid="{B3E4D182-51B5-4506-A546-0E08CA989898}"/>
    <cellStyle name="Title 26" xfId="36148" xr:uid="{2E5B78E8-8222-484C-B30A-CF9C0E7B496F}"/>
    <cellStyle name="Title 26 2" xfId="36149" xr:uid="{40F3506E-EE2C-4F6B-8C2B-4777B6E2973F}"/>
    <cellStyle name="Title 26 2 2" xfId="36150" xr:uid="{2FAADADB-60EC-4B1D-A838-7579E600EF3C}"/>
    <cellStyle name="Title 26 3" xfId="36151" xr:uid="{1D553189-C073-4948-95EE-33F7A9B53457}"/>
    <cellStyle name="Title 26 4" xfId="36152" xr:uid="{AB49286E-9467-4173-B518-9E9284F4B027}"/>
    <cellStyle name="Title 26 5" xfId="36153" xr:uid="{D4997E4C-7CF0-4E67-BCD3-06A363386551}"/>
    <cellStyle name="Title 26 6" xfId="36154" xr:uid="{C14303DF-36E7-424B-8E3C-4A40B8E1BA8B}"/>
    <cellStyle name="Title 26 7" xfId="36155" xr:uid="{1FFA9BAE-0F39-4EBC-8FA7-6FE7AC04D1FE}"/>
    <cellStyle name="Title 27" xfId="36156" xr:uid="{DEA01C54-D893-4CF9-A5C1-5CD2BD62F319}"/>
    <cellStyle name="Title 27 2" xfId="36157" xr:uid="{0819BED7-198D-4C30-A69D-14294BC311B4}"/>
    <cellStyle name="Title 27 2 2" xfId="36158" xr:uid="{66F81D46-2CBA-4565-981F-CC75973D0484}"/>
    <cellStyle name="Title 27 3" xfId="36159" xr:uid="{D0BFE55E-E0BD-4C7E-A7B3-66AC64B3F056}"/>
    <cellStyle name="Title 27 4" xfId="36160" xr:uid="{726139E9-EB39-45B4-89ED-3CF78E350458}"/>
    <cellStyle name="Title 27 5" xfId="36161" xr:uid="{4565C167-4231-4E3E-A0CF-326BE60185EF}"/>
    <cellStyle name="Title 27 6" xfId="36162" xr:uid="{9FF02E91-550D-423B-953B-1F9D74EA5E7F}"/>
    <cellStyle name="Title 27 7" xfId="36163" xr:uid="{22B3C16F-35BC-4C8D-8D74-B6C5A9A5AAF9}"/>
    <cellStyle name="Title 28" xfId="36164" xr:uid="{0B4A181E-084F-46FB-B5EC-0111E4CAF585}"/>
    <cellStyle name="Title 28 2" xfId="36165" xr:uid="{F6DD9A37-3AD8-444B-8B80-EE2749FBEF59}"/>
    <cellStyle name="Title 28 2 2" xfId="36166" xr:uid="{D27EC5A1-4A10-48F2-A3B3-60C6039C0089}"/>
    <cellStyle name="Title 28 3" xfId="36167" xr:uid="{19850817-5D1F-4461-B730-B745A7044F05}"/>
    <cellStyle name="Title 28 4" xfId="36168" xr:uid="{727ADA80-ACAD-480E-BAFF-14E006DAF339}"/>
    <cellStyle name="Title 28 5" xfId="36169" xr:uid="{47EDE979-4F4A-49A8-87F0-5B73BAAC6A86}"/>
    <cellStyle name="Title 28 6" xfId="36170" xr:uid="{1EEBD3F7-BA27-41C4-88BA-6A0A7DAB7899}"/>
    <cellStyle name="Title 28 7" xfId="36171" xr:uid="{30B699B4-5343-4520-87FC-95CA8548DB1E}"/>
    <cellStyle name="Title 29" xfId="36172" xr:uid="{52DC9B92-57C6-4F47-9D16-DDA7C0DC400B}"/>
    <cellStyle name="Title 29 2" xfId="36173" xr:uid="{7C16474F-7A61-4330-92B8-0965354790CF}"/>
    <cellStyle name="Title 29 2 2" xfId="36174" xr:uid="{44A64427-08DC-41AD-B537-C0740A8F7B74}"/>
    <cellStyle name="Title 29 3" xfId="36175" xr:uid="{ECCC440C-4372-4D17-BA4C-839A8E2BD016}"/>
    <cellStyle name="Title 29 4" xfId="36176" xr:uid="{C1E2EFC8-97A9-4D73-80C9-412F846E63A5}"/>
    <cellStyle name="Title 29 5" xfId="36177" xr:uid="{48E0A734-90E2-4AC0-A227-9BF1DA0981AB}"/>
    <cellStyle name="Title 29 6" xfId="36178" xr:uid="{CD76F0A1-0BA4-463B-9543-4DF3008BA859}"/>
    <cellStyle name="Title 29 7" xfId="36179" xr:uid="{A44A8BE2-05DC-4B3D-B011-788BCEBC6C48}"/>
    <cellStyle name="Title 3" xfId="5895" xr:uid="{CD477F6B-18CF-467B-A053-39F5140703E8}"/>
    <cellStyle name="Title 3 2" xfId="36181" xr:uid="{ECEEC387-A3A9-4725-8776-F18459B70F9E}"/>
    <cellStyle name="Title 3 2 2" xfId="36182" xr:uid="{71DF89A2-9F14-4711-A7F1-30DA8B09A229}"/>
    <cellStyle name="Title 3 3" xfId="36183" xr:uid="{CEAB9A7E-2C1C-46AC-966D-4167C1B9E08A}"/>
    <cellStyle name="Title 3 4" xfId="36184" xr:uid="{07C246C7-2A48-4820-B981-7DA5526F208B}"/>
    <cellStyle name="Title 3 5" xfId="36185" xr:uid="{A8DCA9BA-58F2-414C-8AE0-2F873AA3F6C9}"/>
    <cellStyle name="Title 3 6" xfId="36186" xr:uid="{22CC0F87-FC06-43CC-8ADC-FD9DBC2F4920}"/>
    <cellStyle name="Title 3 7" xfId="36187" xr:uid="{BBC26911-6498-4413-902E-56E03E6F2CF4}"/>
    <cellStyle name="Title 3 8" xfId="36180" xr:uid="{49FA006F-C11D-48AD-8476-01195457DB1D}"/>
    <cellStyle name="Title 30" xfId="36188" xr:uid="{92375300-F4E0-4C12-B7AB-C42FB22C7BC8}"/>
    <cellStyle name="Title 30 2" xfId="36189" xr:uid="{5FE79B1E-0B8E-4DF3-918B-6F149B19BFD3}"/>
    <cellStyle name="Title 30 2 2" xfId="36190" xr:uid="{E268D483-AB61-4985-883D-DD8EAF20ACDE}"/>
    <cellStyle name="Title 30 3" xfId="36191" xr:uid="{1F98825D-9890-4704-BF26-CAE626CBFC5F}"/>
    <cellStyle name="Title 30 4" xfId="36192" xr:uid="{08CA7E2B-1D3E-4E21-A43C-ABD9AAC4C8C0}"/>
    <cellStyle name="Title 30 5" xfId="36193" xr:uid="{E7515050-6F74-4721-8D19-19CB274A1466}"/>
    <cellStyle name="Title 30 6" xfId="36194" xr:uid="{71A7D5DD-FB43-40A5-A9F1-22F7866CFD3D}"/>
    <cellStyle name="Title 30 7" xfId="36195" xr:uid="{175249D0-437D-4754-887F-B3F9DA25B72C}"/>
    <cellStyle name="Title 31" xfId="36196" xr:uid="{44ACF12A-A4A4-43DA-B9D5-24007A145595}"/>
    <cellStyle name="Title 31 2" xfId="36197" xr:uid="{46E59DE4-F18F-4E88-9C45-7A5326D9F070}"/>
    <cellStyle name="Title 31 2 2" xfId="36198" xr:uid="{3D36BA31-3B1B-4B10-AF77-CC68C78852CA}"/>
    <cellStyle name="Title 31 3" xfId="36199" xr:uid="{38412995-6641-4BAC-AED6-C9850B18F9E1}"/>
    <cellStyle name="Title 31 4" xfId="36200" xr:uid="{83D0B18A-0433-4A24-A833-46612E2F37A2}"/>
    <cellStyle name="Title 31 5" xfId="36201" xr:uid="{2F121258-1053-4298-A5A3-6961D460790B}"/>
    <cellStyle name="Title 31 6" xfId="36202" xr:uid="{25C4C910-0B8A-40DF-A160-F8AF3756C543}"/>
    <cellStyle name="Title 31 7" xfId="36203" xr:uid="{B10AD037-3D80-402F-AF38-83F13DE87C3A}"/>
    <cellStyle name="Title 32" xfId="36204" xr:uid="{21669B15-37FF-4723-A592-E70874C41E39}"/>
    <cellStyle name="Title 32 2" xfId="36205" xr:uid="{F4AFF87B-5AA3-4DE2-89A1-1A2CEE364135}"/>
    <cellStyle name="Title 32 2 2" xfId="36206" xr:uid="{2CB3CE91-87D6-4A5C-BA31-86BAFC64F962}"/>
    <cellStyle name="Title 32 3" xfId="36207" xr:uid="{5C4144CD-FCCD-4405-98ED-BFA632DA7D20}"/>
    <cellStyle name="Title 32 4" xfId="36208" xr:uid="{3E60A9AA-51E4-4D71-8E39-3D0A0F10C5DF}"/>
    <cellStyle name="Title 32 5" xfId="36209" xr:uid="{52331646-789B-4C0C-930B-E22BD9156031}"/>
    <cellStyle name="Title 32 6" xfId="36210" xr:uid="{83783338-C83F-48F3-BEE7-B763C3BBA022}"/>
    <cellStyle name="Title 32 7" xfId="36211" xr:uid="{BFB386FA-5087-4252-8DD5-2CF87689C4E7}"/>
    <cellStyle name="Title 33" xfId="36212" xr:uid="{A0EDAF26-4CFC-4859-B7E4-E55E93F4D5F4}"/>
    <cellStyle name="Title 33 2" xfId="36213" xr:uid="{A57F7B46-0CB0-4245-929D-0CEA62E77387}"/>
    <cellStyle name="Title 33 2 2" xfId="36214" xr:uid="{0069087B-5FBB-4A7B-A201-567CCA9C4996}"/>
    <cellStyle name="Title 33 3" xfId="36215" xr:uid="{BBB44F55-B266-4A68-A6FB-4E78F057D766}"/>
    <cellStyle name="Title 33 4" xfId="36216" xr:uid="{3126BFBF-2E87-4785-82DB-9D7751D8219D}"/>
    <cellStyle name="Title 33 5" xfId="36217" xr:uid="{A5007F01-6A37-4172-96C8-2CE21863AE00}"/>
    <cellStyle name="Title 33 6" xfId="36218" xr:uid="{7EB5B83E-260D-448A-8524-EEF5515A5B5B}"/>
    <cellStyle name="Title 33 7" xfId="36219" xr:uid="{2B0A453A-8281-425B-885E-7D93448D7361}"/>
    <cellStyle name="Title 34" xfId="36220" xr:uid="{9C7CED7B-6A84-4A82-ACC9-ECF8639B78B4}"/>
    <cellStyle name="Title 34 2" xfId="36221" xr:uid="{C7491262-FD6D-4F28-AF77-C9DFD3BE0AC9}"/>
    <cellStyle name="Title 34 2 2" xfId="36222" xr:uid="{EDA23D68-4D44-46E3-9079-4EDC273F4119}"/>
    <cellStyle name="Title 34 3" xfId="36223" xr:uid="{F7F81FF4-5AFD-4E57-8100-EB22FFEC6C6E}"/>
    <cellStyle name="Title 34 4" xfId="36224" xr:uid="{7EA5E71D-3447-4F23-A3BB-2D6DE919285B}"/>
    <cellStyle name="Title 34 5" xfId="36225" xr:uid="{F7617228-E4FB-4319-80A2-D267D5CCC4B8}"/>
    <cellStyle name="Title 34 6" xfId="36226" xr:uid="{D41C69E0-8330-423A-984A-6FA40CF2CF8D}"/>
    <cellStyle name="Title 34 7" xfId="36227" xr:uid="{FC0D01B8-EC28-4AC8-8FA8-407A3C758D25}"/>
    <cellStyle name="Title 35" xfId="36228" xr:uid="{D3DBC320-9CF4-4054-9F34-E862F7233783}"/>
    <cellStyle name="Title 35 2" xfId="36229" xr:uid="{ED0C9D0A-FCA9-47C7-9907-5D4B0A6DA658}"/>
    <cellStyle name="Title 35 2 2" xfId="36230" xr:uid="{01F8EEF2-CD9E-4C1A-843A-13D8FDC552AB}"/>
    <cellStyle name="Title 35 3" xfId="36231" xr:uid="{15B20C6C-CAE3-4312-A54F-3525330BA2B4}"/>
    <cellStyle name="Title 35 4" xfId="36232" xr:uid="{F04E4E27-D74D-4A4F-9F75-78DAB2A16D88}"/>
    <cellStyle name="Title 35 5" xfId="36233" xr:uid="{C5545CC0-D872-41FC-B538-D9EDE202D11F}"/>
    <cellStyle name="Title 35 6" xfId="36234" xr:uid="{6F6C3B7E-8BAC-46C5-A132-8CB6AFEF7324}"/>
    <cellStyle name="Title 35 7" xfId="36235" xr:uid="{60203FF5-8881-4D19-B0CD-6AD770609583}"/>
    <cellStyle name="Title 36" xfId="36236" xr:uid="{23089DB7-0AFF-4D2E-9B46-B539F57ED643}"/>
    <cellStyle name="Title 36 2" xfId="36237" xr:uid="{B1C3CC84-C079-4D56-A6A6-A09990F82CBB}"/>
    <cellStyle name="Title 36 2 2" xfId="36238" xr:uid="{DA6BC618-59BE-4A09-B7DF-724F9A077FBF}"/>
    <cellStyle name="Title 36 3" xfId="36239" xr:uid="{26C22139-EF4F-4E1D-953E-77DFAD1CCB73}"/>
    <cellStyle name="Title 36 4" xfId="36240" xr:uid="{F4377EA2-D313-4C17-9AAD-A42F3508D250}"/>
    <cellStyle name="Title 36 5" xfId="36241" xr:uid="{0F1F83B7-6EA1-4B48-9DF5-2E5011023B9F}"/>
    <cellStyle name="Title 36 6" xfId="36242" xr:uid="{05087B43-C7C0-4D62-BEA7-E35F707E4A81}"/>
    <cellStyle name="Title 36 7" xfId="36243" xr:uid="{CC0C74A4-4DF5-4D97-8DB1-D64FC3585CDD}"/>
    <cellStyle name="Title 37" xfId="36244" xr:uid="{95D352FB-B2EB-4CFC-807F-CD57B4605B21}"/>
    <cellStyle name="Title 37 2" xfId="36245" xr:uid="{305C2B45-EA4E-4E19-9CF4-533CF2C503A6}"/>
    <cellStyle name="Title 37 2 2" xfId="36246" xr:uid="{605A678B-2BCB-4761-90EB-1C637690D78A}"/>
    <cellStyle name="Title 37 3" xfId="36247" xr:uid="{82068E21-E93A-41C0-990F-77C89C777D97}"/>
    <cellStyle name="Title 37 4" xfId="36248" xr:uid="{293A2D4B-ADC1-4F2C-ADD0-74024754B43C}"/>
    <cellStyle name="Title 37 5" xfId="36249" xr:uid="{2F54F865-75C8-4CF6-8970-9AD3D825A61F}"/>
    <cellStyle name="Title 37 6" xfId="36250" xr:uid="{DD618952-3630-42F3-B241-1A4101FAEBBE}"/>
    <cellStyle name="Title 37 7" xfId="36251" xr:uid="{5C7CF273-9E29-4942-88F0-934B175C0B73}"/>
    <cellStyle name="Title 38" xfId="36252" xr:uid="{65A469C6-86FD-4F2F-A212-34F9119CF968}"/>
    <cellStyle name="Title 38 2" xfId="36253" xr:uid="{B8465B02-BC95-42B6-82E3-B61BE2681D4A}"/>
    <cellStyle name="Title 38 2 2" xfId="36254" xr:uid="{E53E64E3-4E42-43D8-83AF-5186488FFB0E}"/>
    <cellStyle name="Title 38 3" xfId="36255" xr:uid="{91506F39-A2B3-433E-8B69-CB1BE669C0AD}"/>
    <cellStyle name="Title 38 4" xfId="36256" xr:uid="{4F6263F3-35B9-4943-9491-5FAAF472C70B}"/>
    <cellStyle name="Title 38 5" xfId="36257" xr:uid="{BE2A4DDF-E5BB-4552-8F3C-20261D41F88B}"/>
    <cellStyle name="Title 38 6" xfId="36258" xr:uid="{B6F3E5D6-7294-46E2-ACD2-B64922B85D9D}"/>
    <cellStyle name="Title 38 7" xfId="36259" xr:uid="{700B00FB-EAF3-491D-B268-06C8CB6AE01E}"/>
    <cellStyle name="Title 39" xfId="36260" xr:uid="{B90AE2CD-1D3F-4339-9CE5-345AEF12C702}"/>
    <cellStyle name="Title 39 2" xfId="36261" xr:uid="{288AD6B5-2606-461D-9EF9-4606EC9F91E8}"/>
    <cellStyle name="Title 39 2 2" xfId="36262" xr:uid="{B7EA3CB6-E4CE-4C61-A70D-965D239BA6FF}"/>
    <cellStyle name="Title 39 3" xfId="36263" xr:uid="{EB0D6A02-9BB4-4D2D-8628-DA509FF5F8E0}"/>
    <cellStyle name="Title 39 4" xfId="36264" xr:uid="{76C1DAF2-5BB6-43ED-97D5-40F1171DED2D}"/>
    <cellStyle name="Title 39 5" xfId="36265" xr:uid="{8F6A1E7A-EE35-4302-8F3A-A51600A5BBBD}"/>
    <cellStyle name="Title 39 6" xfId="36266" xr:uid="{15083A62-C1C3-456F-B29A-FE5A6C9165A1}"/>
    <cellStyle name="Title 39 7" xfId="36267" xr:uid="{82D71528-8A4C-458B-BFE1-800CF4FBB373}"/>
    <cellStyle name="Title 4" xfId="36268" xr:uid="{CFA89E94-7261-4702-B9B0-30CF7A51361B}"/>
    <cellStyle name="Title 4 2" xfId="36269" xr:uid="{19EBE46C-D36C-4433-BFBB-F30D20A44261}"/>
    <cellStyle name="Title 4 2 2" xfId="36270" xr:uid="{671DCD70-70EF-4EA2-BAAE-5A8A72867203}"/>
    <cellStyle name="Title 4 3" xfId="36271" xr:uid="{386E5270-CF6E-4AE4-8E34-1CDDC91F3DF7}"/>
    <cellStyle name="Title 4 4" xfId="36272" xr:uid="{B65C12A3-C27F-44EF-B070-82B85FB936D7}"/>
    <cellStyle name="Title 4 5" xfId="36273" xr:uid="{1451D25D-35E3-4A66-93AF-467700854854}"/>
    <cellStyle name="Title 4 6" xfId="36274" xr:uid="{839C7B2C-7C6B-4E33-8EDF-07E47FCFABB9}"/>
    <cellStyle name="Title 4 7" xfId="36275" xr:uid="{52BD3B18-1E82-4199-BD59-203321B5CEA2}"/>
    <cellStyle name="Title 40" xfId="36276" xr:uid="{5B5EA14A-10FE-4E9B-8A91-B2CFFEB74148}"/>
    <cellStyle name="Title 40 2" xfId="36277" xr:uid="{395935F4-B756-497D-9E8F-7D2327FBC5D3}"/>
    <cellStyle name="Title 40 2 2" xfId="36278" xr:uid="{DA383EE6-2939-436F-A88B-D32E5A9649D7}"/>
    <cellStyle name="Title 40 3" xfId="36279" xr:uid="{5A777A84-8040-440A-814C-602FFB0503C5}"/>
    <cellStyle name="Title 40 4" xfId="36280" xr:uid="{5503E787-8F93-488F-864F-D10DB4C6A8FE}"/>
    <cellStyle name="Title 40 5" xfId="36281" xr:uid="{1E38AC21-152E-4021-ACBE-DE011E6A1F57}"/>
    <cellStyle name="Title 40 6" xfId="36282" xr:uid="{27135529-E16B-4AB1-9BD9-F7B72F10BA45}"/>
    <cellStyle name="Title 40 7" xfId="36283" xr:uid="{2DC59AB5-4CB3-4C6C-A356-E06492689091}"/>
    <cellStyle name="Title 41" xfId="36284" xr:uid="{C1F3C2B6-7362-402C-80C9-464A19FF2982}"/>
    <cellStyle name="Title 41 2" xfId="36285" xr:uid="{1319283C-48F5-49FF-B707-99FBA8D5E53E}"/>
    <cellStyle name="Title 41 2 2" xfId="36286" xr:uid="{17409C1B-C16D-457A-A776-F5177264F78D}"/>
    <cellStyle name="Title 41 3" xfId="36287" xr:uid="{8EAB5D12-508A-4CDC-8597-D16CA73DE06A}"/>
    <cellStyle name="Title 41 4" xfId="36288" xr:uid="{B766F101-684E-40A5-9441-D81BBB1D0F32}"/>
    <cellStyle name="Title 41 5" xfId="36289" xr:uid="{8AC378A8-3875-4A6A-8F5C-EFEEC6376C82}"/>
    <cellStyle name="Title 41 6" xfId="36290" xr:uid="{5FF4E83C-D778-4DC4-9C00-458A233C9A04}"/>
    <cellStyle name="Title 41 7" xfId="36291" xr:uid="{7892D1AB-1F40-4982-A449-F837C79A4607}"/>
    <cellStyle name="Title 42" xfId="36292" xr:uid="{A647678A-F466-4F94-B527-40A4C7D43C58}"/>
    <cellStyle name="Title 42 2" xfId="36293" xr:uid="{B417245C-E5E6-4766-AF0E-F881EABB5E38}"/>
    <cellStyle name="Title 42 2 2" xfId="36294" xr:uid="{053F89B2-EEF8-4588-8105-0BBC0804D40F}"/>
    <cellStyle name="Title 42 3" xfId="36295" xr:uid="{878DA5DD-1D11-452C-8D24-3F1C3C51E4B6}"/>
    <cellStyle name="Title 42 4" xfId="36296" xr:uid="{29CB3EC9-2A28-48A1-8E0D-33DF87BF1BA5}"/>
    <cellStyle name="Title 42 5" xfId="36297" xr:uid="{871AB89C-B82C-455D-AE6F-CA51123E6912}"/>
    <cellStyle name="Title 42 6" xfId="36298" xr:uid="{11B80C63-2300-4DD0-9EFF-AD198042F550}"/>
    <cellStyle name="Title 42 7" xfId="36299" xr:uid="{647BE7FC-D5A8-460C-B26F-64A8C01D9FE2}"/>
    <cellStyle name="Title 43" xfId="36300" xr:uid="{164C3B35-7178-4ACF-B035-5787500C8926}"/>
    <cellStyle name="Title 43 2" xfId="36301" xr:uid="{D29F4012-B182-46C8-AB0A-57225BA05912}"/>
    <cellStyle name="Title 43 2 2" xfId="36302" xr:uid="{88552EDD-9263-4B86-96C6-2DB4F2B50FE4}"/>
    <cellStyle name="Title 43 3" xfId="36303" xr:uid="{F1FF2E29-5F91-40BD-9238-59BAF099AA84}"/>
    <cellStyle name="Title 43 4" xfId="36304" xr:uid="{71D81E06-2189-4FAD-B3FB-E2AD6A61ACE5}"/>
    <cellStyle name="Title 43 5" xfId="36305" xr:uid="{3A24A5F6-DBD2-4E45-97B0-F03D69563F10}"/>
    <cellStyle name="Title 43 6" xfId="36306" xr:uid="{6131CFDB-7905-43F3-8D34-436F29AB1213}"/>
    <cellStyle name="Title 43 7" xfId="36307" xr:uid="{59A440CA-9EDE-44F7-BC6A-609475FE0C96}"/>
    <cellStyle name="Title 44" xfId="36308" xr:uid="{950E2DDF-CF4D-4EF4-97D1-2C6173C006EF}"/>
    <cellStyle name="Title 44 2" xfId="36309" xr:uid="{F265589B-04BF-4871-B061-88C84FADDD2F}"/>
    <cellStyle name="Title 44 2 2" xfId="36310" xr:uid="{5C3E1B2B-5BEB-4906-95B9-2CCFC702CA7F}"/>
    <cellStyle name="Title 44 3" xfId="36311" xr:uid="{75838E19-62FB-4014-9241-89537F437FBE}"/>
    <cellStyle name="Title 44 4" xfId="36312" xr:uid="{F24352E7-6187-45B7-BFF2-F5C970E7F843}"/>
    <cellStyle name="Title 44 5" xfId="36313" xr:uid="{7F2FBC11-6059-4E55-8C6D-C150ABA86C69}"/>
    <cellStyle name="Title 44 6" xfId="36314" xr:uid="{6ED67A79-7426-40BB-9036-DE4B8908E7D9}"/>
    <cellStyle name="Title 44 7" xfId="36315" xr:uid="{05D78C06-46AB-4185-8172-090D1868A4F2}"/>
    <cellStyle name="Title 45" xfId="36316" xr:uid="{7B3F5224-CAED-4F6E-BA35-87D41C18B1AD}"/>
    <cellStyle name="Title 45 2" xfId="36317" xr:uid="{3F6FC8EC-6706-4128-87C5-D9341D88C632}"/>
    <cellStyle name="Title 45 2 2" xfId="36318" xr:uid="{190F0574-8BC8-4B28-876E-3C4B69BEAAF7}"/>
    <cellStyle name="Title 45 3" xfId="36319" xr:uid="{0A3E4CA8-14EE-4FAB-9AD2-2DF152B11C99}"/>
    <cellStyle name="Title 45 4" xfId="36320" xr:uid="{DAABCF9A-8B00-4428-A80F-E48920F5FE62}"/>
    <cellStyle name="Title 45 5" xfId="36321" xr:uid="{D12E00D0-7A57-45D3-AF67-37DE0F6B3151}"/>
    <cellStyle name="Title 45 6" xfId="36322" xr:uid="{5D3AB74A-88F8-4A2E-96B1-03F52D4E1766}"/>
    <cellStyle name="Title 45 7" xfId="36323" xr:uid="{950C38D9-648F-4203-A720-C3C4812BA522}"/>
    <cellStyle name="Title 46" xfId="36324" xr:uid="{4F459EF7-1309-4970-8CC8-AC4EC5E030B8}"/>
    <cellStyle name="Title 46 2" xfId="36325" xr:uid="{734390C7-BBB9-46C2-A5CC-D9856FBFDFAD}"/>
    <cellStyle name="Title 46 2 2" xfId="36326" xr:uid="{8F905658-F090-4EC5-B823-F6609E797D34}"/>
    <cellStyle name="Title 46 3" xfId="36327" xr:uid="{1FC514A8-887C-4BEA-8260-56900E642756}"/>
    <cellStyle name="Title 46 4" xfId="36328" xr:uid="{C2F01BF3-F0C9-4BCC-8CA4-1E6883CED23E}"/>
    <cellStyle name="Title 46 5" xfId="36329" xr:uid="{EC09A955-56D2-4E2C-B0D9-5897E45A7D48}"/>
    <cellStyle name="Title 46 6" xfId="36330" xr:uid="{39D865DD-C588-4030-A505-ED7C267F758A}"/>
    <cellStyle name="Title 46 7" xfId="36331" xr:uid="{35ACE119-F1C5-4C9D-BFEA-E6D4359358EB}"/>
    <cellStyle name="Title 47" xfId="36332" xr:uid="{F2A8EE02-438F-42D7-B284-86F6E4F14D22}"/>
    <cellStyle name="Title 47 2" xfId="36333" xr:uid="{0B5E47C3-82CE-480E-B865-D3838C7EF8AE}"/>
    <cellStyle name="Title 47 2 2" xfId="36334" xr:uid="{BCA18710-48A4-49B3-9D1A-C1F1117CAE69}"/>
    <cellStyle name="Title 47 3" xfId="36335" xr:uid="{E11DBEA4-444A-4486-89B5-189944C8CFFD}"/>
    <cellStyle name="Title 47 4" xfId="36336" xr:uid="{C83A225B-69E8-490E-84B6-FD6410586E44}"/>
    <cellStyle name="Title 47 5" xfId="36337" xr:uid="{317B9C10-CA48-46CA-8E2E-42B565E3F865}"/>
    <cellStyle name="Title 47 6" xfId="36338" xr:uid="{AE0A000A-51CA-4AE4-9201-E97AA1E3F51F}"/>
    <cellStyle name="Title 47 7" xfId="36339" xr:uid="{F43F3838-EFB9-418E-BE9E-6992C2BB6B89}"/>
    <cellStyle name="Title 48" xfId="36340" xr:uid="{27FD25B2-CFEE-4CEF-A812-9F2C51401C07}"/>
    <cellStyle name="Title 48 2" xfId="36341" xr:uid="{DB859284-5D51-46F0-AD0D-08B49A331DCE}"/>
    <cellStyle name="Title 48 2 2" xfId="36342" xr:uid="{E26DD5C6-DE58-4648-B7C3-314302C3B0A4}"/>
    <cellStyle name="Title 48 3" xfId="36343" xr:uid="{8D21287C-EB4C-48A3-BD7D-FA97CBC560CE}"/>
    <cellStyle name="Title 48 4" xfId="36344" xr:uid="{B089D019-E8C5-4AED-B23D-9E9969AE7F8E}"/>
    <cellStyle name="Title 48 5" xfId="36345" xr:uid="{C9129241-5F6B-40B6-8727-5A026D75E747}"/>
    <cellStyle name="Title 48 6" xfId="36346" xr:uid="{C450E849-D669-4414-A14B-8C70BC9E0082}"/>
    <cellStyle name="Title 48 7" xfId="36347" xr:uid="{7942749D-CF63-4954-8EE3-EB49B7C47F65}"/>
    <cellStyle name="Title 49" xfId="36348" xr:uid="{9AA6B7BD-CF18-473A-8F51-48A37C31A960}"/>
    <cellStyle name="Title 49 2" xfId="36349" xr:uid="{1804A3CE-351F-4668-82E5-4B4A5E2B4D0E}"/>
    <cellStyle name="Title 49 2 2" xfId="36350" xr:uid="{E0AE2882-B324-4FEC-BB22-8271B3617705}"/>
    <cellStyle name="Title 49 3" xfId="36351" xr:uid="{26804569-7A90-4CBF-8741-EAFF50A2A9E6}"/>
    <cellStyle name="Title 49 4" xfId="36352" xr:uid="{C0A733B3-A2DA-41D2-A75C-2987F138E6A6}"/>
    <cellStyle name="Title 49 5" xfId="36353" xr:uid="{014CF52B-2B8F-44DC-A0EE-1344A0FC3804}"/>
    <cellStyle name="Title 49 6" xfId="36354" xr:uid="{59C4D7E9-F2D8-4024-ABC7-BA6932A1DC82}"/>
    <cellStyle name="Title 49 7" xfId="36355" xr:uid="{6DF62840-7E8B-4C87-AAA5-E024F00473B2}"/>
    <cellStyle name="Title 5" xfId="36356" xr:uid="{6192474F-F41B-4652-B363-EBE53089975B}"/>
    <cellStyle name="Title 5 2" xfId="36357" xr:uid="{E2D8382F-D8A9-4FD7-B229-C5DAF756CE09}"/>
    <cellStyle name="Title 5 2 2" xfId="36358" xr:uid="{4AEB7F3D-3645-4891-8624-F759D317B549}"/>
    <cellStyle name="Title 5 3" xfId="36359" xr:uid="{EFDC9689-7B63-425D-8721-80DD9F92C25E}"/>
    <cellStyle name="Title 5 4" xfId="36360" xr:uid="{4D0C48F8-F462-470D-9C8D-D4D43AED0B0C}"/>
    <cellStyle name="Title 5 5" xfId="36361" xr:uid="{70A3C9AC-45B5-4A4C-8C2A-07124C1695E4}"/>
    <cellStyle name="Title 5 6" xfId="36362" xr:uid="{28DD74E0-F479-464A-B618-91C373D13196}"/>
    <cellStyle name="Title 5 7" xfId="36363" xr:uid="{5DAFE9B6-3C7A-47F5-AC30-FB6269424B4B}"/>
    <cellStyle name="Title 50" xfId="36364" xr:uid="{F1FF8180-6E58-45E2-A5F6-7CEA6C064395}"/>
    <cellStyle name="Title 50 2" xfId="36365" xr:uid="{6620B351-20CC-4434-9B1F-0AD738A44005}"/>
    <cellStyle name="Title 50 2 2" xfId="36366" xr:uid="{BD48E83A-BCFC-4C9C-AD71-EEECAF7C3DFE}"/>
    <cellStyle name="Title 50 3" xfId="36367" xr:uid="{54AB2223-6058-4A08-BF69-FE04E11EDBE1}"/>
    <cellStyle name="Title 50 4" xfId="36368" xr:uid="{96A95840-7596-468B-8293-17DEDC4AFA20}"/>
    <cellStyle name="Title 50 5" xfId="36369" xr:uid="{0619142C-27AF-4890-8D78-CD7E24626729}"/>
    <cellStyle name="Title 50 6" xfId="36370" xr:uid="{E65B843F-4BC9-4B8D-8D82-BB1925350B5D}"/>
    <cellStyle name="Title 50 7" xfId="36371" xr:uid="{E6034EF4-E466-43B7-B158-983EA1756593}"/>
    <cellStyle name="Title 51" xfId="36372" xr:uid="{3D189DE0-1231-4927-B03A-70499D12C2EB}"/>
    <cellStyle name="Title 51 2" xfId="36373" xr:uid="{F94F4DCA-F9C7-410C-8890-9CF0EF71DD9F}"/>
    <cellStyle name="Title 51 2 2" xfId="36374" xr:uid="{B891023E-75AF-4B7D-8A45-39BCB5C5A627}"/>
    <cellStyle name="Title 51 3" xfId="36375" xr:uid="{732B9A29-7ECE-41E4-B4BD-0C5EAE0D4CF1}"/>
    <cellStyle name="Title 51 4" xfId="36376" xr:uid="{6E850E3F-3BCF-4879-A7C8-8310C4A81E93}"/>
    <cellStyle name="Title 51 5" xfId="36377" xr:uid="{37A25205-3AAC-466B-A174-2D256F01881E}"/>
    <cellStyle name="Title 51 6" xfId="36378" xr:uid="{A638B83D-E21C-4F59-AD72-72DB96F32E8D}"/>
    <cellStyle name="Title 51 7" xfId="36379" xr:uid="{DA72F17E-6340-4907-8E20-15DD4EBAADB8}"/>
    <cellStyle name="Title 52" xfId="36380" xr:uid="{4FAE7723-4780-4E4F-97E3-412CB5405B1B}"/>
    <cellStyle name="Title 52 2" xfId="36381" xr:uid="{27B56F9B-5937-4B3B-A31F-7B4C4E4A79F3}"/>
    <cellStyle name="Title 52 2 2" xfId="36382" xr:uid="{00E83154-D395-4B1C-AAD6-D1F822581E23}"/>
    <cellStyle name="Title 52 3" xfId="36383" xr:uid="{0CAB85AB-FB46-4BC0-A7F9-4BE1F6D18E02}"/>
    <cellStyle name="Title 52 4" xfId="36384" xr:uid="{4DE6EC0C-A6CE-4F0C-BF05-6BC039751268}"/>
    <cellStyle name="Title 52 5" xfId="36385" xr:uid="{45B2C42A-9AD2-4BDA-AED3-67EF6FEDF7E6}"/>
    <cellStyle name="Title 52 6" xfId="36386" xr:uid="{964AA300-5552-49F4-BD47-A32DE955AB18}"/>
    <cellStyle name="Title 52 7" xfId="36387" xr:uid="{F45E4A43-6A21-4CF5-B69D-95A31281B00E}"/>
    <cellStyle name="Title 53" xfId="36388" xr:uid="{6735C833-AF0F-4B5D-9435-1936D515F989}"/>
    <cellStyle name="Title 53 2" xfId="36389" xr:uid="{60664BD2-8292-4008-91E0-7B7C59A16581}"/>
    <cellStyle name="Title 53 2 2" xfId="36390" xr:uid="{7DB9C925-2A4D-416F-8152-0B1C2E25E938}"/>
    <cellStyle name="Title 53 3" xfId="36391" xr:uid="{BE743C31-6840-493F-A6D2-DE199C278883}"/>
    <cellStyle name="Title 53 4" xfId="36392" xr:uid="{E54928B4-BE30-4247-B02D-094187F2F1D4}"/>
    <cellStyle name="Title 53 5" xfId="36393" xr:uid="{43F38087-EBAF-4044-819C-B56B919A4276}"/>
    <cellStyle name="Title 53 6" xfId="36394" xr:uid="{9267EC56-1AA0-4F4E-9D84-CCF829BB86E8}"/>
    <cellStyle name="Title 53 7" xfId="36395" xr:uid="{1572DF77-444D-4196-826A-49296051E230}"/>
    <cellStyle name="Title 54" xfId="36396" xr:uid="{92FE3953-C1B8-4A12-9B2E-D1BCD4C69CF7}"/>
    <cellStyle name="Title 54 2" xfId="36397" xr:uid="{756FC46C-B0C7-4EDC-BEBE-FB551B014420}"/>
    <cellStyle name="Title 54 2 2" xfId="36398" xr:uid="{7C41EF23-DE72-4BC9-A6D3-17C768FDBB60}"/>
    <cellStyle name="Title 54 3" xfId="36399" xr:uid="{BC26BAEC-093B-436D-8B48-0E73918B07F8}"/>
    <cellStyle name="Title 54 4" xfId="36400" xr:uid="{7656ED28-F5EC-42F1-AA05-1D25EC5FF39C}"/>
    <cellStyle name="Title 54 5" xfId="36401" xr:uid="{E5F3B5EF-0EA2-4072-835A-56A8936729A3}"/>
    <cellStyle name="Title 54 6" xfId="36402" xr:uid="{01B09FE9-F42F-4F8E-8630-9F871351C6B8}"/>
    <cellStyle name="Title 54 7" xfId="36403" xr:uid="{D1521508-9A96-4E87-BAAA-982600BBE013}"/>
    <cellStyle name="Title 55" xfId="36404" xr:uid="{BEA48B55-F818-4D3D-8BF2-9F63229722D8}"/>
    <cellStyle name="Title 55 2" xfId="36405" xr:uid="{780C870C-2BFD-4587-A5AE-BC1C63FA17F4}"/>
    <cellStyle name="Title 55 3" xfId="36406" xr:uid="{8CFDE0A7-411D-474D-B4C3-3632104A0169}"/>
    <cellStyle name="Title 55 4" xfId="36407" xr:uid="{082CBE81-8C91-4B34-81DF-D84912F09FC8}"/>
    <cellStyle name="Title 55 5" xfId="36408" xr:uid="{2F47C99F-7358-4893-8B8F-0929142044FF}"/>
    <cellStyle name="Title 55 6" xfId="36409" xr:uid="{F3E4E279-CF6A-42D6-84F4-7CE778ECFF6D}"/>
    <cellStyle name="Title 55 7" xfId="36410" xr:uid="{950305D2-514D-4B57-BA93-42678314634C}"/>
    <cellStyle name="Title 56" xfId="36411" xr:uid="{CE365206-9F7C-4679-A7AE-142DEDE61927}"/>
    <cellStyle name="Title 56 2" xfId="36412" xr:uid="{AABFEAE8-C567-4348-A164-96C905E7D56A}"/>
    <cellStyle name="Title 56 3" xfId="36413" xr:uid="{F7CD36DE-8BE5-4D98-B577-31E770DEC2BE}"/>
    <cellStyle name="Title 56 4" xfId="36414" xr:uid="{5B1C3B91-070A-43B1-85FA-906DBEADB5A6}"/>
    <cellStyle name="Title 56 5" xfId="36415" xr:uid="{A959600C-5BBF-41A0-8529-882695677955}"/>
    <cellStyle name="Title 56 6" xfId="36416" xr:uid="{3EB13C38-41B5-4FB9-8FED-7BF19E2A5395}"/>
    <cellStyle name="Title 56 7" xfId="36417" xr:uid="{D268F0C4-86E5-4275-9F53-2DC0F9CA9CA5}"/>
    <cellStyle name="Title 57" xfId="36418" xr:uid="{E8C4BB48-0785-49A2-8F6C-0328D3D51228}"/>
    <cellStyle name="Title 57 2" xfId="36419" xr:uid="{2EDC34E3-3B79-434A-B079-FD27158CACCE}"/>
    <cellStyle name="Title 57 3" xfId="36420" xr:uid="{514A6F84-3406-44BE-8B10-B61AEA99951E}"/>
    <cellStyle name="Title 57 4" xfId="36421" xr:uid="{E362F143-7ADD-4DE2-B854-C7B94426119A}"/>
    <cellStyle name="Title 57 5" xfId="36422" xr:uid="{919F2DF2-9993-4641-975D-87476679F911}"/>
    <cellStyle name="Title 57 6" xfId="36423" xr:uid="{AE870EE0-C542-42F2-B22A-1917B9CE4480}"/>
    <cellStyle name="Title 58" xfId="36424" xr:uid="{31674D09-B267-460F-A6F7-095F0A9DE10C}"/>
    <cellStyle name="Title 58 2" xfId="36425" xr:uid="{1DA85C1C-0244-442F-945E-A2915CAF21AC}"/>
    <cellStyle name="Title 58 3" xfId="36426" xr:uid="{F152692A-9B43-480A-BC55-4DA07B146269}"/>
    <cellStyle name="Title 58 4" xfId="36427" xr:uid="{2C9AB23B-5D49-482F-9D43-9E3FD98545C8}"/>
    <cellStyle name="Title 58 5" xfId="36428" xr:uid="{3EC31C31-A376-4E65-BF77-ADFE80388E42}"/>
    <cellStyle name="Title 58 6" xfId="36429" xr:uid="{E27A1862-5668-4C0C-83D4-704D9060B8A4}"/>
    <cellStyle name="Title 59" xfId="36430" xr:uid="{AC666AA0-687B-4F05-9393-8882BEB8995E}"/>
    <cellStyle name="Title 6" xfId="36431" xr:uid="{0370B634-3089-4DE8-B9F5-DFE6DC8FA90A}"/>
    <cellStyle name="Title 6 2" xfId="36432" xr:uid="{680475FB-16E8-46C3-9418-B13CB9A2290D}"/>
    <cellStyle name="Title 6 2 2" xfId="36433" xr:uid="{F9CFF7BA-D25D-46E3-BAB0-928C639E2819}"/>
    <cellStyle name="Title 6 3" xfId="36434" xr:uid="{68EDD2AB-3A07-46A0-97D5-11E5B189D269}"/>
    <cellStyle name="Title 6 4" xfId="36435" xr:uid="{1E0B1579-83A9-4A77-927A-A9358325D933}"/>
    <cellStyle name="Title 6 5" xfId="36436" xr:uid="{84846231-0551-4974-934B-3B4AA03D7C4A}"/>
    <cellStyle name="Title 6 6" xfId="36437" xr:uid="{FB10F635-9B31-43D0-A9E3-1503F241F36E}"/>
    <cellStyle name="Title 6 7" xfId="36438" xr:uid="{F9F4C11D-E9DB-4737-807A-72D32FFB45AC}"/>
    <cellStyle name="Title 60" xfId="36439" xr:uid="{08E586ED-FB2B-419B-BECD-F1A99EA034BC}"/>
    <cellStyle name="Title 61" xfId="36440" xr:uid="{97CA900B-5C73-4B46-85FD-972D5535836F}"/>
    <cellStyle name="Title 62" xfId="36441" xr:uid="{93FF5172-1728-491C-8AF5-EE521471469D}"/>
    <cellStyle name="Title 63" xfId="36442" xr:uid="{9A2A27BD-0E6A-484F-86D1-48955B394B29}"/>
    <cellStyle name="Title 64" xfId="36443" xr:uid="{F0680508-6B30-48D6-956D-DF86DA8BCDF2}"/>
    <cellStyle name="Title 65" xfId="36444" xr:uid="{B82BD32C-6591-4E41-B4BE-6820F0DF313D}"/>
    <cellStyle name="Title 66" xfId="36445" xr:uid="{C39D86EA-06F2-4ECE-8F9D-E373B7B626EB}"/>
    <cellStyle name="Title 67" xfId="36446" xr:uid="{6C9A3784-179B-4D92-A08B-CD9400E54DB8}"/>
    <cellStyle name="Title 68" xfId="36447" xr:uid="{0DB9B91A-A674-46D2-A636-9ACA3881134F}"/>
    <cellStyle name="Title 69" xfId="36448" xr:uid="{2E6959CF-D6F6-4119-91D3-9FE163DAB3A0}"/>
    <cellStyle name="Title 7" xfId="36449" xr:uid="{59090863-73BC-456E-AF0C-12CE268EF537}"/>
    <cellStyle name="Title 7 2" xfId="36450" xr:uid="{D990F993-FCE4-462D-9BAA-523233737425}"/>
    <cellStyle name="Title 7 2 2" xfId="36451" xr:uid="{AD32BD8F-AD16-497E-ADC2-62E7DBD7E24B}"/>
    <cellStyle name="Title 7 3" xfId="36452" xr:uid="{4CA02B19-CF9C-4AB7-89D3-5154427EDCA1}"/>
    <cellStyle name="Title 7 4" xfId="36453" xr:uid="{6F3AFB5E-5118-4B0E-B9DA-7BAEBD9F8ADC}"/>
    <cellStyle name="Title 7 5" xfId="36454" xr:uid="{0C972CBF-8EFE-4ABB-AEB6-FDAEAB644A79}"/>
    <cellStyle name="Title 7 6" xfId="36455" xr:uid="{27B402F1-E744-4BA4-AB48-94176C3B0C01}"/>
    <cellStyle name="Title 7 7" xfId="36456" xr:uid="{7B7C8AC7-EFD4-4565-A99E-BC84AF5F5B25}"/>
    <cellStyle name="Title 70" xfId="36457" xr:uid="{29067594-13B5-46AA-8641-3E1D925F318C}"/>
    <cellStyle name="Title 71" xfId="36458" xr:uid="{95CEED55-985A-4569-AA8A-37D5A649A0F9}"/>
    <cellStyle name="Title 72" xfId="36459" xr:uid="{FDE1CFC1-0AD1-4B13-A31A-DE79CA89EA57}"/>
    <cellStyle name="Title 73" xfId="36460" xr:uid="{5C1DE767-BC1A-4881-AE59-506475574817}"/>
    <cellStyle name="Title 74" xfId="36461" xr:uid="{1CA13B75-BF39-4933-AACC-F5F65BBBF8F2}"/>
    <cellStyle name="Title 75" xfId="36462" xr:uid="{39831C79-E31F-4864-834B-E163CDA850A9}"/>
    <cellStyle name="Title 76" xfId="36463" xr:uid="{940E94DE-771C-4B90-A047-A5024CD5190E}"/>
    <cellStyle name="Title 77" xfId="36464" xr:uid="{6D4CDF5A-9267-4E3B-84F2-B5854F6B4419}"/>
    <cellStyle name="Title 78" xfId="36465" xr:uid="{735819FD-89AE-444D-A14E-F5DA413785B3}"/>
    <cellStyle name="Title 79" xfId="36466" xr:uid="{4897A1D4-9358-4215-BCAC-2F1469354903}"/>
    <cellStyle name="Title 8" xfId="36467" xr:uid="{1E2160AC-92FB-4DCB-B172-B5464A79A811}"/>
    <cellStyle name="Title 8 2" xfId="36468" xr:uid="{1A4DA037-86E0-40C5-A5A6-44923C887E04}"/>
    <cellStyle name="Title 8 2 2" xfId="36469" xr:uid="{7FB6A51F-3A7F-4344-B627-D20A7BD28159}"/>
    <cellStyle name="Title 8 3" xfId="36470" xr:uid="{A00D8382-DF52-4D1C-B9A7-FEE1B4620167}"/>
    <cellStyle name="Title 8 4" xfId="36471" xr:uid="{DF48DDDB-9A6B-4542-97DB-F4A98484B630}"/>
    <cellStyle name="Title 8 5" xfId="36472" xr:uid="{63DCCF14-4440-4E0B-84BF-75ED03FDB96F}"/>
    <cellStyle name="Title 8 6" xfId="36473" xr:uid="{A4C67A49-3C1D-42A6-BC6C-BA9BF47F4437}"/>
    <cellStyle name="Title 8 7" xfId="36474" xr:uid="{8A0A2E7E-10DD-460E-AA35-57A29CD2D750}"/>
    <cellStyle name="Title 80" xfId="36475" xr:uid="{BFCDB73D-0360-4D56-9BC9-8A4F987B9621}"/>
    <cellStyle name="Title 81" xfId="36476" xr:uid="{325E725A-48E8-4797-AFC5-2DBFADC12AC2}"/>
    <cellStyle name="Title 82" xfId="36477" xr:uid="{C99979C8-84A7-400F-85CB-0FFB0DFCEB27}"/>
    <cellStyle name="Title 83" xfId="36478" xr:uid="{8991D9B9-E196-4E27-85FB-FD50AD16DF03}"/>
    <cellStyle name="Title 84" xfId="36479" xr:uid="{5DA32FA5-F1A0-4901-BA69-3EA5EA07EA70}"/>
    <cellStyle name="Title 85" xfId="36480" xr:uid="{78A37FD6-F8FF-4396-B8E3-0DA36995E90D}"/>
    <cellStyle name="Title 86" xfId="36481" xr:uid="{FC5230D7-EC02-4144-8CA4-702886C23637}"/>
    <cellStyle name="Title 87" xfId="36482" xr:uid="{606E4966-41E3-4575-A9DD-9E236F70BD9E}"/>
    <cellStyle name="Title 88" xfId="36483" xr:uid="{9FBCE056-C833-446A-BB0F-5B33EFE23785}"/>
    <cellStyle name="Title 89" xfId="36484" xr:uid="{136B241A-7DAF-424F-8A97-01BF2904B8F0}"/>
    <cellStyle name="Title 9" xfId="36485" xr:uid="{C281F6A6-5D66-4053-BB15-9E3AE93D942F}"/>
    <cellStyle name="Title 9 2" xfId="36486" xr:uid="{A2FF8AA2-93D7-4571-9535-4E6667CAED82}"/>
    <cellStyle name="Title 9 2 2" xfId="36487" xr:uid="{F75A9EDC-937A-415E-A9CA-F23ED075E279}"/>
    <cellStyle name="Title 9 3" xfId="36488" xr:uid="{D56281FE-4244-47AD-896E-EF6D57D74E10}"/>
    <cellStyle name="Title 9 4" xfId="36489" xr:uid="{0EB2836C-962B-4ED1-9055-64C3CDDD4FDE}"/>
    <cellStyle name="Title 9 5" xfId="36490" xr:uid="{59B1535B-D640-4BC6-9C32-FB11FA60C704}"/>
    <cellStyle name="Title 9 6" xfId="36491" xr:uid="{A2FBBF2F-6BD7-400F-8C36-C40D02F67D13}"/>
    <cellStyle name="Title 9 7" xfId="36492" xr:uid="{9C61F9BB-3E62-4D61-9557-82BC502B0CFF}"/>
    <cellStyle name="Title 90" xfId="36493" xr:uid="{F89FAFB2-9B98-419B-AD33-155074A59E19}"/>
    <cellStyle name="Title 91" xfId="36494" xr:uid="{1639C921-299B-4BBF-AD46-13260567BF98}"/>
    <cellStyle name="Title 92" xfId="36495" xr:uid="{A6179FE5-2DD1-48EC-A847-435BAA227BAA}"/>
    <cellStyle name="Title 93" xfId="36496" xr:uid="{F978095A-3E7D-473C-83B8-86DB04210EF6}"/>
    <cellStyle name="Title 94" xfId="36497" xr:uid="{A09F0049-943D-43A9-BFCB-F0D7A910FC4E}"/>
    <cellStyle name="Title 95" xfId="36498" xr:uid="{8BFEC74B-B65A-4FF1-9AD7-40E92EF9C643}"/>
    <cellStyle name="Title 96" xfId="36499" xr:uid="{752E42C9-160E-423C-AA99-D464FD67C81D}"/>
    <cellStyle name="Title 97" xfId="36500" xr:uid="{513CC8FC-122B-4558-B493-92A941772B29}"/>
    <cellStyle name="Title 98" xfId="36501" xr:uid="{192DF4A8-1FB6-41EB-99C5-3E2CE089AA3E}"/>
    <cellStyle name="Title 99" xfId="36502" xr:uid="{B0ABAA4F-F029-4710-8F52-D80B2523E058}"/>
    <cellStyle name="Total" xfId="26" builtinId="25" customBuiltin="1"/>
    <cellStyle name="Total 10" xfId="36503" xr:uid="{F688A087-3DC7-4E00-8E58-75AEAEBA6517}"/>
    <cellStyle name="Total 10 2" xfId="36504" xr:uid="{0C3F2872-4352-49B5-8EDF-A396FF67BA37}"/>
    <cellStyle name="Total 10 2 2" xfId="36505" xr:uid="{B9BC19BA-D3D9-400B-A6CF-7F6217FB96A0}"/>
    <cellStyle name="Total 10 3" xfId="36506" xr:uid="{AB6361D4-60C5-4FD3-9C0C-B8B6D9FC7A52}"/>
    <cellStyle name="Total 10 4" xfId="36507" xr:uid="{A0043DAF-4975-4C3E-BEA9-365565A2C0B5}"/>
    <cellStyle name="Total 10 5" xfId="36508" xr:uid="{EEB87A60-CD2A-4321-80DE-9E976503FEE7}"/>
    <cellStyle name="Total 10 6" xfId="36509" xr:uid="{F2D5385C-6AD5-409D-99AC-C771FCB9AC36}"/>
    <cellStyle name="Total 10 7" xfId="36510" xr:uid="{C4C207AF-DA72-4839-90D3-304E0C57BBB5}"/>
    <cellStyle name="Total 11" xfId="36511" xr:uid="{E3CDE54C-6697-4785-9200-F820CC88D39D}"/>
    <cellStyle name="Total 11 2" xfId="36512" xr:uid="{2AD48082-F00F-45D6-A3F8-C6C1445A45B2}"/>
    <cellStyle name="Total 11 2 2" xfId="36513" xr:uid="{5EEB18FF-9710-4C22-B9AD-64C0612D23F0}"/>
    <cellStyle name="Total 11 3" xfId="36514" xr:uid="{AFC594AF-7FAE-4222-83E7-1561CF3508DD}"/>
    <cellStyle name="Total 11 4" xfId="36515" xr:uid="{413C8BEA-828E-43C0-9CE9-E88471D68668}"/>
    <cellStyle name="Total 11 5" xfId="36516" xr:uid="{560B7472-2F30-4753-AEBE-6A02F793A7C2}"/>
    <cellStyle name="Total 11 6" xfId="36517" xr:uid="{166B1C48-210F-4034-ACAC-9C5C2C6BAC5F}"/>
    <cellStyle name="Total 11 7" xfId="36518" xr:uid="{B8731A5E-762E-4D5F-8365-B2673A35AC30}"/>
    <cellStyle name="Total 12" xfId="36519" xr:uid="{3820CD33-43A4-486E-A3BB-03A12D480DA1}"/>
    <cellStyle name="Total 12 2" xfId="36520" xr:uid="{8FCD7D64-9C56-4147-A922-F8D29F6162D7}"/>
    <cellStyle name="Total 12 2 2" xfId="36521" xr:uid="{DE00C8C4-31F3-43D7-AFFA-06EC3F1C404E}"/>
    <cellStyle name="Total 12 3" xfId="36522" xr:uid="{514F489B-1D18-4861-ADAD-58EAFE1F6525}"/>
    <cellStyle name="Total 12 4" xfId="36523" xr:uid="{4D952A34-AAE7-47A4-B58F-7BAAB74DA2C7}"/>
    <cellStyle name="Total 12 5" xfId="36524" xr:uid="{F94F4B42-EC9F-45F2-AE9A-14E007CDEC47}"/>
    <cellStyle name="Total 12 6" xfId="36525" xr:uid="{C0CE8EB2-BB39-43D6-BBB9-CDE9C787CF19}"/>
    <cellStyle name="Total 12 7" xfId="36526" xr:uid="{C1B933B9-8818-44BB-973D-37D7A4A9A9DC}"/>
    <cellStyle name="Total 13" xfId="36527" xr:uid="{2FBC7D94-889D-4B4A-8115-3FDE80D4A91B}"/>
    <cellStyle name="Total 13 2" xfId="36528" xr:uid="{D1385EE9-B23F-4E9D-ABAE-77085D638E09}"/>
    <cellStyle name="Total 13 2 2" xfId="36529" xr:uid="{C969E197-BE2A-46B5-98AF-10547B631CBA}"/>
    <cellStyle name="Total 13 3" xfId="36530" xr:uid="{E621CDEB-9022-422A-99B2-E35D0E7F2AFF}"/>
    <cellStyle name="Total 13 4" xfId="36531" xr:uid="{47A66DFE-5B51-496B-BD60-C0E6B6F497D6}"/>
    <cellStyle name="Total 13 5" xfId="36532" xr:uid="{3E348A0B-B9D8-41D6-9CA4-CC7D7A814F75}"/>
    <cellStyle name="Total 13 6" xfId="36533" xr:uid="{99BAA3DD-4CAC-4EF3-9582-82B8186EA058}"/>
    <cellStyle name="Total 13 7" xfId="36534" xr:uid="{9C1DFC26-EAFE-4F60-BE33-F16D95C49774}"/>
    <cellStyle name="Total 14" xfId="36535" xr:uid="{F6C3A4B5-C219-4D61-8E24-E2EEF6C0AC6F}"/>
    <cellStyle name="Total 14 2" xfId="36536" xr:uid="{BA42A572-0C94-451A-BC3B-4DBFF470C78A}"/>
    <cellStyle name="Total 14 2 2" xfId="36537" xr:uid="{31C52732-B808-4FBC-AC2A-C00D2703BA3E}"/>
    <cellStyle name="Total 14 3" xfId="36538" xr:uid="{DC55D2E4-7D39-499D-A9CB-36F0FDC7F863}"/>
    <cellStyle name="Total 14 4" xfId="36539" xr:uid="{AE8E403B-28F9-4868-AF35-40BCA9781D1D}"/>
    <cellStyle name="Total 14 5" xfId="36540" xr:uid="{180D0DC7-9BA9-4437-AA9D-D5BEB3664F25}"/>
    <cellStyle name="Total 14 6" xfId="36541" xr:uid="{278D452E-126F-4F99-999C-2379C9C90A35}"/>
    <cellStyle name="Total 14 7" xfId="36542" xr:uid="{D251136F-9471-4D5B-AADC-11E952E06D76}"/>
    <cellStyle name="Total 15" xfId="36543" xr:uid="{A6A71ED5-BAD9-4EFF-ADCE-69483A1EC45B}"/>
    <cellStyle name="Total 15 2" xfId="36544" xr:uid="{16B6BAB1-6830-4F07-81BA-4EB8AC5E8B4B}"/>
    <cellStyle name="Total 15 2 2" xfId="36545" xr:uid="{777326B0-BCBC-469B-BAEB-860FC63BED31}"/>
    <cellStyle name="Total 15 3" xfId="36546" xr:uid="{92091B34-8093-4855-A448-91C36C91BC4F}"/>
    <cellStyle name="Total 15 4" xfId="36547" xr:uid="{23EBC542-0AC6-43CF-A103-BA113917C392}"/>
    <cellStyle name="Total 15 5" xfId="36548" xr:uid="{1001C0D1-CAD2-4043-8FAD-51A64ABB639C}"/>
    <cellStyle name="Total 15 6" xfId="36549" xr:uid="{3C7FCEAA-C894-4BAC-AB14-ADC6BCB2FAF8}"/>
    <cellStyle name="Total 15 7" xfId="36550" xr:uid="{CBA54ED3-0FFD-4283-9B82-3BB51F601B9B}"/>
    <cellStyle name="Total 16" xfId="36551" xr:uid="{B9D5E6DF-98B9-493E-B33D-0772649BEB60}"/>
    <cellStyle name="Total 16 2" xfId="36552" xr:uid="{E5AAA9F0-FD1F-458B-B1C1-BC3A0274824B}"/>
    <cellStyle name="Total 16 2 2" xfId="36553" xr:uid="{1C4B349B-050E-4D06-AD8F-B77E040ABCF0}"/>
    <cellStyle name="Total 16 3" xfId="36554" xr:uid="{E3CD1645-2B58-46A2-A34C-903A41161DFB}"/>
    <cellStyle name="Total 16 4" xfId="36555" xr:uid="{DB3D3261-3A1D-4809-8DC0-31363650A48F}"/>
    <cellStyle name="Total 16 5" xfId="36556" xr:uid="{3AAEC967-649E-460E-B16F-7353B9BC7129}"/>
    <cellStyle name="Total 16 6" xfId="36557" xr:uid="{874DDDE2-3485-4C45-8D77-D86D2E584476}"/>
    <cellStyle name="Total 16 7" xfId="36558" xr:uid="{E8602184-0132-42B7-B01A-C440D755E0EA}"/>
    <cellStyle name="Total 17" xfId="36559" xr:uid="{2BF4B1D4-6D5E-4D15-8F37-40DFAFB852D4}"/>
    <cellStyle name="Total 17 2" xfId="36560" xr:uid="{1F6841D3-8BEF-49D4-8562-5801D2F6510E}"/>
    <cellStyle name="Total 17 2 2" xfId="36561" xr:uid="{0F944F2A-57C4-462C-BEDF-764AB22D9738}"/>
    <cellStyle name="Total 17 3" xfId="36562" xr:uid="{CB60D4E3-A9AF-43F5-9873-DBAD5C1E5700}"/>
    <cellStyle name="Total 17 4" xfId="36563" xr:uid="{1D0629F3-88F3-449E-A221-4576D9D4F2F3}"/>
    <cellStyle name="Total 17 5" xfId="36564" xr:uid="{97984023-C7EA-40E2-8BBA-3517BC79B708}"/>
    <cellStyle name="Total 17 6" xfId="36565" xr:uid="{D48A0343-2DEA-4DCD-9443-E9763EA1F78C}"/>
    <cellStyle name="Total 17 7" xfId="36566" xr:uid="{598B0BE8-DF2D-465E-99D9-28A6CD388C78}"/>
    <cellStyle name="Total 18" xfId="36567" xr:uid="{056CC158-2C96-44D5-A9F9-CFF7C53BF839}"/>
    <cellStyle name="Total 18 2" xfId="36568" xr:uid="{E49C9726-5D5B-4588-8798-41FA348E96C7}"/>
    <cellStyle name="Total 18 2 2" xfId="36569" xr:uid="{1EA7F2A6-1A2A-4200-BAB7-E04746B467E2}"/>
    <cellStyle name="Total 18 3" xfId="36570" xr:uid="{B9713283-F782-4D65-B886-960B65655B91}"/>
    <cellStyle name="Total 18 4" xfId="36571" xr:uid="{490A9814-E0C3-48D6-80DC-34E308E7DE7B}"/>
    <cellStyle name="Total 18 5" xfId="36572" xr:uid="{5885BCCA-E01B-4441-92BA-10D46236CB52}"/>
    <cellStyle name="Total 18 6" xfId="36573" xr:uid="{0147A54B-232F-46FA-8931-E0297D781E3B}"/>
    <cellStyle name="Total 18 7" xfId="36574" xr:uid="{BD06D8F7-8B5F-4A83-8AA4-B8C3E85F367D}"/>
    <cellStyle name="Total 19" xfId="36575" xr:uid="{C27FB2D6-527A-4CF4-92FC-BC1251C602AE}"/>
    <cellStyle name="Total 19 2" xfId="36576" xr:uid="{73729EA4-2F1F-4949-ACE5-5FE0CA65F1C7}"/>
    <cellStyle name="Total 19 2 2" xfId="36577" xr:uid="{96CFBD80-5C8B-44EF-8E02-AA08AAFB70A2}"/>
    <cellStyle name="Total 19 3" xfId="36578" xr:uid="{AB80E8D9-C31F-4610-A90A-03CA7F4B462D}"/>
    <cellStyle name="Total 19 4" xfId="36579" xr:uid="{1336BAE5-E912-4C4A-A5E9-ADA413A1B036}"/>
    <cellStyle name="Total 19 5" xfId="36580" xr:uid="{1B127EF1-27FA-4B47-832D-874A2A055D78}"/>
    <cellStyle name="Total 19 6" xfId="36581" xr:uid="{C9F902E8-37BD-44E9-82DC-C8746FB139D9}"/>
    <cellStyle name="Total 19 7" xfId="36582" xr:uid="{F11B80DA-0099-446A-B2AC-F45439697125}"/>
    <cellStyle name="Total 2" xfId="533" xr:uid="{160B2051-0FBD-44BF-85F6-7F6AD876E1D9}"/>
    <cellStyle name="Total 2 10" xfId="37789" xr:uid="{8886DF2C-0328-47D1-9DC9-DFA5279F5718}"/>
    <cellStyle name="Total 2 11" xfId="5493" xr:uid="{B7FD8CC2-8562-4C60-B872-7E4EEED425D1}"/>
    <cellStyle name="Total 2 2" xfId="36584" xr:uid="{3126C278-ADAC-42FC-97B3-960CD77EBC2D}"/>
    <cellStyle name="Total 2 2 2" xfId="36585" xr:uid="{50883CB4-6D06-46A9-BEB3-38DEA1B43904}"/>
    <cellStyle name="Total 2 3" xfId="36586" xr:uid="{C2928C30-1CCE-451A-A868-39D34C1BB81E}"/>
    <cellStyle name="Total 2 4" xfId="36587" xr:uid="{D4667EBB-29F7-4766-8975-328486CC0566}"/>
    <cellStyle name="Total 2 5" xfId="36588" xr:uid="{74B721D5-5703-4F58-8CB8-2A41E216F4C1}"/>
    <cellStyle name="Total 2 6" xfId="36589" xr:uid="{1C9EDE8F-F36C-4D8A-9698-765ED8BE0018}"/>
    <cellStyle name="Total 2 7" xfId="36590" xr:uid="{EE24ED0B-6779-4D60-A3A4-331436374D64}"/>
    <cellStyle name="Total 2 8" xfId="36591" xr:uid="{67223FFB-9798-4E5D-8F0C-C108BF30280B}"/>
    <cellStyle name="Total 2 9" xfId="36583" xr:uid="{92475E18-83C0-44C6-A58B-A0B39CF47A7B}"/>
    <cellStyle name="Total 20" xfId="36592" xr:uid="{E9456510-BD2F-4E4E-BFEC-CBE3A61D3AB8}"/>
    <cellStyle name="Total 20 2" xfId="36593" xr:uid="{3AFF7EFB-AA86-40DA-B658-E560D2B8A21F}"/>
    <cellStyle name="Total 20 2 2" xfId="36594" xr:uid="{4DD46308-E806-4864-8913-3D9D2F03B5EA}"/>
    <cellStyle name="Total 20 3" xfId="36595" xr:uid="{3699F8B5-30A2-47ED-B08C-87F66FDDE085}"/>
    <cellStyle name="Total 20 4" xfId="36596" xr:uid="{953E1F32-45EA-4318-8CFB-F00B314BB80C}"/>
    <cellStyle name="Total 20 5" xfId="36597" xr:uid="{65992CF0-F213-490F-8396-BAE7AB4B1619}"/>
    <cellStyle name="Total 20 6" xfId="36598" xr:uid="{06360EA4-9347-4F05-8A61-B8E0B03003EF}"/>
    <cellStyle name="Total 20 7" xfId="36599" xr:uid="{19E2966B-4CCD-4D9F-8BF3-4E9713149C6E}"/>
    <cellStyle name="Total 21" xfId="36600" xr:uid="{A4B0EEE0-7874-4B37-BB61-429955B6CCDE}"/>
    <cellStyle name="Total 21 2" xfId="36601" xr:uid="{6B375BF5-786E-4C01-B2F3-7DEF0D3A8EA6}"/>
    <cellStyle name="Total 21 2 2" xfId="36602" xr:uid="{D465955A-7B3B-4DEF-9BF6-49380B7E3D53}"/>
    <cellStyle name="Total 21 3" xfId="36603" xr:uid="{CAC556B9-3140-46A8-9FF9-E604620A5443}"/>
    <cellStyle name="Total 21 4" xfId="36604" xr:uid="{ED8AA820-62BF-48D6-8CBB-288174A4D36E}"/>
    <cellStyle name="Total 21 5" xfId="36605" xr:uid="{8358202C-28F5-4B00-A341-7BD2E45C807E}"/>
    <cellStyle name="Total 21 6" xfId="36606" xr:uid="{62F01088-5B6B-436E-BDD5-39CF5D2E302C}"/>
    <cellStyle name="Total 21 7" xfId="36607" xr:uid="{A99D6D02-1B9E-4ED4-BA2D-96B13281C489}"/>
    <cellStyle name="Total 22" xfId="36608" xr:uid="{2F9CDAEB-7DE6-40C3-AA63-097280D96C91}"/>
    <cellStyle name="Total 22 2" xfId="36609" xr:uid="{509169D0-0B41-40C1-8CA5-B9099D657012}"/>
    <cellStyle name="Total 22 2 2" xfId="36610" xr:uid="{9615FA1B-DA2D-46E6-BB79-5BA004CBB4D0}"/>
    <cellStyle name="Total 22 3" xfId="36611" xr:uid="{4476EE79-81F2-485E-B480-D3F166579DD7}"/>
    <cellStyle name="Total 22 4" xfId="36612" xr:uid="{4611AAB2-6364-45DE-B53C-75EB98C90A5B}"/>
    <cellStyle name="Total 22 5" xfId="36613" xr:uid="{CA7258DC-123D-476F-B012-AFA2221D42CF}"/>
    <cellStyle name="Total 22 6" xfId="36614" xr:uid="{7B491A68-9347-47F7-812B-95DCF725708E}"/>
    <cellStyle name="Total 22 7" xfId="36615" xr:uid="{D37C0BAD-575B-4235-B4F1-C1F2C4A6FD77}"/>
    <cellStyle name="Total 23" xfId="36616" xr:uid="{AEAFAB03-338B-4383-B05C-A40E0934C4CC}"/>
    <cellStyle name="Total 23 2" xfId="36617" xr:uid="{CF87D100-8030-4F1F-9143-9200F2AC7CC1}"/>
    <cellStyle name="Total 23 2 2" xfId="36618" xr:uid="{3C22A49C-0E58-4F9D-A6EF-D58565805FF7}"/>
    <cellStyle name="Total 23 3" xfId="36619" xr:uid="{403747EA-192F-41AD-8E0E-934232E4DA1C}"/>
    <cellStyle name="Total 23 4" xfId="36620" xr:uid="{2B994357-CBA5-47E7-8118-8C3632D47ED7}"/>
    <cellStyle name="Total 23 5" xfId="36621" xr:uid="{2FAE6788-0A37-4408-A656-43C829D497AF}"/>
    <cellStyle name="Total 23 6" xfId="36622" xr:uid="{AB3D8935-5B6C-4261-A568-9F309AD811A9}"/>
    <cellStyle name="Total 23 7" xfId="36623" xr:uid="{1AD9B342-DE90-4779-B8F8-4A02F05ACCF3}"/>
    <cellStyle name="Total 24" xfId="36624" xr:uid="{D2315F74-4847-45D7-8631-B0458CDF3B3E}"/>
    <cellStyle name="Total 24 2" xfId="36625" xr:uid="{1355D376-3FAE-4987-96D3-8A83440FDD81}"/>
    <cellStyle name="Total 24 2 2" xfId="36626" xr:uid="{A6172342-AAA3-4E11-8F1D-71F2C391CDFA}"/>
    <cellStyle name="Total 24 3" xfId="36627" xr:uid="{D415DA5E-70D5-4D02-BF50-6652BC178D43}"/>
    <cellStyle name="Total 24 4" xfId="36628" xr:uid="{F39CE783-F435-4834-94AA-D8552A869319}"/>
    <cellStyle name="Total 24 5" xfId="36629" xr:uid="{BEF88047-2712-4474-A8B8-1B9E3B797436}"/>
    <cellStyle name="Total 24 6" xfId="36630" xr:uid="{7C7235D0-0AA0-47C1-B336-BA2FB781A368}"/>
    <cellStyle name="Total 24 7" xfId="36631" xr:uid="{698C7CF4-11EB-4EB0-B4C2-BF948B05E5E0}"/>
    <cellStyle name="Total 25" xfId="36632" xr:uid="{DA6461F5-743E-48B9-ABE5-33815CD348A1}"/>
    <cellStyle name="Total 25 2" xfId="36633" xr:uid="{D8A29BEC-ECF7-47D2-AF38-961F81709B89}"/>
    <cellStyle name="Total 25 2 2" xfId="36634" xr:uid="{160B0798-E56E-4A1E-8954-DCEF1FF7E426}"/>
    <cellStyle name="Total 25 3" xfId="36635" xr:uid="{E3140C04-E42D-487C-BB2F-181FA82078D6}"/>
    <cellStyle name="Total 25 4" xfId="36636" xr:uid="{796B5429-D479-4778-837C-7E1E13399E5A}"/>
    <cellStyle name="Total 25 5" xfId="36637" xr:uid="{FFD2AF22-F360-4D98-B8FF-16A11C7CE560}"/>
    <cellStyle name="Total 25 6" xfId="36638" xr:uid="{6FEE851B-8BD9-415E-8D31-4EBA459E83FD}"/>
    <cellStyle name="Total 25 7" xfId="36639" xr:uid="{5B16CA65-2C11-4A7D-BA0D-EB740A50FB48}"/>
    <cellStyle name="Total 26" xfId="36640" xr:uid="{704A17BF-F118-462A-8B91-E7955E392D71}"/>
    <cellStyle name="Total 26 2" xfId="36641" xr:uid="{FF769944-4AD8-4031-98C5-EBA195AC3BC4}"/>
    <cellStyle name="Total 26 2 2" xfId="36642" xr:uid="{E1581E58-1C04-4032-ADC5-188EC083CB39}"/>
    <cellStyle name="Total 26 3" xfId="36643" xr:uid="{55522F21-7607-4825-8057-793B108D2BEC}"/>
    <cellStyle name="Total 26 4" xfId="36644" xr:uid="{47F976E8-9974-4A34-A8B0-C7970BD2D3E5}"/>
    <cellStyle name="Total 26 5" xfId="36645" xr:uid="{5F072CFD-19D3-411A-B149-9B52F3AF689C}"/>
    <cellStyle name="Total 26 6" xfId="36646" xr:uid="{FDEFA541-FBCF-42A2-A021-34AF65F42AF4}"/>
    <cellStyle name="Total 26 7" xfId="36647" xr:uid="{CD5E2B85-6003-4E52-B825-943A0B8DB76A}"/>
    <cellStyle name="Total 27" xfId="36648" xr:uid="{BF4B76B6-BD96-4E3A-BF57-05C9FB4AE66E}"/>
    <cellStyle name="Total 27 2" xfId="36649" xr:uid="{3140CCE0-5C39-4A78-8383-92CA6B23F1D9}"/>
    <cellStyle name="Total 27 2 2" xfId="36650" xr:uid="{C73722A0-5C68-402F-A0A6-D2DD055D96E7}"/>
    <cellStyle name="Total 27 3" xfId="36651" xr:uid="{8BFE95FC-27E8-4B3A-9092-0151CA7247DC}"/>
    <cellStyle name="Total 27 4" xfId="36652" xr:uid="{A41A20CA-911D-4866-9CB5-ED6B0F64F743}"/>
    <cellStyle name="Total 27 5" xfId="36653" xr:uid="{24EA6EE2-A0CF-47EB-BF3C-64D2AED017CE}"/>
    <cellStyle name="Total 27 6" xfId="36654" xr:uid="{635F84B3-82DC-4E54-B7FB-C50FD778C068}"/>
    <cellStyle name="Total 27 7" xfId="36655" xr:uid="{B5DFB286-A360-4F65-8C96-EDC5AFA9B868}"/>
    <cellStyle name="Total 28" xfId="36656" xr:uid="{CC78250C-998A-4731-95B0-5DFB85B51BE1}"/>
    <cellStyle name="Total 28 2" xfId="36657" xr:uid="{0BC168B1-E839-4AA8-A626-C723BE044819}"/>
    <cellStyle name="Total 28 2 2" xfId="36658" xr:uid="{18E839F4-CAFF-448C-90E1-A9CF55CED796}"/>
    <cellStyle name="Total 28 3" xfId="36659" xr:uid="{182721FD-0D11-4949-BC0B-B124F6240BFB}"/>
    <cellStyle name="Total 28 4" xfId="36660" xr:uid="{007FABDF-804A-4553-BD4B-3313124502B6}"/>
    <cellStyle name="Total 28 5" xfId="36661" xr:uid="{F4134CC6-ACA0-4EAD-A526-D2F0679A3C21}"/>
    <cellStyle name="Total 28 6" xfId="36662" xr:uid="{9C389894-2247-4352-89EB-2DFC0D1D4CA8}"/>
    <cellStyle name="Total 28 7" xfId="36663" xr:uid="{D7A81B44-7358-4A55-8AFC-29FB82A3B670}"/>
    <cellStyle name="Total 29" xfId="36664" xr:uid="{A2F5E64B-2949-4A04-BED6-A8C66B9CDBEF}"/>
    <cellStyle name="Total 29 2" xfId="36665" xr:uid="{9AFE06FC-93A7-4B4E-B752-07BBD4E4E828}"/>
    <cellStyle name="Total 29 2 2" xfId="36666" xr:uid="{0959606C-F01F-4816-8F89-4BA93C87382D}"/>
    <cellStyle name="Total 29 3" xfId="36667" xr:uid="{9B67706A-18D6-42A2-A196-2B2F017F4542}"/>
    <cellStyle name="Total 29 4" xfId="36668" xr:uid="{70301A2C-4EC0-4126-9BE8-99BDD6512519}"/>
    <cellStyle name="Total 29 5" xfId="36669" xr:uid="{09666611-62F7-49AA-87BA-16B18E58859C}"/>
    <cellStyle name="Total 29 6" xfId="36670" xr:uid="{FE78F7CA-D370-4633-AFDC-3A21EBA426AC}"/>
    <cellStyle name="Total 29 7" xfId="36671" xr:uid="{6E8F6112-5E03-449B-9C7C-BAF28A0E197D}"/>
    <cellStyle name="Total 3" xfId="534" xr:uid="{FC23463B-9B0D-482A-BB6F-04E6DB231090}"/>
    <cellStyle name="Total 3 2" xfId="36673" xr:uid="{EBB96DAD-844F-4EAF-B442-D20C07376386}"/>
    <cellStyle name="Total 3 2 2" xfId="36674" xr:uid="{56D5B7BA-616F-4497-BF91-27FDB7EBE151}"/>
    <cellStyle name="Total 3 3" xfId="36675" xr:uid="{EF7A4E59-9F64-4F54-BFF2-2C6ED8DB6F48}"/>
    <cellStyle name="Total 3 4" xfId="36676" xr:uid="{9AA3703E-E753-45CE-B1AB-122F4AB5D648}"/>
    <cellStyle name="Total 3 5" xfId="36677" xr:uid="{066742B8-B2C2-4A42-B9CF-C04428320CE5}"/>
    <cellStyle name="Total 3 6" xfId="36678" xr:uid="{9247430C-17E1-43B2-A1BA-C61B48D1C71D}"/>
    <cellStyle name="Total 3 7" xfId="36679" xr:uid="{7CB5A40F-7F7F-47A3-A4AF-E901BA612D2D}"/>
    <cellStyle name="Total 3 8" xfId="36672" xr:uid="{F6904D34-B17A-4A19-A169-26C9B16067EB}"/>
    <cellStyle name="Total 30" xfId="36680" xr:uid="{A131DB1F-0333-4395-92FB-023F5D73843C}"/>
    <cellStyle name="Total 30 2" xfId="36681" xr:uid="{98DB1C34-469C-4C6D-A4E8-1E876732D3DC}"/>
    <cellStyle name="Total 30 2 2" xfId="36682" xr:uid="{D4964424-3762-451A-BC4D-FF44A1F17A92}"/>
    <cellStyle name="Total 30 3" xfId="36683" xr:uid="{7EB61869-AB0B-4070-A15A-EDD47CEA8FAC}"/>
    <cellStyle name="Total 30 4" xfId="36684" xr:uid="{78610BC7-0573-4662-988B-8AB4E7058643}"/>
    <cellStyle name="Total 30 5" xfId="36685" xr:uid="{5FE87B57-88EF-4F4A-A69D-94F260EF87D8}"/>
    <cellStyle name="Total 30 6" xfId="36686" xr:uid="{ED9E467B-4EE3-4626-9629-1BC8665899A8}"/>
    <cellStyle name="Total 30 7" xfId="36687" xr:uid="{C089E1F5-B5DF-400B-9D88-5A348AA79AD2}"/>
    <cellStyle name="Total 31" xfId="36688" xr:uid="{F5E0E5D2-7C96-453A-9626-2F9A4DAD5EAB}"/>
    <cellStyle name="Total 31 2" xfId="36689" xr:uid="{25448697-77EC-4B50-BF23-FABEA3FADD31}"/>
    <cellStyle name="Total 31 2 2" xfId="36690" xr:uid="{92123334-D2DB-43BB-B005-5881A5730C4A}"/>
    <cellStyle name="Total 31 3" xfId="36691" xr:uid="{CBDFB514-CC76-4074-A850-882AFBA935A1}"/>
    <cellStyle name="Total 31 4" xfId="36692" xr:uid="{A1D55728-5939-407B-93BA-2BD95385C371}"/>
    <cellStyle name="Total 31 5" xfId="36693" xr:uid="{C8FA5753-230D-4A96-A0E0-2C58EAC9F81A}"/>
    <cellStyle name="Total 31 6" xfId="36694" xr:uid="{37E6D0A2-E665-4D95-9975-32C8D10C987C}"/>
    <cellStyle name="Total 31 7" xfId="36695" xr:uid="{EB11F024-B3C2-4935-A998-6A3EE18C354E}"/>
    <cellStyle name="Total 32" xfId="36696" xr:uid="{F4E1328B-78AD-4361-AE1A-6FFF8EF19A32}"/>
    <cellStyle name="Total 32 2" xfId="36697" xr:uid="{666AEF64-A3A6-4069-925F-9B5455679151}"/>
    <cellStyle name="Total 32 2 2" xfId="36698" xr:uid="{E9E03A36-5315-4BCA-8B75-EA88B5D4775E}"/>
    <cellStyle name="Total 32 3" xfId="36699" xr:uid="{CFEB6163-4814-470A-8A44-BC9CD7B2922A}"/>
    <cellStyle name="Total 32 4" xfId="36700" xr:uid="{3F842EF4-17CB-43ED-BE3C-F588FA1844AF}"/>
    <cellStyle name="Total 32 5" xfId="36701" xr:uid="{A821F3E5-1200-4341-BF48-C72FD78A7AF0}"/>
    <cellStyle name="Total 32 6" xfId="36702" xr:uid="{C998E660-33F1-470F-A4A4-547A52522967}"/>
    <cellStyle name="Total 32 7" xfId="36703" xr:uid="{6505B17B-805A-42A2-8702-2AF12EE8C515}"/>
    <cellStyle name="Total 33" xfId="36704" xr:uid="{1C77202F-D166-42BF-98D1-41B550FAC0AD}"/>
    <cellStyle name="Total 33 2" xfId="36705" xr:uid="{F80CF5F4-309A-4B03-A69E-DA9B2DA95D29}"/>
    <cellStyle name="Total 33 2 2" xfId="36706" xr:uid="{B08A033A-250C-46E6-B3C0-F8730A1CDF96}"/>
    <cellStyle name="Total 33 3" xfId="36707" xr:uid="{25F0538E-0E96-4085-8296-7EC3DA04276E}"/>
    <cellStyle name="Total 33 4" xfId="36708" xr:uid="{C644D381-E0C6-4FE5-A554-EBA47E4E8F7F}"/>
    <cellStyle name="Total 33 5" xfId="36709" xr:uid="{F6FA2C09-5E4B-46D6-8CF6-0181CE90836A}"/>
    <cellStyle name="Total 33 6" xfId="36710" xr:uid="{8BF4ED61-AAE1-4744-9B6E-31AFCB216E13}"/>
    <cellStyle name="Total 33 7" xfId="36711" xr:uid="{29CA75F5-868D-47C1-ACDF-47066E8349E7}"/>
    <cellStyle name="Total 34" xfId="36712" xr:uid="{41D6CCB5-ED46-4926-9EC7-37F1F0AAF3F0}"/>
    <cellStyle name="Total 34 2" xfId="36713" xr:uid="{9D515703-F8DF-4874-B36B-CED67DFBFA17}"/>
    <cellStyle name="Total 34 2 2" xfId="36714" xr:uid="{AD1CF576-0CB8-4A55-90CD-AD98EB1759EF}"/>
    <cellStyle name="Total 34 3" xfId="36715" xr:uid="{0846B1B1-A291-45C2-AFC7-44E6FC66E408}"/>
    <cellStyle name="Total 34 4" xfId="36716" xr:uid="{039FDACC-9ABE-41E7-92EE-F6958BD5564F}"/>
    <cellStyle name="Total 34 5" xfId="36717" xr:uid="{189BD714-112E-42E0-9A87-5109E5A5BACB}"/>
    <cellStyle name="Total 34 6" xfId="36718" xr:uid="{B68A6035-3352-4861-80D2-E4CA739E6C80}"/>
    <cellStyle name="Total 34 7" xfId="36719" xr:uid="{2E17D516-2004-41DA-B66B-700BA6AF8A49}"/>
    <cellStyle name="Total 35" xfId="36720" xr:uid="{5B0EEEC8-390A-4E1E-8131-743C2006650B}"/>
    <cellStyle name="Total 35 2" xfId="36721" xr:uid="{6308D3DC-EB9C-4C0A-8B3C-6CD14CCC691C}"/>
    <cellStyle name="Total 35 2 2" xfId="36722" xr:uid="{232A3EC1-DABD-46A2-BC5E-B1231ABFE890}"/>
    <cellStyle name="Total 35 3" xfId="36723" xr:uid="{F91C28BB-D0A8-4196-A5CD-D2B5CABE56F3}"/>
    <cellStyle name="Total 35 4" xfId="36724" xr:uid="{FAEB4959-308B-425B-8C1F-2DFC57115D4B}"/>
    <cellStyle name="Total 35 5" xfId="36725" xr:uid="{25430AF3-5F9A-4BE2-9D9B-6176856964DD}"/>
    <cellStyle name="Total 35 6" xfId="36726" xr:uid="{9FF19719-F15B-435E-868D-8F8024DD696E}"/>
    <cellStyle name="Total 35 7" xfId="36727" xr:uid="{ACFE5E02-55BC-474B-94E7-60CD3D3C6EFE}"/>
    <cellStyle name="Total 36" xfId="36728" xr:uid="{99F8F144-285F-4C22-BDEC-7702AE53E1B8}"/>
    <cellStyle name="Total 36 2" xfId="36729" xr:uid="{EFC16F28-82C4-456C-A9F1-66A13C64F432}"/>
    <cellStyle name="Total 36 2 2" xfId="36730" xr:uid="{EB6D244C-E899-4EFD-AB0A-211301CE4A63}"/>
    <cellStyle name="Total 36 3" xfId="36731" xr:uid="{52EFC2C4-772E-47D0-B30A-37E938DB8C2E}"/>
    <cellStyle name="Total 36 4" xfId="36732" xr:uid="{8A8BB594-AFD3-4E1B-B2ED-0E0D6169070B}"/>
    <cellStyle name="Total 36 5" xfId="36733" xr:uid="{E2A1C128-56A0-4A0C-A130-93E1BE8CE3CE}"/>
    <cellStyle name="Total 36 6" xfId="36734" xr:uid="{24BBD582-6ACC-489D-B7FB-17AE97D96086}"/>
    <cellStyle name="Total 36 7" xfId="36735" xr:uid="{F5D5DC6C-93A4-465C-A8A8-C8D10C7ADAE0}"/>
    <cellStyle name="Total 37" xfId="36736" xr:uid="{03DC0491-9810-4474-9FAA-9D513A56740B}"/>
    <cellStyle name="Total 37 2" xfId="36737" xr:uid="{27D9C1A5-6EAD-4056-89D5-96399F63C1A0}"/>
    <cellStyle name="Total 37 2 2" xfId="36738" xr:uid="{D93E6EAA-E7D6-4EFF-A389-02395644FB74}"/>
    <cellStyle name="Total 37 3" xfId="36739" xr:uid="{D383530C-84ED-4F4E-A1C5-93EBBF167435}"/>
    <cellStyle name="Total 37 4" xfId="36740" xr:uid="{D3EC7158-E9E8-4973-BDBA-D415D8028A08}"/>
    <cellStyle name="Total 37 5" xfId="36741" xr:uid="{C69E3CC3-6BA6-46B4-B664-B298B38AC38C}"/>
    <cellStyle name="Total 37 6" xfId="36742" xr:uid="{A4CBA413-3EEA-4ECC-BB50-2AC5A9B527D7}"/>
    <cellStyle name="Total 37 7" xfId="36743" xr:uid="{69E886E0-4772-486A-A6BA-1EEF66C36962}"/>
    <cellStyle name="Total 38" xfId="36744" xr:uid="{165CBC1C-A413-44B5-8ECB-471FD7C75FB9}"/>
    <cellStyle name="Total 38 2" xfId="36745" xr:uid="{BA212700-A14D-4AF0-9AF8-C70475EE2658}"/>
    <cellStyle name="Total 38 2 2" xfId="36746" xr:uid="{7BD1D381-D1E1-43D7-9881-04E36E7EF350}"/>
    <cellStyle name="Total 38 3" xfId="36747" xr:uid="{1938B972-01D7-4EA6-A7FE-8C7F22C95348}"/>
    <cellStyle name="Total 38 4" xfId="36748" xr:uid="{D31E64A3-342B-4EEA-8A54-5C3BCF4E35B6}"/>
    <cellStyle name="Total 38 5" xfId="36749" xr:uid="{32346B29-443A-4D4E-A80D-3D0844F229F7}"/>
    <cellStyle name="Total 38 6" xfId="36750" xr:uid="{A0F5C014-F50F-4BB1-8E90-50768C1C1AA2}"/>
    <cellStyle name="Total 38 7" xfId="36751" xr:uid="{2846AB53-DB6B-4190-B1D5-0124461BDC65}"/>
    <cellStyle name="Total 39" xfId="36752" xr:uid="{E068C0A3-0ADF-448F-B132-02580F48251E}"/>
    <cellStyle name="Total 39 2" xfId="36753" xr:uid="{9424F99F-CCF0-416D-A364-6D7DA9FC6C43}"/>
    <cellStyle name="Total 39 2 2" xfId="36754" xr:uid="{952619DB-40DD-4C25-A756-05B73396354A}"/>
    <cellStyle name="Total 39 3" xfId="36755" xr:uid="{47EEE331-37E3-4270-9863-4072664291EF}"/>
    <cellStyle name="Total 39 4" xfId="36756" xr:uid="{FFB3025D-41E6-44EE-A7DD-65204819EAE3}"/>
    <cellStyle name="Total 39 5" xfId="36757" xr:uid="{FD4DE183-6E5C-4CFC-9CC9-1191C0649E16}"/>
    <cellStyle name="Total 39 6" xfId="36758" xr:uid="{454F92B9-D905-4A0A-ADE7-D72D0FA4C172}"/>
    <cellStyle name="Total 39 7" xfId="36759" xr:uid="{D6C09670-B710-464A-9487-1E5CBF5E03CD}"/>
    <cellStyle name="Total 4" xfId="535" xr:uid="{ADA001C0-2617-4F48-8D88-6B6613922C8D}"/>
    <cellStyle name="Total 4 2" xfId="36761" xr:uid="{5B35FDEF-62E8-42B4-9ECD-E4C1D9956434}"/>
    <cellStyle name="Total 4 2 2" xfId="36762" xr:uid="{02F7F8D5-46FC-4720-ABD8-61477C299217}"/>
    <cellStyle name="Total 4 3" xfId="36763" xr:uid="{D5CA7D33-4594-4304-A5BB-37E8422D19AB}"/>
    <cellStyle name="Total 4 4" xfId="36764" xr:uid="{6F1E572A-84A2-43BD-80A5-988E4BF028DD}"/>
    <cellStyle name="Total 4 5" xfId="36765" xr:uid="{E244BD7B-AD6D-4C84-BE8A-EEED77ACC6DE}"/>
    <cellStyle name="Total 4 6" xfId="36766" xr:uid="{B8CDE187-913C-417D-9C37-2FAC648089B1}"/>
    <cellStyle name="Total 4 7" xfId="36767" xr:uid="{1BF49DEA-D389-4A4B-BEF3-C36B380C7339}"/>
    <cellStyle name="Total 4 8" xfId="36760" xr:uid="{F3EFE0E3-BF7E-4D1C-82E8-4C15432DB1BC}"/>
    <cellStyle name="Total 40" xfId="36768" xr:uid="{F9D1753A-9D28-4A91-84C5-320A52A421B7}"/>
    <cellStyle name="Total 40 2" xfId="36769" xr:uid="{8E4BD4E2-5F3B-489E-B451-ED1A96F3F918}"/>
    <cellStyle name="Total 40 2 2" xfId="36770" xr:uid="{EC43CDB6-F99E-4562-9FA0-1BBE43221072}"/>
    <cellStyle name="Total 40 3" xfId="36771" xr:uid="{81E0CEBB-9DAF-43D0-BFA5-D27932E57C16}"/>
    <cellStyle name="Total 40 4" xfId="36772" xr:uid="{9413AAFC-F810-4EDD-A535-F60277C18FB9}"/>
    <cellStyle name="Total 40 5" xfId="36773" xr:uid="{DE50E0F9-CDD8-473A-9FF2-7521254960B7}"/>
    <cellStyle name="Total 40 6" xfId="36774" xr:uid="{E7DA58ED-4757-46A9-8C71-BA15938E19CD}"/>
    <cellStyle name="Total 40 7" xfId="36775" xr:uid="{49CAB000-89EC-4301-BE2C-C9B4B6510973}"/>
    <cellStyle name="Total 41" xfId="36776" xr:uid="{B22769AA-6CE6-4CC9-B936-DA098BE552FE}"/>
    <cellStyle name="Total 41 2" xfId="36777" xr:uid="{542D4463-29CF-4678-8F58-4377D1A28D7F}"/>
    <cellStyle name="Total 41 2 2" xfId="36778" xr:uid="{85CBAB91-397D-435D-B9C0-DDE58CA71826}"/>
    <cellStyle name="Total 41 3" xfId="36779" xr:uid="{CFD8312B-FE00-4630-BF18-B5E48930C59C}"/>
    <cellStyle name="Total 41 4" xfId="36780" xr:uid="{A51688E3-EAF2-4BED-BF51-36ED027264FF}"/>
    <cellStyle name="Total 41 5" xfId="36781" xr:uid="{D83B4974-51B5-44C7-BD2C-B15D24D7F487}"/>
    <cellStyle name="Total 41 6" xfId="36782" xr:uid="{6485A1E1-2041-4251-AB90-5AED22ED9802}"/>
    <cellStyle name="Total 41 7" xfId="36783" xr:uid="{D1EE627A-6494-4E35-A8F6-352F6CF851D8}"/>
    <cellStyle name="Total 42" xfId="36784" xr:uid="{ADE03AA4-1A53-4A6D-A0A5-732775A40CFA}"/>
    <cellStyle name="Total 42 2" xfId="36785" xr:uid="{71E6DFB1-5820-4A0F-9BA0-3FB844473B7E}"/>
    <cellStyle name="Total 42 2 2" xfId="36786" xr:uid="{B71EB9AA-B119-4000-B270-2B2067ADDE39}"/>
    <cellStyle name="Total 42 3" xfId="36787" xr:uid="{410A35B0-ED6D-45C8-8288-B0473256C1E0}"/>
    <cellStyle name="Total 42 4" xfId="36788" xr:uid="{1A9E2C16-FF95-490E-B0E4-43B0A949DFBF}"/>
    <cellStyle name="Total 42 5" xfId="36789" xr:uid="{4C5936E8-B9A8-40AC-9C1F-3EEB7E51D605}"/>
    <cellStyle name="Total 42 6" xfId="36790" xr:uid="{D70292FD-38E7-4BC0-980C-0BCF74EF269F}"/>
    <cellStyle name="Total 42 7" xfId="36791" xr:uid="{073D310B-8BA8-4977-AA43-6036A89627C6}"/>
    <cellStyle name="Total 43" xfId="36792" xr:uid="{95C3C2B9-52A4-4730-B9DD-372574A2E376}"/>
    <cellStyle name="Total 43 2" xfId="36793" xr:uid="{FF609B79-A09D-476A-A8BA-6974C995C28C}"/>
    <cellStyle name="Total 43 2 2" xfId="36794" xr:uid="{21DCA11C-06DB-4A9C-A928-12C2F06F55F2}"/>
    <cellStyle name="Total 43 3" xfId="36795" xr:uid="{8B0E778C-C3AD-4F82-BB91-EF48ED9ECAD0}"/>
    <cellStyle name="Total 43 4" xfId="36796" xr:uid="{2582A8B2-0521-4757-9166-25C75553D496}"/>
    <cellStyle name="Total 43 5" xfId="36797" xr:uid="{B323DE8E-9919-4290-A0F3-24547B0F22B2}"/>
    <cellStyle name="Total 43 6" xfId="36798" xr:uid="{20ACA0E6-4091-4584-9982-0EB56C9D13CB}"/>
    <cellStyle name="Total 43 7" xfId="36799" xr:uid="{1B51310B-8F0F-4044-A8B6-34166CBE48D9}"/>
    <cellStyle name="Total 44" xfId="36800" xr:uid="{92B8010C-162A-46B0-B24E-50A54D8B4F33}"/>
    <cellStyle name="Total 44 2" xfId="36801" xr:uid="{27AE8EEF-E1A3-4B6C-8CF9-B321FC85D859}"/>
    <cellStyle name="Total 44 2 2" xfId="36802" xr:uid="{8273A9E2-F821-4DF3-997B-B00C54955D3D}"/>
    <cellStyle name="Total 44 3" xfId="36803" xr:uid="{A0207A5E-749B-4CD1-94FC-9C63CCFE07FF}"/>
    <cellStyle name="Total 44 4" xfId="36804" xr:uid="{3788266E-3EAD-4044-A52F-10C0B04CBD49}"/>
    <cellStyle name="Total 44 5" xfId="36805" xr:uid="{F4EE489A-01F5-496B-BE8B-06B7A7D53EB5}"/>
    <cellStyle name="Total 44 6" xfId="36806" xr:uid="{258EDE55-6268-40DE-ADBC-5DBC9E34C7B4}"/>
    <cellStyle name="Total 44 7" xfId="36807" xr:uid="{858FFBA8-EEF7-4138-9879-2380781251CC}"/>
    <cellStyle name="Total 45" xfId="36808" xr:uid="{D18F5844-B1C9-43D0-A626-6D940384609E}"/>
    <cellStyle name="Total 45 2" xfId="36809" xr:uid="{1935F5A9-F8AF-486C-B16B-1C2AC8A2A45E}"/>
    <cellStyle name="Total 45 2 2" xfId="36810" xr:uid="{5657BDE8-493A-496F-B8C4-5DC43A1EF447}"/>
    <cellStyle name="Total 45 3" xfId="36811" xr:uid="{9E970522-9BB5-48C7-8932-0C658949595C}"/>
    <cellStyle name="Total 45 4" xfId="36812" xr:uid="{CA11C9DA-4754-4B51-9783-2A7FA2F3667B}"/>
    <cellStyle name="Total 45 5" xfId="36813" xr:uid="{E619EF14-2557-45ED-B51D-263335D36F9F}"/>
    <cellStyle name="Total 45 6" xfId="36814" xr:uid="{35DD9EBD-2D8B-46F3-AAA8-A2A2D5807AD0}"/>
    <cellStyle name="Total 45 7" xfId="36815" xr:uid="{AEFDA45D-844E-425A-9720-9BC9878B6B8C}"/>
    <cellStyle name="Total 46" xfId="36816" xr:uid="{FE021F85-BA27-425B-9AA5-9F0029D38C29}"/>
    <cellStyle name="Total 46 2" xfId="36817" xr:uid="{59C15F12-BB1D-4D31-9968-B82C5C4E70B1}"/>
    <cellStyle name="Total 46 2 2" xfId="36818" xr:uid="{8396AFAB-B8E8-49DC-8DFF-A8E4D985144A}"/>
    <cellStyle name="Total 46 3" xfId="36819" xr:uid="{AB93AEAB-1FE3-49B4-8C4B-D3AE7053CBC8}"/>
    <cellStyle name="Total 46 4" xfId="36820" xr:uid="{E983EF95-6FB8-419D-9F15-0E245C058F27}"/>
    <cellStyle name="Total 46 5" xfId="36821" xr:uid="{9920E949-5B82-46CB-B2AA-4664F4AE0090}"/>
    <cellStyle name="Total 46 6" xfId="36822" xr:uid="{D70E3547-F11E-4A7B-B3A5-E050F5EC310B}"/>
    <cellStyle name="Total 46 7" xfId="36823" xr:uid="{A8105BFD-4DE2-447C-B365-CD3CEE4A2DD6}"/>
    <cellStyle name="Total 47" xfId="36824" xr:uid="{0125B1F6-97ED-4759-B349-91BE0AA86E74}"/>
    <cellStyle name="Total 47 2" xfId="36825" xr:uid="{3FC1D8A6-171B-465D-96DF-9F64280F4CDD}"/>
    <cellStyle name="Total 47 2 2" xfId="36826" xr:uid="{7BE222A3-7245-46CA-BA3F-6EFA425B0BF6}"/>
    <cellStyle name="Total 47 3" xfId="36827" xr:uid="{7D3952C2-79CC-4416-9946-00C2C5382013}"/>
    <cellStyle name="Total 47 4" xfId="36828" xr:uid="{BE59FCFA-CE7C-46DB-841E-F4E0AC7E088B}"/>
    <cellStyle name="Total 47 5" xfId="36829" xr:uid="{5E007742-4EFD-48C1-B2BF-EDC677345BD0}"/>
    <cellStyle name="Total 47 6" xfId="36830" xr:uid="{AA9E834F-7410-434F-A8A0-50044F52CC89}"/>
    <cellStyle name="Total 47 7" xfId="36831" xr:uid="{4EF18757-0779-4A50-9F35-F8C68E668C68}"/>
    <cellStyle name="Total 48" xfId="36832" xr:uid="{1AF9EA24-F186-4CAC-8180-3C1442982A04}"/>
    <cellStyle name="Total 48 2" xfId="36833" xr:uid="{2EDC5FAC-2024-4937-A76D-41B00CE945CA}"/>
    <cellStyle name="Total 48 2 2" xfId="36834" xr:uid="{83FD213A-B78B-4271-95D8-657BA6614EEC}"/>
    <cellStyle name="Total 48 3" xfId="36835" xr:uid="{77D79787-BD2A-4BB0-AD5E-B4A638C9D022}"/>
    <cellStyle name="Total 48 4" xfId="36836" xr:uid="{48D74E27-663E-464A-B14B-E384E047A347}"/>
    <cellStyle name="Total 48 5" xfId="36837" xr:uid="{733DDED1-0261-43F2-B101-513B41D47C88}"/>
    <cellStyle name="Total 48 6" xfId="36838" xr:uid="{C4DD4AEF-F91F-4021-BDB5-9A180FA961AC}"/>
    <cellStyle name="Total 48 7" xfId="36839" xr:uid="{5192F89D-C1E7-47B2-B520-E4077FFAA360}"/>
    <cellStyle name="Total 49" xfId="36840" xr:uid="{E338BDC3-EABD-46BE-8BBE-843ECCF863B7}"/>
    <cellStyle name="Total 49 2" xfId="36841" xr:uid="{22EB71F4-2747-4715-AAA6-38D71DDCF7FC}"/>
    <cellStyle name="Total 49 2 2" xfId="36842" xr:uid="{575FA3E9-B9A7-43D8-A712-1C8EF949CA58}"/>
    <cellStyle name="Total 49 3" xfId="36843" xr:uid="{80AB28EF-C43A-4D45-A47B-5E5960D2C940}"/>
    <cellStyle name="Total 49 4" xfId="36844" xr:uid="{7BDB220B-1925-46E2-8381-68BBCAF9C967}"/>
    <cellStyle name="Total 49 5" xfId="36845" xr:uid="{C7FD7035-2AC9-476A-AB78-CA1CB21243DE}"/>
    <cellStyle name="Total 49 6" xfId="36846" xr:uid="{3282A28F-ED07-479B-B985-83A7E6944CA4}"/>
    <cellStyle name="Total 49 7" xfId="36847" xr:uid="{FDFF0FDB-3DB7-4CDF-94F0-0FDD8C852641}"/>
    <cellStyle name="Total 5" xfId="36848" xr:uid="{93807AD4-609D-4854-8040-134FB4BD70A5}"/>
    <cellStyle name="Total 5 2" xfId="36849" xr:uid="{37117D82-5F25-43B4-BC33-72F9363C61EE}"/>
    <cellStyle name="Total 5 2 2" xfId="36850" xr:uid="{DE969A07-E23D-4805-B874-EBF0BA4A52DB}"/>
    <cellStyle name="Total 5 3" xfId="36851" xr:uid="{F5F6F7EB-6B2F-4779-89A7-E07339BEFF26}"/>
    <cellStyle name="Total 5 4" xfId="36852" xr:uid="{D29098F4-8D8D-4885-B92B-F4EAA5F76257}"/>
    <cellStyle name="Total 5 5" xfId="36853" xr:uid="{E528E59B-B26C-42C3-8C20-1AED51FF5BBC}"/>
    <cellStyle name="Total 5 6" xfId="36854" xr:uid="{9D4813E3-3B67-4B8A-AE65-7866506ADE6B}"/>
    <cellStyle name="Total 5 7" xfId="36855" xr:uid="{FE60BB58-7AFB-48DE-9E63-3912B00BC64F}"/>
    <cellStyle name="Total 50" xfId="36856" xr:uid="{35C0A5A3-FF92-4F3A-886F-F5531BE5F3AB}"/>
    <cellStyle name="Total 50 2" xfId="36857" xr:uid="{DC8DD3D6-FEE6-4FA9-B5D3-BBAE4EF24F98}"/>
    <cellStyle name="Total 50 2 2" xfId="36858" xr:uid="{321DE0BA-30C3-49F2-85F1-DA06ADD95361}"/>
    <cellStyle name="Total 50 3" xfId="36859" xr:uid="{0BFB030A-9CF2-4F75-9762-E07AF2DD4952}"/>
    <cellStyle name="Total 50 4" xfId="36860" xr:uid="{E22A491F-46CE-45D0-BEA1-D43E5F3D4531}"/>
    <cellStyle name="Total 50 5" xfId="36861" xr:uid="{9C6192A8-3998-4405-8312-2BCA29FE76ED}"/>
    <cellStyle name="Total 50 6" xfId="36862" xr:uid="{11566D84-9AC1-4210-A2B7-14DCC94C6623}"/>
    <cellStyle name="Total 50 7" xfId="36863" xr:uid="{760AF3F5-D440-4244-B30D-AF6FA09EBB74}"/>
    <cellStyle name="Total 51" xfId="36864" xr:uid="{F5C4884A-8A39-41FB-ACBC-B65209079BA1}"/>
    <cellStyle name="Total 51 2" xfId="36865" xr:uid="{4CF14F88-C56B-4C75-8BFD-06EE331D03A8}"/>
    <cellStyle name="Total 51 2 2" xfId="36866" xr:uid="{38C5A156-AF6D-4F71-B054-B269DA32DFE6}"/>
    <cellStyle name="Total 51 3" xfId="36867" xr:uid="{0126F6A2-BEF4-4F54-B008-92A247E79078}"/>
    <cellStyle name="Total 51 4" xfId="36868" xr:uid="{EF2145A1-B588-4727-BA38-E94271568619}"/>
    <cellStyle name="Total 51 5" xfId="36869" xr:uid="{1E100C4B-A4CD-4406-BB1D-959BC93B2E66}"/>
    <cellStyle name="Total 51 6" xfId="36870" xr:uid="{4A5E3036-0E0D-46AC-8FC9-EB9CD067AC34}"/>
    <cellStyle name="Total 51 7" xfId="36871" xr:uid="{D0E23462-CCC9-43E6-8718-D55864F5CDBE}"/>
    <cellStyle name="Total 52" xfId="36872" xr:uid="{D8520FCD-2A69-41D8-9B3E-6DB84AD7C838}"/>
    <cellStyle name="Total 52 2" xfId="36873" xr:uid="{8D597A6F-6B93-4A51-87A3-7B22821D4227}"/>
    <cellStyle name="Total 52 2 2" xfId="36874" xr:uid="{D5C520DF-AC2E-4DF0-B041-A0646E39878D}"/>
    <cellStyle name="Total 52 3" xfId="36875" xr:uid="{8ADABD24-B0D3-4671-8BD2-8B7A92E10D18}"/>
    <cellStyle name="Total 52 4" xfId="36876" xr:uid="{4664E481-7EF5-40F3-9980-D69EFE4E298D}"/>
    <cellStyle name="Total 52 5" xfId="36877" xr:uid="{6D129D7C-E93E-45F6-ADAB-CD474CDE05D2}"/>
    <cellStyle name="Total 52 6" xfId="36878" xr:uid="{2BC5A197-41DB-4ADA-A7BF-8C353CFCF5F3}"/>
    <cellStyle name="Total 52 7" xfId="36879" xr:uid="{C138B661-403C-438D-ADE9-E4E8599453C6}"/>
    <cellStyle name="Total 53" xfId="36880" xr:uid="{F0088E36-CD93-4FF9-AF68-62FA056DD0FF}"/>
    <cellStyle name="Total 53 2" xfId="36881" xr:uid="{37E24B82-ABD3-4638-B3FC-27B3021C0CFF}"/>
    <cellStyle name="Total 53 2 2" xfId="36882" xr:uid="{A03FC9FA-6F19-4723-B195-5376E97BDDE4}"/>
    <cellStyle name="Total 53 3" xfId="36883" xr:uid="{22FDCDCD-65F1-467E-85E5-AD5799B7A07B}"/>
    <cellStyle name="Total 53 4" xfId="36884" xr:uid="{2A06B9CC-7C06-4BC3-83D1-AE8BA081FD9C}"/>
    <cellStyle name="Total 53 5" xfId="36885" xr:uid="{28F09DD1-0FE9-40A4-BDE8-6F4751A6C7DB}"/>
    <cellStyle name="Total 53 6" xfId="36886" xr:uid="{113B8FFA-AB34-426F-8C26-B63517C5F6C0}"/>
    <cellStyle name="Total 53 7" xfId="36887" xr:uid="{90A77A14-873B-4583-AA24-8D85DD5A2BB4}"/>
    <cellStyle name="Total 54" xfId="36888" xr:uid="{04D67D83-898E-442D-925C-4FC80024B48B}"/>
    <cellStyle name="Total 54 2" xfId="36889" xr:uid="{1D2C5DB8-1847-4144-BFAB-DCC33EA6D5EF}"/>
    <cellStyle name="Total 54 2 2" xfId="36890" xr:uid="{00BC17CF-C58F-4C6D-8DB2-B14BE8B11C48}"/>
    <cellStyle name="Total 54 3" xfId="36891" xr:uid="{1306D333-FF15-481E-808C-9D691A21775F}"/>
    <cellStyle name="Total 54 4" xfId="36892" xr:uid="{D1376D92-500D-41D2-8173-8FDDDAF9D0F3}"/>
    <cellStyle name="Total 54 5" xfId="36893" xr:uid="{DC445287-1AD7-4D63-99A0-0BCD05F16FCF}"/>
    <cellStyle name="Total 54 6" xfId="36894" xr:uid="{B4623761-2533-4FCD-A8D1-968B4E040127}"/>
    <cellStyle name="Total 54 7" xfId="36895" xr:uid="{7E6E7F33-C717-49A9-B6D7-8ADF478949A4}"/>
    <cellStyle name="Total 55" xfId="36896" xr:uid="{5E981176-0B18-4408-8AD5-5B2AA079B3D0}"/>
    <cellStyle name="Total 55 2" xfId="36897" xr:uid="{4D88BECE-2698-444A-A935-625E4D88AF9C}"/>
    <cellStyle name="Total 55 3" xfId="36898" xr:uid="{BF66BB98-1AB7-477D-91FC-5F92E15B08DA}"/>
    <cellStyle name="Total 55 4" xfId="36899" xr:uid="{D91D9479-9C17-40CC-8491-4A77AD383D7A}"/>
    <cellStyle name="Total 55 5" xfId="36900" xr:uid="{9E1B4C91-DA8C-48AF-924B-B28B7B66830D}"/>
    <cellStyle name="Total 55 6" xfId="36901" xr:uid="{4B20D8D4-EE28-42EE-8765-C43075E20748}"/>
    <cellStyle name="Total 55 7" xfId="36902" xr:uid="{5F5F46EF-BFE6-4875-B992-062F6DC93BDF}"/>
    <cellStyle name="Total 56" xfId="36903" xr:uid="{B0DB3A99-5831-400A-A484-F578AE0E3F35}"/>
    <cellStyle name="Total 56 2" xfId="36904" xr:uid="{D677E690-2829-436C-ADC9-85D9717E58F7}"/>
    <cellStyle name="Total 57" xfId="36905" xr:uid="{60094DA6-E753-41AA-9A64-2F1B99FE999F}"/>
    <cellStyle name="Total 58" xfId="36906" xr:uid="{D313836B-A068-499F-BC66-B6D477838B40}"/>
    <cellStyle name="Total 59" xfId="36907" xr:uid="{F440FB25-FF83-4192-B72E-55E96B58EA87}"/>
    <cellStyle name="Total 6" xfId="36908" xr:uid="{2E309641-F078-466D-901A-DC0DE46333AC}"/>
    <cellStyle name="Total 6 2" xfId="36909" xr:uid="{DE0591EF-9BFB-4F02-A6D8-D75020DEB061}"/>
    <cellStyle name="Total 6 2 2" xfId="36910" xr:uid="{285ECD3A-C1D4-4A3F-8D02-1195EF58C283}"/>
    <cellStyle name="Total 6 3" xfId="36911" xr:uid="{F04E955E-7A22-4E18-BE53-C8B3B7070C37}"/>
    <cellStyle name="Total 6 4" xfId="36912" xr:uid="{161F9FE8-4CC9-4D96-924F-F6F30A20583E}"/>
    <cellStyle name="Total 6 5" xfId="36913" xr:uid="{D68E73AD-9FF0-430C-953E-EBCFBEBB29EA}"/>
    <cellStyle name="Total 6 6" xfId="36914" xr:uid="{28BF3B60-ABAD-4005-A5B6-1D80D9AE427B}"/>
    <cellStyle name="Total 6 7" xfId="36915" xr:uid="{13269812-83C3-41B1-A130-506ED04201D1}"/>
    <cellStyle name="Total 60" xfId="36916" xr:uid="{0E370437-730C-4064-B310-1E104CEFB70E}"/>
    <cellStyle name="Total 61" xfId="36917" xr:uid="{114FB666-A370-4A6C-9A8B-FB5CFF7670CE}"/>
    <cellStyle name="Total 62" xfId="36918" xr:uid="{FF1FB698-1C91-47A9-B59C-3B9958296FC9}"/>
    <cellStyle name="Total 62 2" xfId="36919" xr:uid="{A186DFDB-B204-44BB-AE30-A1A9F404E2A7}"/>
    <cellStyle name="Total 62 3" xfId="36920" xr:uid="{A30BC088-8334-4853-B25D-2D6B64A89B69}"/>
    <cellStyle name="Total 62 4" xfId="36921" xr:uid="{5509C156-1F71-4CE8-AFB5-7958CBF61BD3}"/>
    <cellStyle name="Total 62 5" xfId="36922" xr:uid="{45912D99-B769-4BD3-A37E-EBD5F1505155}"/>
    <cellStyle name="Total 62 6" xfId="36923" xr:uid="{98403639-A14D-442D-B049-878DFF41286A}"/>
    <cellStyle name="Total 63" xfId="36924" xr:uid="{ABACE3B9-B526-4F08-98FA-63E6E364651D}"/>
    <cellStyle name="Total 63 2" xfId="36925" xr:uid="{32A6D20F-FD6B-4D87-9567-1D3A9D5ECA34}"/>
    <cellStyle name="Total 63 3" xfId="36926" xr:uid="{2EFEF4A3-63AA-477C-9BC7-5E658DCCB5E2}"/>
    <cellStyle name="Total 63 4" xfId="36927" xr:uid="{7D40F7B9-B3E9-4AE5-8335-C48E5CD5CF22}"/>
    <cellStyle name="Total 63 5" xfId="36928" xr:uid="{BEE891B9-CAE9-4DCA-9F3C-7D807CD8D025}"/>
    <cellStyle name="Total 63 6" xfId="36929" xr:uid="{162FAA2F-9DD6-4AD5-9963-D99B31827DEA}"/>
    <cellStyle name="Total 64" xfId="36930" xr:uid="{B10D2A2A-72EE-4113-BEEC-6C92844C65D6}"/>
    <cellStyle name="Total 65" xfId="36931" xr:uid="{EB1F17F2-B725-4228-A235-A9E67F18ADF2}"/>
    <cellStyle name="Total 66" xfId="36932" xr:uid="{DB1F81A7-AB25-43B7-946D-A0D3CFC338F2}"/>
    <cellStyle name="Total 67" xfId="36933" xr:uid="{472F82AF-52A7-467B-A312-676906E370A9}"/>
    <cellStyle name="Total 68" xfId="36934" xr:uid="{1036DC73-4C27-4B14-833A-0B072D6A29C5}"/>
    <cellStyle name="Total 69" xfId="36935" xr:uid="{D5883A50-6DFA-4074-AFC3-02A09A8E0873}"/>
    <cellStyle name="Total 7" xfId="36936" xr:uid="{A8EC709A-3CD2-4454-9A85-B1CFC7866AD4}"/>
    <cellStyle name="Total 7 2" xfId="36937" xr:uid="{B69D84EC-398C-4466-B3EC-2720664F34AE}"/>
    <cellStyle name="Total 7 2 2" xfId="36938" xr:uid="{B0E8B8FC-780D-493B-A60E-D269F23883A7}"/>
    <cellStyle name="Total 7 3" xfId="36939" xr:uid="{09E1E5FE-E669-4DE2-928F-62EC26B26D48}"/>
    <cellStyle name="Total 7 4" xfId="36940" xr:uid="{F556F65C-395E-46F2-8D9C-AE2E5FFD1A59}"/>
    <cellStyle name="Total 7 5" xfId="36941" xr:uid="{705B42F0-428A-4D93-A0B4-69F71F22ED66}"/>
    <cellStyle name="Total 7 6" xfId="36942" xr:uid="{F9F243A1-EA15-4311-96F9-618C406E1F90}"/>
    <cellStyle name="Total 7 7" xfId="36943" xr:uid="{CB483A00-5E1E-4231-883F-5E29125CF19A}"/>
    <cellStyle name="Total 70" xfId="36944" xr:uid="{2D419410-739D-4F94-A5D7-EEC9787AA2A0}"/>
    <cellStyle name="Total 71" xfId="36945" xr:uid="{70C02D6A-DF19-4D0D-BFEC-86EEB8EF0F67}"/>
    <cellStyle name="Total 8" xfId="36946" xr:uid="{4BD232E9-F024-415A-9F5E-9C1B5C9E69EE}"/>
    <cellStyle name="Total 8 2" xfId="36947" xr:uid="{C3EE766B-EAD1-4C1D-8A01-3AB85C5A61F1}"/>
    <cellStyle name="Total 8 2 2" xfId="36948" xr:uid="{9E922B4E-20FF-4F9D-8FF1-AF01C8C6A494}"/>
    <cellStyle name="Total 8 3" xfId="36949" xr:uid="{8FB43F92-045A-48AA-9D45-4D69B8AA6AEE}"/>
    <cellStyle name="Total 8 4" xfId="36950" xr:uid="{B2234B5D-FFEF-4B02-9569-CF73B54E740B}"/>
    <cellStyle name="Total 8 5" xfId="36951" xr:uid="{7ABB0476-C9E5-4F7E-A55F-86B991F16E01}"/>
    <cellStyle name="Total 8 6" xfId="36952" xr:uid="{D8A0047D-457C-4082-9BB6-12EDD5F521A8}"/>
    <cellStyle name="Total 8 7" xfId="36953" xr:uid="{691D0ACB-8777-4488-9292-9E66912A6FFA}"/>
    <cellStyle name="Total 9" xfId="36954" xr:uid="{C0418202-C5BA-4076-85F4-CEDF1F7234C3}"/>
    <cellStyle name="Total 9 2" xfId="36955" xr:uid="{26A8E3E8-3663-4032-A8E0-5313CC31C158}"/>
    <cellStyle name="Total 9 2 2" xfId="36956" xr:uid="{CD943078-69F5-4DA6-82F9-398B4FE88425}"/>
    <cellStyle name="Total 9 3" xfId="36957" xr:uid="{3A99EACD-5C5F-4B9C-A835-7A85B1DDF69F}"/>
    <cellStyle name="Total 9 4" xfId="36958" xr:uid="{069CA00F-2007-4C8A-8F83-2D7A9BDEEF88}"/>
    <cellStyle name="Total 9 5" xfId="36959" xr:uid="{1CFC3384-5517-4A4E-82FB-6D26D61CD4F7}"/>
    <cellStyle name="Total 9 6" xfId="36960" xr:uid="{8F1165DD-9318-4807-95AA-6A31CBB0B862}"/>
    <cellStyle name="Total 9 7" xfId="36961" xr:uid="{9469902B-4B8D-4F5E-A5F3-BD94A4924446}"/>
    <cellStyle name="TotCol - Style5" xfId="36962" xr:uid="{7605FF69-00EB-40B6-BD06-608E96FF6AA7}"/>
    <cellStyle name="TotCol - Style5 2" xfId="36963" xr:uid="{794126D4-2100-43C8-8F1B-08991BA09E59}"/>
    <cellStyle name="TotCol - Style5 2 2" xfId="36964" xr:uid="{3EEF927A-F6C8-4775-A233-61DBD4281EF7}"/>
    <cellStyle name="TotCol - Style5 3" xfId="36965" xr:uid="{DBBF34B3-A800-4A83-AA04-4D3FE4CB17AF}"/>
    <cellStyle name="TotCol - Style5 4" xfId="36966" xr:uid="{2D6896C2-6508-44FB-9B34-145B8705DA7A}"/>
    <cellStyle name="TotCol - Style5 5" xfId="36967" xr:uid="{6A3F2843-42CE-44DA-AA82-EB708148764B}"/>
    <cellStyle name="TotCol - Style5 6" xfId="36968" xr:uid="{4B12D330-58F6-4CFE-99D0-A5E88E093DCA}"/>
    <cellStyle name="TotCol - Style5 7" xfId="36969" xr:uid="{92B7CAD5-9319-4BB2-BC70-3BB1D56D0D36}"/>
    <cellStyle name="TotRow - Style4" xfId="36970" xr:uid="{00313EC2-1B0E-4D60-875C-838B2734CEEA}"/>
    <cellStyle name="TotRow - Style4 2" xfId="36971" xr:uid="{8339AA85-DD1D-4152-B25E-18EEA7077FFD}"/>
    <cellStyle name="TotRow - Style4 2 2" xfId="36972" xr:uid="{20B20FA5-C663-4D3F-AD72-0D05EB316FFF}"/>
    <cellStyle name="TotRow - Style4 3" xfId="36973" xr:uid="{ECCD7D91-7D04-48EE-B5B0-A17D46C37892}"/>
    <cellStyle name="TotRow - Style4 3 2" xfId="36974" xr:uid="{90017BAE-9351-450E-A350-DC5914D23AB4}"/>
    <cellStyle name="TotRow - Style4 4" xfId="36975" xr:uid="{753A1046-CCD4-468A-B11F-DE72917B82D5}"/>
    <cellStyle name="TotRow - Style4 5" xfId="36976" xr:uid="{FCA43820-440A-41D6-AE7B-B391568E018D}"/>
    <cellStyle name="TotRow - Style4 6" xfId="36977" xr:uid="{57FB5108-E274-4FBF-87EB-E3D0B4480624}"/>
    <cellStyle name="TotRow - Style4 7" xfId="36978" xr:uid="{558D4E31-CB1A-4D1C-A109-C7EE27F38297}"/>
    <cellStyle name="Valuta (0)" xfId="36979" xr:uid="{28E80891-758E-47E0-BC56-680B9A08A7DE}"/>
    <cellStyle name="Valuta (0) 2" xfId="36980" xr:uid="{B22D4AE6-198D-46F1-8985-B4945CDC6354}"/>
    <cellStyle name="Valuutta_BINV" xfId="2007" xr:uid="{DF0CC0F8-83A2-4C0F-8D01-48D77F689B6D}"/>
    <cellStyle name="W" xfId="36981" xr:uid="{70EB84C1-2EA3-468E-986E-2B92D7DD29BD}"/>
    <cellStyle name="W_B &amp; Z" xfId="36982" xr:uid="{41902262-876F-4851-820C-4F3723643DF9}"/>
    <cellStyle name="W_F123" xfId="36983" xr:uid="{E0FC5F7B-D586-42B9-A16E-54EF9ECE3D39}"/>
    <cellStyle name="W_L" xfId="36984" xr:uid="{7B4F405D-3531-47A8-955A-78EFF1E5A518}"/>
    <cellStyle name="Warning Text" xfId="23" builtinId="11" customBuiltin="1"/>
    <cellStyle name="Warning Text 10" xfId="36985" xr:uid="{075AD3B6-FA80-49DF-A8E4-F150F3B21E36}"/>
    <cellStyle name="Warning Text 10 2" xfId="36986" xr:uid="{D4CDF48E-4879-453D-8ABD-F5108B5CAD69}"/>
    <cellStyle name="Warning Text 10 2 2" xfId="36987" xr:uid="{90D554F6-6CE4-42FC-94F4-4FE05B771BAA}"/>
    <cellStyle name="Warning Text 10 3" xfId="36988" xr:uid="{2CFA7CC8-CB72-4A80-87C4-DE75A9D378E5}"/>
    <cellStyle name="Warning Text 10 4" xfId="36989" xr:uid="{A348606B-045A-47C9-ACBD-B6C570BF1100}"/>
    <cellStyle name="Warning Text 10 5" xfId="36990" xr:uid="{5DA54FCE-5175-43CB-B6CB-D229E7D5C818}"/>
    <cellStyle name="Warning Text 10 6" xfId="36991" xr:uid="{12ACB95E-76C1-4EBA-81E0-794ECCA4C883}"/>
    <cellStyle name="Warning Text 10 7" xfId="36992" xr:uid="{F5576210-2FE8-483F-84E7-9058CC6D2DB2}"/>
    <cellStyle name="Warning Text 11" xfId="36993" xr:uid="{A5726CB1-2F2F-4683-A9B4-FE9301FF51AA}"/>
    <cellStyle name="Warning Text 11 2" xfId="36994" xr:uid="{1A9F788E-937E-4C67-BEFE-7CA3D50232AE}"/>
    <cellStyle name="Warning Text 11 2 2" xfId="36995" xr:uid="{AFBA7C68-AA67-49FD-A42C-24C18CB729DB}"/>
    <cellStyle name="Warning Text 11 3" xfId="36996" xr:uid="{52313332-C856-4333-A72B-28E8570DD809}"/>
    <cellStyle name="Warning Text 11 4" xfId="36997" xr:uid="{354B8C22-E74A-4539-8350-561F58A07CEB}"/>
    <cellStyle name="Warning Text 11 5" xfId="36998" xr:uid="{DDAF961A-BF4A-4AC4-98A5-D970AEA25801}"/>
    <cellStyle name="Warning Text 11 6" xfId="36999" xr:uid="{81C2A364-44D5-4D6C-8EDF-06F0A806B35F}"/>
    <cellStyle name="Warning Text 11 7" xfId="37000" xr:uid="{F3803C50-A2FD-4DDE-89D6-3D318A11CD9B}"/>
    <cellStyle name="Warning Text 12" xfId="37001" xr:uid="{48FED28D-953C-48CE-8147-50CEDA57D339}"/>
    <cellStyle name="Warning Text 12 2" xfId="37002" xr:uid="{A667840D-AB96-4BA5-A78B-39030D6CC8F7}"/>
    <cellStyle name="Warning Text 12 2 2" xfId="37003" xr:uid="{A777C080-E5EF-4A03-B277-023C4EB854DD}"/>
    <cellStyle name="Warning Text 12 3" xfId="37004" xr:uid="{EE81809E-BE27-4CC7-865D-0DDF20862C9D}"/>
    <cellStyle name="Warning Text 12 4" xfId="37005" xr:uid="{F1FFBC6A-C656-4D61-9DEE-1722D3D0A428}"/>
    <cellStyle name="Warning Text 12 5" xfId="37006" xr:uid="{BBE82540-1037-4E64-B9E2-345147E49423}"/>
    <cellStyle name="Warning Text 12 6" xfId="37007" xr:uid="{3A97A9DD-9A21-4832-8522-592B96A6DEA9}"/>
    <cellStyle name="Warning Text 12 7" xfId="37008" xr:uid="{59D1B354-B80A-4080-8EB1-4654BF39454C}"/>
    <cellStyle name="Warning Text 13" xfId="37009" xr:uid="{07E2DA2F-59CC-4F02-9FCD-971121DF0A27}"/>
    <cellStyle name="Warning Text 13 2" xfId="37010" xr:uid="{0F8BCF4F-BA56-44DF-A767-7A3C09C6FC64}"/>
    <cellStyle name="Warning Text 13 2 2" xfId="37011" xr:uid="{F12ED3E7-6514-4069-94F7-4985A8FAF838}"/>
    <cellStyle name="Warning Text 13 3" xfId="37012" xr:uid="{A8705D3C-5ADD-48FB-B242-4CA330B2F8EF}"/>
    <cellStyle name="Warning Text 13 4" xfId="37013" xr:uid="{9E41152B-8EEB-4671-954A-97ABD56E19C6}"/>
    <cellStyle name="Warning Text 13 5" xfId="37014" xr:uid="{991AF010-957C-4642-A9C3-E8335DDF4F1A}"/>
    <cellStyle name="Warning Text 13 6" xfId="37015" xr:uid="{2A8CBC2E-8D24-45E4-9F78-5A660D04ED6B}"/>
    <cellStyle name="Warning Text 13 7" xfId="37016" xr:uid="{5C339459-3BA5-4098-A7F8-A3C1B75A72C4}"/>
    <cellStyle name="Warning Text 14" xfId="37017" xr:uid="{ABA91EB9-98C0-4B44-8F93-9DCEB7FA8FC9}"/>
    <cellStyle name="Warning Text 14 2" xfId="37018" xr:uid="{9129938F-5B65-430E-AD26-2CC5AC4C490F}"/>
    <cellStyle name="Warning Text 14 2 2" xfId="37019" xr:uid="{7D1F8170-390E-4BC0-A242-5F9ACF99DA0E}"/>
    <cellStyle name="Warning Text 14 3" xfId="37020" xr:uid="{E46D4AAE-AD0B-49B8-80B4-2B3000C3AE97}"/>
    <cellStyle name="Warning Text 14 4" xfId="37021" xr:uid="{2FCFC3FB-4546-4CA6-985E-C3B95C7D0835}"/>
    <cellStyle name="Warning Text 14 5" xfId="37022" xr:uid="{2C332831-9C2C-4BB5-AACB-96337F12B82D}"/>
    <cellStyle name="Warning Text 14 6" xfId="37023" xr:uid="{821A48D5-A5EB-49EA-9238-37EBAE70186C}"/>
    <cellStyle name="Warning Text 14 7" xfId="37024" xr:uid="{EBA53998-AB37-4CE0-9604-B16E63E4371E}"/>
    <cellStyle name="Warning Text 15" xfId="37025" xr:uid="{5DC11303-88A4-4011-BD23-7AEC34250019}"/>
    <cellStyle name="Warning Text 15 2" xfId="37026" xr:uid="{BD56D081-D6EC-4BC3-86B9-51CE579F3C50}"/>
    <cellStyle name="Warning Text 15 2 2" xfId="37027" xr:uid="{3FF5DF26-C45B-4226-A92C-6A6FC3AED9A9}"/>
    <cellStyle name="Warning Text 15 3" xfId="37028" xr:uid="{6E72DFFE-31A3-419E-BB05-7A576954BB35}"/>
    <cellStyle name="Warning Text 15 4" xfId="37029" xr:uid="{91112E76-8FC3-46D3-9095-3211751A0643}"/>
    <cellStyle name="Warning Text 15 5" xfId="37030" xr:uid="{0C7247B3-D076-4BD0-99CD-12B101B4BFFD}"/>
    <cellStyle name="Warning Text 15 6" xfId="37031" xr:uid="{CAF7211C-2E54-4857-B95F-A94683AA1891}"/>
    <cellStyle name="Warning Text 15 7" xfId="37032" xr:uid="{887117C9-584B-4B76-B7F3-7D746843523E}"/>
    <cellStyle name="Warning Text 16" xfId="37033" xr:uid="{17F1EF76-4C4D-42CD-9255-5F6AA19AB8FF}"/>
    <cellStyle name="Warning Text 16 2" xfId="37034" xr:uid="{003913C3-BCA6-4293-9AF3-E37EB9F2588C}"/>
    <cellStyle name="Warning Text 16 2 2" xfId="37035" xr:uid="{DF0F05A1-56C3-4878-BE16-ABB1D3340464}"/>
    <cellStyle name="Warning Text 16 3" xfId="37036" xr:uid="{552381BC-04F6-451D-82C9-842D9B82E333}"/>
    <cellStyle name="Warning Text 16 4" xfId="37037" xr:uid="{94617374-E5D8-40E9-B916-7B392BA68BAE}"/>
    <cellStyle name="Warning Text 16 5" xfId="37038" xr:uid="{70E9996F-8DFF-4FC9-81FC-BAA7A0C10182}"/>
    <cellStyle name="Warning Text 16 6" xfId="37039" xr:uid="{F2AE034A-AD3F-4BDE-BCE5-F9862CC75411}"/>
    <cellStyle name="Warning Text 16 7" xfId="37040" xr:uid="{BC34462D-BA51-4A5B-BB1D-3C5C86D8FE9F}"/>
    <cellStyle name="Warning Text 17" xfId="37041" xr:uid="{60DD64C1-C022-4F95-A927-6A4E1DB5AA01}"/>
    <cellStyle name="Warning Text 17 2" xfId="37042" xr:uid="{B5DA503D-A004-4315-8A83-9B0A246A5614}"/>
    <cellStyle name="Warning Text 17 2 2" xfId="37043" xr:uid="{7ABF6E98-7DFD-4FA7-A6CF-2037B4393216}"/>
    <cellStyle name="Warning Text 17 3" xfId="37044" xr:uid="{97D7BF4F-C665-4948-8065-8185FFF86E81}"/>
    <cellStyle name="Warning Text 17 4" xfId="37045" xr:uid="{94E23BED-8D12-4F88-852F-6A0B471D30AF}"/>
    <cellStyle name="Warning Text 17 5" xfId="37046" xr:uid="{93C2926F-8E75-4974-B8F2-75EB6BB30143}"/>
    <cellStyle name="Warning Text 17 6" xfId="37047" xr:uid="{4E857E69-2833-4821-838D-8E1607F4D42B}"/>
    <cellStyle name="Warning Text 17 7" xfId="37048" xr:uid="{3D81FF9F-45E7-4E3C-9124-C63CCD094DA2}"/>
    <cellStyle name="Warning Text 18" xfId="37049" xr:uid="{2CE21A2A-937E-4B1B-A80F-0F23F781D14A}"/>
    <cellStyle name="Warning Text 18 2" xfId="37050" xr:uid="{0A8B9839-A2F5-4F18-8F84-2C6C52B9029C}"/>
    <cellStyle name="Warning Text 18 2 2" xfId="37051" xr:uid="{0FA958AC-42F7-4FB4-863E-319E41C111F1}"/>
    <cellStyle name="Warning Text 18 3" xfId="37052" xr:uid="{E1601C65-4449-4A25-8DD4-61A21FD74975}"/>
    <cellStyle name="Warning Text 18 4" xfId="37053" xr:uid="{01B6EA53-0669-4150-A7CA-30496F0244E3}"/>
    <cellStyle name="Warning Text 18 5" xfId="37054" xr:uid="{B9A3D25C-34B3-4573-A503-26FE7120ED99}"/>
    <cellStyle name="Warning Text 18 6" xfId="37055" xr:uid="{C1CC908A-BFF7-4EAB-AF8F-891DC8280548}"/>
    <cellStyle name="Warning Text 18 7" xfId="37056" xr:uid="{50A7949E-F070-46A8-9346-B74FA867EE93}"/>
    <cellStyle name="Warning Text 19" xfId="37057" xr:uid="{426316A5-FE65-42A9-9023-500278D820E9}"/>
    <cellStyle name="Warning Text 19 2" xfId="37058" xr:uid="{B0FAB01A-23E8-4718-949A-778B3BA5525F}"/>
    <cellStyle name="Warning Text 19 2 2" xfId="37059" xr:uid="{514B98DD-D5C8-45FB-BE6D-BFCFAC55936F}"/>
    <cellStyle name="Warning Text 19 3" xfId="37060" xr:uid="{B6C074A4-E5FB-475D-A930-992F47EA18FF}"/>
    <cellStyle name="Warning Text 19 4" xfId="37061" xr:uid="{EE87D803-E919-40E5-8C78-3B318B2CA67C}"/>
    <cellStyle name="Warning Text 19 5" xfId="37062" xr:uid="{91396351-A6F5-4CA1-9C96-5C03C7094490}"/>
    <cellStyle name="Warning Text 19 6" xfId="37063" xr:uid="{537C8F36-927F-429B-AD27-6C95D902718C}"/>
    <cellStyle name="Warning Text 19 7" xfId="37064" xr:uid="{9E55C9AE-5182-4731-99B5-E5BE0BE229E1}"/>
    <cellStyle name="Warning Text 2" xfId="536" xr:uid="{2A8546F4-6D04-4059-A3BB-604F07B533B2}"/>
    <cellStyle name="Warning Text 2 10" xfId="37790" xr:uid="{9803E9AC-0555-4444-9E54-F1B9DFA1930D}"/>
    <cellStyle name="Warning Text 2 11" xfId="5494" xr:uid="{1ECEFADF-B9EB-4481-AAB5-F22E4EED2BB8}"/>
    <cellStyle name="Warning Text 2 2" xfId="37066" xr:uid="{8E5069FE-5976-4174-88B0-4DBDB8797243}"/>
    <cellStyle name="Warning Text 2 2 2" xfId="37067" xr:uid="{40EB6C5A-9DE5-4616-B418-097A77E63695}"/>
    <cellStyle name="Warning Text 2 3" xfId="37068" xr:uid="{EC38947C-9F34-4299-980D-637D11D61279}"/>
    <cellStyle name="Warning Text 2 4" xfId="37069" xr:uid="{7805BF9A-22C3-44F9-93F3-8C4410BEF627}"/>
    <cellStyle name="Warning Text 2 5" xfId="37070" xr:uid="{5069B6DE-E84F-4BE3-848A-775F045B3F12}"/>
    <cellStyle name="Warning Text 2 6" xfId="37071" xr:uid="{67EAFD2B-E257-4DC2-8102-B1D87BB09132}"/>
    <cellStyle name="Warning Text 2 7" xfId="37072" xr:uid="{052C1C7B-DBCD-4180-AA27-CA58D87678C1}"/>
    <cellStyle name="Warning Text 2 8" xfId="37073" xr:uid="{630452B5-E4CB-49F4-B532-DF23766BEF10}"/>
    <cellStyle name="Warning Text 2 9" xfId="37065" xr:uid="{3F6EAD22-2491-4A47-8301-DCA9C62083DB}"/>
    <cellStyle name="Warning Text 20" xfId="37074" xr:uid="{DE66A748-1B8B-4611-A524-7E1B0664E618}"/>
    <cellStyle name="Warning Text 20 2" xfId="37075" xr:uid="{171D811B-9C51-438D-869A-E45CFACE07B0}"/>
    <cellStyle name="Warning Text 20 2 2" xfId="37076" xr:uid="{9C0ABD65-57D0-4B5B-A686-A6A1897CA3F2}"/>
    <cellStyle name="Warning Text 20 3" xfId="37077" xr:uid="{7692B849-F329-4CB1-8BA7-D696A019A5E6}"/>
    <cellStyle name="Warning Text 20 4" xfId="37078" xr:uid="{206F9789-BCA5-43DD-92B0-13F2E7C81AC7}"/>
    <cellStyle name="Warning Text 20 5" xfId="37079" xr:uid="{001D8101-0496-43C9-A6AB-ACEFC6451FBD}"/>
    <cellStyle name="Warning Text 20 6" xfId="37080" xr:uid="{6AE6F1C2-F0A1-4C1C-B8DE-CA29E67C4134}"/>
    <cellStyle name="Warning Text 20 7" xfId="37081" xr:uid="{C16FD71F-0857-4D2A-9844-500272852893}"/>
    <cellStyle name="Warning Text 21" xfId="37082" xr:uid="{664FD61B-297C-4FBF-B21F-A805D9E038EE}"/>
    <cellStyle name="Warning Text 21 2" xfId="37083" xr:uid="{695AAF35-8C05-4C63-AEBF-8145E2E7C04E}"/>
    <cellStyle name="Warning Text 21 2 2" xfId="37084" xr:uid="{2899A6D3-DA45-4B9C-A2CB-F00D7C1E8624}"/>
    <cellStyle name="Warning Text 21 3" xfId="37085" xr:uid="{48FDFD51-6E27-491A-AD6F-159E81608E72}"/>
    <cellStyle name="Warning Text 21 4" xfId="37086" xr:uid="{25CBE435-C68B-48AD-A958-4FAFF7FE4B3D}"/>
    <cellStyle name="Warning Text 21 5" xfId="37087" xr:uid="{A4652C1C-F6E4-4FD2-8398-4F4A880B35EB}"/>
    <cellStyle name="Warning Text 21 6" xfId="37088" xr:uid="{65F1EC7E-0234-4839-ABBB-6D973B394F10}"/>
    <cellStyle name="Warning Text 21 7" xfId="37089" xr:uid="{DCBD3CB9-43A4-460D-B59D-0178B9EC518D}"/>
    <cellStyle name="Warning Text 22" xfId="37090" xr:uid="{C694E0FA-9514-4A88-8E61-4F4D5152B55D}"/>
    <cellStyle name="Warning Text 22 2" xfId="37091" xr:uid="{2B9CAC55-DDBB-4A3D-A76E-ECAE11BF6329}"/>
    <cellStyle name="Warning Text 22 2 2" xfId="37092" xr:uid="{C432D01A-CE87-4209-A8A4-BFA08EAFD3C3}"/>
    <cellStyle name="Warning Text 22 3" xfId="37093" xr:uid="{FA296C25-EDC7-419E-812B-5BA669058951}"/>
    <cellStyle name="Warning Text 22 4" xfId="37094" xr:uid="{8AC90928-171F-48B8-8F62-1CE047B82F82}"/>
    <cellStyle name="Warning Text 22 5" xfId="37095" xr:uid="{51D385AA-928A-4666-A8AE-6E21640A30DF}"/>
    <cellStyle name="Warning Text 22 6" xfId="37096" xr:uid="{C307368E-B9B7-46AB-8588-25F33D3061F2}"/>
    <cellStyle name="Warning Text 22 7" xfId="37097" xr:uid="{C52BE8FC-86DA-4ED7-A0F9-5164C619F0D3}"/>
    <cellStyle name="Warning Text 23" xfId="37098" xr:uid="{03F43515-1E75-4E30-A5F9-FF3C65522DBC}"/>
    <cellStyle name="Warning Text 23 2" xfId="37099" xr:uid="{8CF3D719-5C99-4E57-9ABF-A5A124FFC9A9}"/>
    <cellStyle name="Warning Text 23 2 2" xfId="37100" xr:uid="{BDB4D719-DA28-4C3A-90B9-8E3ECAFF031C}"/>
    <cellStyle name="Warning Text 23 3" xfId="37101" xr:uid="{5F5A4249-516C-4598-BF83-66501F04BF4C}"/>
    <cellStyle name="Warning Text 23 4" xfId="37102" xr:uid="{B6C890A2-DFD0-4C10-BCAC-FADA6995035C}"/>
    <cellStyle name="Warning Text 23 5" xfId="37103" xr:uid="{08012C63-A424-4043-9C6E-04C803C2300A}"/>
    <cellStyle name="Warning Text 23 6" xfId="37104" xr:uid="{4EC70251-120E-4633-9C1A-A76BB40FD23E}"/>
    <cellStyle name="Warning Text 23 7" xfId="37105" xr:uid="{DB4FDB42-2C2B-4846-A401-74191CCC0238}"/>
    <cellStyle name="Warning Text 24" xfId="37106" xr:uid="{38293F87-26C4-4363-A772-D0EFF9CD949D}"/>
    <cellStyle name="Warning Text 24 2" xfId="37107" xr:uid="{FBAAFEF6-0406-4A49-A272-4E983FA217B3}"/>
    <cellStyle name="Warning Text 24 2 2" xfId="37108" xr:uid="{0085CA7D-63E7-4F4D-BFDA-7EBF4CB96B58}"/>
    <cellStyle name="Warning Text 24 3" xfId="37109" xr:uid="{CF7F0B15-8982-4E1B-A879-D96F5FA6278C}"/>
    <cellStyle name="Warning Text 24 4" xfId="37110" xr:uid="{9FED5375-2947-4464-9E61-1909FC347DE7}"/>
    <cellStyle name="Warning Text 24 5" xfId="37111" xr:uid="{5C29D719-CD6B-47C5-B350-9D13F365EE64}"/>
    <cellStyle name="Warning Text 24 6" xfId="37112" xr:uid="{D5EF3EC8-B220-4F3D-A5A2-5D24F4772BEA}"/>
    <cellStyle name="Warning Text 24 7" xfId="37113" xr:uid="{9E5441B4-235D-40F6-8564-262EF0F8503B}"/>
    <cellStyle name="Warning Text 25" xfId="37114" xr:uid="{CAC590CE-B665-429D-9C51-FC0D2E1B4444}"/>
    <cellStyle name="Warning Text 25 2" xfId="37115" xr:uid="{110BE7FC-08E5-437E-BC57-D6BAA680D921}"/>
    <cellStyle name="Warning Text 25 2 2" xfId="37116" xr:uid="{ED049687-AF81-4322-994F-D366287BCE7F}"/>
    <cellStyle name="Warning Text 25 3" xfId="37117" xr:uid="{B7F21BCC-C75F-499D-95FB-2F480E3E8A05}"/>
    <cellStyle name="Warning Text 25 4" xfId="37118" xr:uid="{71B1C0C5-B273-47E4-AE48-4B1921F661BA}"/>
    <cellStyle name="Warning Text 25 5" xfId="37119" xr:uid="{70F614D3-C127-4CD2-80E4-1A3AFE2034A0}"/>
    <cellStyle name="Warning Text 25 6" xfId="37120" xr:uid="{F21DEC20-7F25-4AAB-9680-256A9D44C0EE}"/>
    <cellStyle name="Warning Text 25 7" xfId="37121" xr:uid="{1C62BDD1-ED24-4738-9132-E4B99EFEEF16}"/>
    <cellStyle name="Warning Text 26" xfId="37122" xr:uid="{1BD6EB9F-68C3-463B-9C68-E8144B53B9EB}"/>
    <cellStyle name="Warning Text 26 2" xfId="37123" xr:uid="{78EB87F7-EB44-4106-AECB-BFF1A3F96C2D}"/>
    <cellStyle name="Warning Text 26 2 2" xfId="37124" xr:uid="{38110F9E-CAF4-41C6-AF0A-61E4602B5D5B}"/>
    <cellStyle name="Warning Text 26 3" xfId="37125" xr:uid="{EBC128EB-6F7B-44C1-98F5-C07F667B8DE0}"/>
    <cellStyle name="Warning Text 26 4" xfId="37126" xr:uid="{7AF55C03-CD6F-4E2D-95A1-9B979C81D7A7}"/>
    <cellStyle name="Warning Text 26 5" xfId="37127" xr:uid="{B32A7317-BEDB-480A-930E-7434F67C1A74}"/>
    <cellStyle name="Warning Text 26 6" xfId="37128" xr:uid="{78D3B000-3E6E-4806-ABD4-0E1D8BA86CB7}"/>
    <cellStyle name="Warning Text 26 7" xfId="37129" xr:uid="{70E2B378-D656-4D03-A6B3-185FEB12302E}"/>
    <cellStyle name="Warning Text 27" xfId="37130" xr:uid="{58414C58-6CD3-4E56-A9CA-B82AA60DE0A0}"/>
    <cellStyle name="Warning Text 27 2" xfId="37131" xr:uid="{E3289680-6AA6-48F5-AB22-9913747C0558}"/>
    <cellStyle name="Warning Text 27 2 2" xfId="37132" xr:uid="{2239D8B9-437E-4A90-8B11-AAAC9D1DA533}"/>
    <cellStyle name="Warning Text 27 3" xfId="37133" xr:uid="{8D5BE3DB-9EB6-425D-B02D-42E05568C912}"/>
    <cellStyle name="Warning Text 27 4" xfId="37134" xr:uid="{7C1BC0A1-1810-4D33-869C-424D27972E1E}"/>
    <cellStyle name="Warning Text 27 5" xfId="37135" xr:uid="{66321547-C109-4B8D-A6CC-C6C300CEE3E5}"/>
    <cellStyle name="Warning Text 27 6" xfId="37136" xr:uid="{BDEE9F5F-F718-4B1F-A3C8-967C4BFAABDC}"/>
    <cellStyle name="Warning Text 27 7" xfId="37137" xr:uid="{C21F3191-1BBB-4EC4-B5A3-8AB164A9E2AA}"/>
    <cellStyle name="Warning Text 28" xfId="37138" xr:uid="{7D9B16DA-F172-4A55-B785-B8CE4FA49463}"/>
    <cellStyle name="Warning Text 28 2" xfId="37139" xr:uid="{DA707164-B436-4D07-9EBA-83B94B14DE9B}"/>
    <cellStyle name="Warning Text 28 2 2" xfId="37140" xr:uid="{D3B2338E-342E-4B11-A744-E69D4F813FE5}"/>
    <cellStyle name="Warning Text 28 3" xfId="37141" xr:uid="{381E7FAC-C467-4C9A-A766-1AD7D0B588C8}"/>
    <cellStyle name="Warning Text 28 4" xfId="37142" xr:uid="{AB44CA0B-B619-4D78-A9D2-6BCC93D93B03}"/>
    <cellStyle name="Warning Text 28 5" xfId="37143" xr:uid="{BCB86A80-CD5B-4A8D-97E5-5278A4D49796}"/>
    <cellStyle name="Warning Text 28 6" xfId="37144" xr:uid="{BF014605-B78D-4F6A-B5F9-1BA3B86088AF}"/>
    <cellStyle name="Warning Text 28 7" xfId="37145" xr:uid="{3B876FE4-C5E4-401A-A73A-0AB52A08A894}"/>
    <cellStyle name="Warning Text 29" xfId="37146" xr:uid="{85278632-BCD9-4A31-AD40-3D8E4D3241B9}"/>
    <cellStyle name="Warning Text 29 2" xfId="37147" xr:uid="{E418A7CF-138B-4711-9205-F0E6CA559C76}"/>
    <cellStyle name="Warning Text 29 2 2" xfId="37148" xr:uid="{1FD64A2B-8B15-4DBC-B8CC-2D606A7A4B08}"/>
    <cellStyle name="Warning Text 29 3" xfId="37149" xr:uid="{0AD3C26E-5F47-4B9E-B252-0AD0A0D23896}"/>
    <cellStyle name="Warning Text 29 4" xfId="37150" xr:uid="{A0A81C8E-2B44-4FCC-9DBC-0667F2419B0B}"/>
    <cellStyle name="Warning Text 29 5" xfId="37151" xr:uid="{F54ED21A-1F24-489E-9166-06AB629B0550}"/>
    <cellStyle name="Warning Text 29 6" xfId="37152" xr:uid="{002B74F5-C4B5-4268-84CE-FF0634F05718}"/>
    <cellStyle name="Warning Text 29 7" xfId="37153" xr:uid="{8A0009A5-6BBA-42E9-AF77-595579284F3B}"/>
    <cellStyle name="Warning Text 3" xfId="537" xr:uid="{28723D84-1E7B-4AB9-8EE5-11F931D3FBDE}"/>
    <cellStyle name="Warning Text 3 2" xfId="37155" xr:uid="{69C4900C-69D3-405A-9274-ED44083B79D7}"/>
    <cellStyle name="Warning Text 3 2 2" xfId="37156" xr:uid="{73076B59-127B-4D7F-8F4F-1BF4ED80606D}"/>
    <cellStyle name="Warning Text 3 3" xfId="37157" xr:uid="{06CBF9CA-59A4-49EC-A622-7245EA0EB7C8}"/>
    <cellStyle name="Warning Text 3 4" xfId="37158" xr:uid="{CC5D46B0-3081-4C32-BDC1-B4AF246729ED}"/>
    <cellStyle name="Warning Text 3 5" xfId="37159" xr:uid="{BEE1F830-C0BE-44E5-9079-0C78798DCAE4}"/>
    <cellStyle name="Warning Text 3 6" xfId="37160" xr:uid="{9920B86A-F12B-4D61-8C1E-9370A298A7AA}"/>
    <cellStyle name="Warning Text 3 7" xfId="37161" xr:uid="{4011A40C-D45B-4B90-BC71-A8692C727D99}"/>
    <cellStyle name="Warning Text 3 8" xfId="37154" xr:uid="{7293470F-D460-48DE-AC55-91E287747618}"/>
    <cellStyle name="Warning Text 30" xfId="37162" xr:uid="{75ED673B-C7DF-4092-9CAB-618491BE4EF6}"/>
    <cellStyle name="Warning Text 30 2" xfId="37163" xr:uid="{9A76EE46-A3AE-478B-83BD-4690A91E271E}"/>
    <cellStyle name="Warning Text 30 2 2" xfId="37164" xr:uid="{18C108BC-56A0-4743-BD30-AD21AA6BA737}"/>
    <cellStyle name="Warning Text 30 3" xfId="37165" xr:uid="{BD3CCA6F-E632-4D45-92F1-BA33B5D51A52}"/>
    <cellStyle name="Warning Text 30 4" xfId="37166" xr:uid="{5B3D78BD-CA7B-4E2E-9FED-1F8453856342}"/>
    <cellStyle name="Warning Text 30 5" xfId="37167" xr:uid="{A242BFB0-3789-4FFB-A449-7FBE754DA4C9}"/>
    <cellStyle name="Warning Text 30 6" xfId="37168" xr:uid="{F5828FDA-4798-4FB7-AFF9-3D8164AAAB2C}"/>
    <cellStyle name="Warning Text 30 7" xfId="37169" xr:uid="{76722B32-9DF7-4E12-AEBA-FE668267E9D1}"/>
    <cellStyle name="Warning Text 31" xfId="37170" xr:uid="{EBC87C24-0CB7-4660-8B18-C755604E81EB}"/>
    <cellStyle name="Warning Text 31 2" xfId="37171" xr:uid="{6B92D264-51C4-474E-9650-6C44B8816340}"/>
    <cellStyle name="Warning Text 31 2 2" xfId="37172" xr:uid="{AA8CDD50-F109-4659-A20D-7AD72E871189}"/>
    <cellStyle name="Warning Text 31 3" xfId="37173" xr:uid="{D85AC2ED-ECE6-4107-82C4-410DA1D15DD1}"/>
    <cellStyle name="Warning Text 31 4" xfId="37174" xr:uid="{E5832C1F-CB8E-4D04-BEAE-CDB371A8EDC4}"/>
    <cellStyle name="Warning Text 31 5" xfId="37175" xr:uid="{768F0328-07F3-444F-B335-B565CF384D11}"/>
    <cellStyle name="Warning Text 31 6" xfId="37176" xr:uid="{B3797861-9C99-4581-B213-BB48BBBB39C4}"/>
    <cellStyle name="Warning Text 31 7" xfId="37177" xr:uid="{B918D433-6008-439B-B85A-6D5BE6D53687}"/>
    <cellStyle name="Warning Text 32" xfId="37178" xr:uid="{EB9C0189-F300-4326-97B6-7801333AD44B}"/>
    <cellStyle name="Warning Text 32 2" xfId="37179" xr:uid="{C72B4A61-1739-4C13-BCA9-7EDAD7CE0447}"/>
    <cellStyle name="Warning Text 32 2 2" xfId="37180" xr:uid="{93F2D2DB-C9E7-43BD-98D4-A54FEEEEB1FB}"/>
    <cellStyle name="Warning Text 32 3" xfId="37181" xr:uid="{DD40A983-5D8B-45E6-8B0F-70FA4710C246}"/>
    <cellStyle name="Warning Text 32 4" xfId="37182" xr:uid="{A9B8DB65-A92C-4953-A20A-E3A43B4234C6}"/>
    <cellStyle name="Warning Text 32 5" xfId="37183" xr:uid="{E7D2A0B9-637C-47E6-AAA8-8EA2CB133F5D}"/>
    <cellStyle name="Warning Text 32 6" xfId="37184" xr:uid="{B5B79A35-D59C-4CFA-9300-44445B0EBB08}"/>
    <cellStyle name="Warning Text 32 7" xfId="37185" xr:uid="{AA7AEBDB-FDA9-4C56-A29B-04FC472B4D4A}"/>
    <cellStyle name="Warning Text 33" xfId="37186" xr:uid="{12C73313-2024-4D4A-8625-08733E09956E}"/>
    <cellStyle name="Warning Text 33 2" xfId="37187" xr:uid="{ED96B859-6982-46D4-A8FC-069C282EA697}"/>
    <cellStyle name="Warning Text 33 2 2" xfId="37188" xr:uid="{077CA5C6-0C0F-4392-B819-738C87002DA0}"/>
    <cellStyle name="Warning Text 33 3" xfId="37189" xr:uid="{F5E5F043-EC86-49EF-AF6C-40DCC160651E}"/>
    <cellStyle name="Warning Text 33 4" xfId="37190" xr:uid="{2985ECED-3107-4DC6-AB4C-C59EEC6ADA09}"/>
    <cellStyle name="Warning Text 33 5" xfId="37191" xr:uid="{4DFF28E9-1247-4C4E-A24E-9EE5ED3E8B2A}"/>
    <cellStyle name="Warning Text 33 6" xfId="37192" xr:uid="{5772E102-50AE-488D-A1D7-1A0E72C49747}"/>
    <cellStyle name="Warning Text 33 7" xfId="37193" xr:uid="{8008F9F2-98B1-4338-B15B-2F372BF3AD2C}"/>
    <cellStyle name="Warning Text 34" xfId="37194" xr:uid="{906930A3-E128-48AF-B959-5A1A11071811}"/>
    <cellStyle name="Warning Text 34 2" xfId="37195" xr:uid="{82531F95-E996-434A-B712-81551D68B0E4}"/>
    <cellStyle name="Warning Text 34 2 2" xfId="37196" xr:uid="{684E8690-F6BD-41FC-A1B8-4C7E8931685A}"/>
    <cellStyle name="Warning Text 34 3" xfId="37197" xr:uid="{7F5A911C-4404-4BB7-A639-B20FA2A1ADE0}"/>
    <cellStyle name="Warning Text 34 4" xfId="37198" xr:uid="{00603BA1-4ECC-4CC6-AF70-E95FF73E233B}"/>
    <cellStyle name="Warning Text 34 5" xfId="37199" xr:uid="{20585EAA-0834-4213-BD6B-15DF6D934B94}"/>
    <cellStyle name="Warning Text 34 6" xfId="37200" xr:uid="{A1F4A381-65C6-42D2-AC4A-B13D858F26EE}"/>
    <cellStyle name="Warning Text 34 7" xfId="37201" xr:uid="{8C8F08BB-9076-43CF-B04A-F095CB3F24FA}"/>
    <cellStyle name="Warning Text 35" xfId="37202" xr:uid="{57E2380D-26E7-453A-AB3C-B206BEA0EBCD}"/>
    <cellStyle name="Warning Text 35 2" xfId="37203" xr:uid="{030D6FAB-D410-4D34-B485-AAE5C82DA8A8}"/>
    <cellStyle name="Warning Text 35 2 2" xfId="37204" xr:uid="{20D3A38B-868E-45C5-9ED8-E5AB04966C3D}"/>
    <cellStyle name="Warning Text 35 3" xfId="37205" xr:uid="{3D51143F-65EC-4F2D-827E-DF5EB0DC738B}"/>
    <cellStyle name="Warning Text 35 4" xfId="37206" xr:uid="{B4976BCB-AAC2-4EBC-B013-7E2910447E12}"/>
    <cellStyle name="Warning Text 35 5" xfId="37207" xr:uid="{72191109-ABF4-4792-BAA9-797379BD9685}"/>
    <cellStyle name="Warning Text 35 6" xfId="37208" xr:uid="{3BE1FA0A-81DE-40CD-A1F1-A612972DC566}"/>
    <cellStyle name="Warning Text 35 7" xfId="37209" xr:uid="{2EA48D64-0E33-43F8-8009-75D69D1A59F7}"/>
    <cellStyle name="Warning Text 36" xfId="37210" xr:uid="{84017011-24B3-40BF-AEAC-299335073BB8}"/>
    <cellStyle name="Warning Text 36 2" xfId="37211" xr:uid="{6CB27363-D359-48C1-AB1B-F170DDE9A747}"/>
    <cellStyle name="Warning Text 36 2 2" xfId="37212" xr:uid="{DD6A6105-9691-4271-96A8-11351947A448}"/>
    <cellStyle name="Warning Text 36 3" xfId="37213" xr:uid="{0A4BFD0F-D06A-4DC3-88AE-8A54A9DF7442}"/>
    <cellStyle name="Warning Text 36 4" xfId="37214" xr:uid="{5C01E8D8-8D51-4E06-B9C1-F42E35D23C37}"/>
    <cellStyle name="Warning Text 36 5" xfId="37215" xr:uid="{CEAFC230-501C-4FBC-A191-2145C23DBA06}"/>
    <cellStyle name="Warning Text 36 6" xfId="37216" xr:uid="{005851FF-B16A-487D-8370-AC1A343BFE0F}"/>
    <cellStyle name="Warning Text 36 7" xfId="37217" xr:uid="{625FB76D-BC08-4372-BF6D-0C344D8924A3}"/>
    <cellStyle name="Warning Text 37" xfId="37218" xr:uid="{0240A065-52E4-4CBF-9D6B-5A30E3D45C6F}"/>
    <cellStyle name="Warning Text 37 2" xfId="37219" xr:uid="{8E17CBCE-884E-433A-A55F-EE9FA6479703}"/>
    <cellStyle name="Warning Text 37 2 2" xfId="37220" xr:uid="{27E0BD22-3BB4-4EC9-A844-39618695F6B2}"/>
    <cellStyle name="Warning Text 37 3" xfId="37221" xr:uid="{237C6CF5-4D08-4D0A-AB14-3380A7412FAB}"/>
    <cellStyle name="Warning Text 37 4" xfId="37222" xr:uid="{D643A1AF-2BD2-4DFF-8AD4-822016DAB067}"/>
    <cellStyle name="Warning Text 37 5" xfId="37223" xr:uid="{9F8A8A13-09D0-4BF0-84E0-455B55538F8A}"/>
    <cellStyle name="Warning Text 37 6" xfId="37224" xr:uid="{785361EB-1BA4-447F-8AB2-32FD40FBFFF5}"/>
    <cellStyle name="Warning Text 37 7" xfId="37225" xr:uid="{A5982D8B-236D-4AA2-BC00-ED59153B822B}"/>
    <cellStyle name="Warning Text 38" xfId="37226" xr:uid="{E91BAB8F-EC76-4460-BBC3-14F017D21C99}"/>
    <cellStyle name="Warning Text 38 2" xfId="37227" xr:uid="{AC16FE5C-5516-42C1-B5CA-7348CF985FE5}"/>
    <cellStyle name="Warning Text 38 2 2" xfId="37228" xr:uid="{BCA58F73-C8B3-47DA-B0D9-FE67C34BB680}"/>
    <cellStyle name="Warning Text 38 3" xfId="37229" xr:uid="{9BEF64F3-2CDE-4C9D-88E8-C1BBEC4D6605}"/>
    <cellStyle name="Warning Text 38 4" xfId="37230" xr:uid="{6562FE4D-7885-4EDB-B5A2-6228B76FB149}"/>
    <cellStyle name="Warning Text 38 5" xfId="37231" xr:uid="{239E5DB1-A15C-469D-AF7F-52432B2DC4E5}"/>
    <cellStyle name="Warning Text 38 6" xfId="37232" xr:uid="{1E44E96F-1A25-4561-890B-52722D9E0C6A}"/>
    <cellStyle name="Warning Text 38 7" xfId="37233" xr:uid="{B2B73B6B-FC68-4971-9318-72CCC5E8DB2C}"/>
    <cellStyle name="Warning Text 39" xfId="37234" xr:uid="{D66981E3-BBA8-48A5-AEA4-9CCDB0451CDB}"/>
    <cellStyle name="Warning Text 39 2" xfId="37235" xr:uid="{3A3E92BC-AEE5-467A-BC92-CEC442311847}"/>
    <cellStyle name="Warning Text 39 2 2" xfId="37236" xr:uid="{56F328EC-9E7D-4823-B30C-B10AA7A6A293}"/>
    <cellStyle name="Warning Text 39 3" xfId="37237" xr:uid="{5932E089-5BE8-4CF6-9D70-1697E1683BB5}"/>
    <cellStyle name="Warning Text 39 4" xfId="37238" xr:uid="{5A103607-C8D6-4BB1-8ADF-C11243A73943}"/>
    <cellStyle name="Warning Text 39 5" xfId="37239" xr:uid="{F315664F-2F59-4062-A3B5-EF0F011F1638}"/>
    <cellStyle name="Warning Text 39 6" xfId="37240" xr:uid="{44651F50-3DF4-4D8B-95DA-C50869B1DA2A}"/>
    <cellStyle name="Warning Text 39 7" xfId="37241" xr:uid="{22C43425-4D36-416E-A0C8-E864AB3CCA29}"/>
    <cellStyle name="Warning Text 4" xfId="538" xr:uid="{F7306941-2C95-444B-934C-405BFCE3404A}"/>
    <cellStyle name="Warning Text 4 2" xfId="37243" xr:uid="{812EDE4A-6F54-445C-8BE6-A14F43EFF361}"/>
    <cellStyle name="Warning Text 4 2 2" xfId="37244" xr:uid="{31889D31-043A-4F9C-B72D-19E46E559576}"/>
    <cellStyle name="Warning Text 4 3" xfId="37245" xr:uid="{76FCAA27-F449-4D0A-B826-F5088819E6F5}"/>
    <cellStyle name="Warning Text 4 4" xfId="37246" xr:uid="{4FF66994-AC0A-4F35-9D1B-90F1CF10A671}"/>
    <cellStyle name="Warning Text 4 5" xfId="37247" xr:uid="{E090B536-5F36-4531-8DB0-E0BDE09BB4D2}"/>
    <cellStyle name="Warning Text 4 6" xfId="37248" xr:uid="{5A27D006-B91D-4DA2-B0E4-5026DAD8D929}"/>
    <cellStyle name="Warning Text 4 7" xfId="37249" xr:uid="{AED42253-DA63-4ECD-A9E0-8547175FF608}"/>
    <cellStyle name="Warning Text 4 8" xfId="37242" xr:uid="{95B4CB9B-7EE4-469A-A627-B55E85589F8A}"/>
    <cellStyle name="Warning Text 40" xfId="37250" xr:uid="{D4CE4BE2-E6FA-4DC3-BAFF-32E8B778011E}"/>
    <cellStyle name="Warning Text 40 2" xfId="37251" xr:uid="{85BC7232-0003-41CA-8497-F161C0433E76}"/>
    <cellStyle name="Warning Text 40 2 2" xfId="37252" xr:uid="{248749F3-4044-433D-805F-0944BADFFE38}"/>
    <cellStyle name="Warning Text 40 3" xfId="37253" xr:uid="{FD0FBCFE-719A-4A8E-B638-C42A955B4675}"/>
    <cellStyle name="Warning Text 40 4" xfId="37254" xr:uid="{91AFCCA6-AF39-4815-90F5-42BD14425422}"/>
    <cellStyle name="Warning Text 40 5" xfId="37255" xr:uid="{E340BFF5-0533-4BCD-A60D-74118A7D6C3B}"/>
    <cellStyle name="Warning Text 40 6" xfId="37256" xr:uid="{195392A2-4D6E-4A07-AD23-789DC3C1C51C}"/>
    <cellStyle name="Warning Text 40 7" xfId="37257" xr:uid="{E8CE8B90-E0B1-4622-AE0B-899129F6F615}"/>
    <cellStyle name="Warning Text 41" xfId="37258" xr:uid="{EA1AA92D-1342-4012-AAFF-E56D866CF0DE}"/>
    <cellStyle name="Warning Text 41 2" xfId="37259" xr:uid="{32DC402C-D3DF-49D5-9C27-EB91F87BE4F8}"/>
    <cellStyle name="Warning Text 41 2 2" xfId="37260" xr:uid="{1EC506CF-A8A6-476B-8ABE-3E60CE66D11E}"/>
    <cellStyle name="Warning Text 41 3" xfId="37261" xr:uid="{A246B9ED-46E1-483B-AE5A-930DEDFECAB2}"/>
    <cellStyle name="Warning Text 41 4" xfId="37262" xr:uid="{3AE12A82-0F1D-46CB-BA67-0A755312A347}"/>
    <cellStyle name="Warning Text 41 5" xfId="37263" xr:uid="{F9AAEF58-8864-4788-91D4-682E635960C8}"/>
    <cellStyle name="Warning Text 41 6" xfId="37264" xr:uid="{CC5B45B4-C2E9-467B-A39A-C0C371067CD9}"/>
    <cellStyle name="Warning Text 41 7" xfId="37265" xr:uid="{2EEAB8AE-089D-401C-B7A7-DFD497FF3328}"/>
    <cellStyle name="Warning Text 42" xfId="37266" xr:uid="{ECA44598-40D8-42B8-98F3-9B331971A28E}"/>
    <cellStyle name="Warning Text 42 2" xfId="37267" xr:uid="{2EAF5367-7B6B-4FB2-B486-A408E427050A}"/>
    <cellStyle name="Warning Text 42 2 2" xfId="37268" xr:uid="{19898AA2-B287-40FA-8B18-601E4EE12C97}"/>
    <cellStyle name="Warning Text 42 3" xfId="37269" xr:uid="{B0803A53-3272-43BC-B5AF-253ECF026B73}"/>
    <cellStyle name="Warning Text 42 4" xfId="37270" xr:uid="{B15F3FC9-A2D7-4BCC-852B-3C0C2EE594DD}"/>
    <cellStyle name="Warning Text 42 5" xfId="37271" xr:uid="{B64CDD4F-0375-4EEA-BB3D-FF1AE9C41A3A}"/>
    <cellStyle name="Warning Text 42 6" xfId="37272" xr:uid="{98DB3832-8563-4542-B0C1-325A5DB0496F}"/>
    <cellStyle name="Warning Text 42 7" xfId="37273" xr:uid="{1B48DE96-DDD6-4BF5-BD0C-FA42C89D8FBE}"/>
    <cellStyle name="Warning Text 43" xfId="37274" xr:uid="{85EA1240-8CE3-4183-B963-95B2A142BE41}"/>
    <cellStyle name="Warning Text 43 2" xfId="37275" xr:uid="{2CF8FABD-F716-4950-93F8-A5F4CFC2CB5D}"/>
    <cellStyle name="Warning Text 43 2 2" xfId="37276" xr:uid="{86EE5172-AABC-4B18-A32F-3E1C26B521F2}"/>
    <cellStyle name="Warning Text 43 3" xfId="37277" xr:uid="{7A50BE48-CA17-422E-8FEF-D1C7A51EE800}"/>
    <cellStyle name="Warning Text 43 4" xfId="37278" xr:uid="{93C8B6D2-551B-420E-AC00-B78B2DB48BFE}"/>
    <cellStyle name="Warning Text 43 5" xfId="37279" xr:uid="{D97717D2-524E-4CBD-888B-24D42C1C42A0}"/>
    <cellStyle name="Warning Text 43 6" xfId="37280" xr:uid="{63B46C83-30D8-41E5-A5BA-449730D8E68C}"/>
    <cellStyle name="Warning Text 43 7" xfId="37281" xr:uid="{4BE64F51-D117-4CE5-9244-F15CAA02C3FE}"/>
    <cellStyle name="Warning Text 44" xfId="37282" xr:uid="{5544C542-19B4-445A-9C4D-7E1E02EC3379}"/>
    <cellStyle name="Warning Text 44 2" xfId="37283" xr:uid="{93A8F469-417E-4417-BDE0-AB714732625A}"/>
    <cellStyle name="Warning Text 44 2 2" xfId="37284" xr:uid="{75813EAB-ECE6-404F-9A69-0A25B9956418}"/>
    <cellStyle name="Warning Text 44 3" xfId="37285" xr:uid="{3542C610-AAA2-4CA5-8552-7F03D0B6E9EE}"/>
    <cellStyle name="Warning Text 44 4" xfId="37286" xr:uid="{708AB34E-95F4-4143-A5C1-AECBDE04DF7E}"/>
    <cellStyle name="Warning Text 44 5" xfId="37287" xr:uid="{EF4A6840-2D2D-4A20-9897-F6E6212E40CD}"/>
    <cellStyle name="Warning Text 44 6" xfId="37288" xr:uid="{59DF40CC-923A-447B-BAB9-2BB3204D562A}"/>
    <cellStyle name="Warning Text 44 7" xfId="37289" xr:uid="{BA37A065-2159-4A74-A459-0F7613BB6922}"/>
    <cellStyle name="Warning Text 45" xfId="37290" xr:uid="{9874AEA5-336F-4D6D-ADCF-64B8A192BF7B}"/>
    <cellStyle name="Warning Text 45 2" xfId="37291" xr:uid="{00E82886-6732-41FC-A7B9-04D0677347A4}"/>
    <cellStyle name="Warning Text 45 2 2" xfId="37292" xr:uid="{7EC3E849-2140-423A-A0F0-B70CF474402B}"/>
    <cellStyle name="Warning Text 45 3" xfId="37293" xr:uid="{37C7DA43-E012-4A5E-A2AE-CCD348D687AD}"/>
    <cellStyle name="Warning Text 45 4" xfId="37294" xr:uid="{ED49286F-174E-41A2-A7B4-5D1E78EF218D}"/>
    <cellStyle name="Warning Text 45 5" xfId="37295" xr:uid="{70A7B114-2C0B-4D74-B6C7-1F69F4401BC2}"/>
    <cellStyle name="Warning Text 45 6" xfId="37296" xr:uid="{6E5E5ED8-FC16-4331-8B12-4E0880628FAE}"/>
    <cellStyle name="Warning Text 45 7" xfId="37297" xr:uid="{A2B655A5-87EE-4C29-BB93-C21446FC274F}"/>
    <cellStyle name="Warning Text 46" xfId="37298" xr:uid="{ED2B0346-CD39-4CD9-B4C1-3076533DA4E4}"/>
    <cellStyle name="Warning Text 46 2" xfId="37299" xr:uid="{D64400A2-1460-438A-9F2F-665BAE8205F3}"/>
    <cellStyle name="Warning Text 46 2 2" xfId="37300" xr:uid="{94F8BB83-1922-4370-89FC-EB1DD018CB8C}"/>
    <cellStyle name="Warning Text 46 3" xfId="37301" xr:uid="{9D3AADF4-E7FC-4886-A1AC-CF920E3732D7}"/>
    <cellStyle name="Warning Text 46 4" xfId="37302" xr:uid="{A31E1B15-1F3D-415E-96E1-7F0A4CCC8287}"/>
    <cellStyle name="Warning Text 46 5" xfId="37303" xr:uid="{89462B0F-E98E-4849-9BA0-FD83FCC495C5}"/>
    <cellStyle name="Warning Text 46 6" xfId="37304" xr:uid="{91A3545C-8EE7-434D-A700-1FCCDBD8E24D}"/>
    <cellStyle name="Warning Text 46 7" xfId="37305" xr:uid="{191ACF13-B511-4E8E-9CBE-B969D1292869}"/>
    <cellStyle name="Warning Text 47" xfId="37306" xr:uid="{952712BE-3C44-4CFE-B2E2-CED797994813}"/>
    <cellStyle name="Warning Text 47 2" xfId="37307" xr:uid="{2B73356C-1C4B-406B-9D58-91B875528FC5}"/>
    <cellStyle name="Warning Text 47 2 2" xfId="37308" xr:uid="{1177241C-88FD-49C7-963D-A93F76675455}"/>
    <cellStyle name="Warning Text 47 3" xfId="37309" xr:uid="{D99B7344-20F7-46A5-A3C1-4E4B946F9175}"/>
    <cellStyle name="Warning Text 47 4" xfId="37310" xr:uid="{6D53539F-3235-420C-9BB0-8F2D673BD5AD}"/>
    <cellStyle name="Warning Text 47 5" xfId="37311" xr:uid="{AE864058-AC26-4012-B423-E54A3F47B00F}"/>
    <cellStyle name="Warning Text 47 6" xfId="37312" xr:uid="{18683974-516B-438B-91AB-13C213B71B2D}"/>
    <cellStyle name="Warning Text 47 7" xfId="37313" xr:uid="{565D168F-E73D-4AEA-887D-080C535B3174}"/>
    <cellStyle name="Warning Text 48" xfId="37314" xr:uid="{812366BD-F8AD-4771-8015-68BA9C0ECAEA}"/>
    <cellStyle name="Warning Text 48 2" xfId="37315" xr:uid="{1E9CB437-0BC8-4100-AE0B-36D3F7BB69CD}"/>
    <cellStyle name="Warning Text 48 2 2" xfId="37316" xr:uid="{985F2AB9-5876-4A7F-B526-E940D5581A57}"/>
    <cellStyle name="Warning Text 48 3" xfId="37317" xr:uid="{479EDEBC-F395-47E0-A6C0-32A95CBF1FEB}"/>
    <cellStyle name="Warning Text 48 4" xfId="37318" xr:uid="{198F556B-8029-41F6-B12F-581F89A42C18}"/>
    <cellStyle name="Warning Text 48 5" xfId="37319" xr:uid="{0FE1622D-FB2B-49B2-A9E1-50352EF2B9DD}"/>
    <cellStyle name="Warning Text 48 6" xfId="37320" xr:uid="{B93A1855-90DA-4B94-A3E7-EDA4FB04A009}"/>
    <cellStyle name="Warning Text 48 7" xfId="37321" xr:uid="{D2D29364-61E3-4AAD-BEA3-3A697C1EEB5C}"/>
    <cellStyle name="Warning Text 49" xfId="37322" xr:uid="{ADB7D138-C6C7-4C95-9A0B-7DF850B82F10}"/>
    <cellStyle name="Warning Text 49 2" xfId="37323" xr:uid="{0379EB96-C9E5-46A8-8360-EE33C502B388}"/>
    <cellStyle name="Warning Text 49 2 2" xfId="37324" xr:uid="{F6B449E3-A310-40CC-B134-D746E5DA2C45}"/>
    <cellStyle name="Warning Text 49 3" xfId="37325" xr:uid="{AAFFADC7-CC1A-44CB-AA3E-A409334EA2AD}"/>
    <cellStyle name="Warning Text 49 4" xfId="37326" xr:uid="{3E4D7A9D-D27E-4F90-8629-C562C2FFC066}"/>
    <cellStyle name="Warning Text 49 5" xfId="37327" xr:uid="{271CF9F8-1784-4C5D-9F25-F6238ECEB801}"/>
    <cellStyle name="Warning Text 49 6" xfId="37328" xr:uid="{FEBB4E21-CA7D-469E-AE17-DE8FC7D2BBA1}"/>
    <cellStyle name="Warning Text 49 7" xfId="37329" xr:uid="{67FFE5ED-39BB-4FB3-97D4-FC6C0BA28C2C}"/>
    <cellStyle name="Warning Text 5" xfId="37330" xr:uid="{248C93DC-1BB3-4D67-A03C-499A958513FB}"/>
    <cellStyle name="Warning Text 5 2" xfId="37331" xr:uid="{BF85F557-24EA-453B-997D-D7450F5C3163}"/>
    <cellStyle name="Warning Text 5 2 2" xfId="37332" xr:uid="{FE39336E-218C-4DD2-B7CC-299FD8463A6D}"/>
    <cellStyle name="Warning Text 5 3" xfId="37333" xr:uid="{54371588-A626-4FE2-9459-E85A8FAA2DB2}"/>
    <cellStyle name="Warning Text 5 4" xfId="37334" xr:uid="{B9A64567-EDA9-4DF0-956E-397A24502CF0}"/>
    <cellStyle name="Warning Text 5 5" xfId="37335" xr:uid="{2580BFD4-088E-467B-9E97-E5B85529A26A}"/>
    <cellStyle name="Warning Text 5 6" xfId="37336" xr:uid="{B3D3FBCF-547D-4096-BA4F-1BE477A913A0}"/>
    <cellStyle name="Warning Text 5 7" xfId="37337" xr:uid="{6A5E69B8-2FF7-4578-A785-1C056FF2FE99}"/>
    <cellStyle name="Warning Text 50" xfId="37338" xr:uid="{BE8A2F70-EB1A-4356-A3AC-E679D0EC56CF}"/>
    <cellStyle name="Warning Text 50 2" xfId="37339" xr:uid="{3335512A-5A3B-4B1A-8B25-F2EBE31518B7}"/>
    <cellStyle name="Warning Text 50 2 2" xfId="37340" xr:uid="{7ABFF0C0-09F8-4AB8-941A-59BD17614C09}"/>
    <cellStyle name="Warning Text 50 3" xfId="37341" xr:uid="{F70917E2-511E-4E1F-A354-106A9D7CBF8A}"/>
    <cellStyle name="Warning Text 50 4" xfId="37342" xr:uid="{991AA424-FED2-488E-89FD-82FD75055114}"/>
    <cellStyle name="Warning Text 50 5" xfId="37343" xr:uid="{4A0B7118-7151-4FF1-8FED-4614AB814A56}"/>
    <cellStyle name="Warning Text 50 6" xfId="37344" xr:uid="{F63CA954-58F3-49B1-9C4A-BD6CA361E256}"/>
    <cellStyle name="Warning Text 50 7" xfId="37345" xr:uid="{43422DFB-9D9C-4951-860A-C7CC6F3EAC9F}"/>
    <cellStyle name="Warning Text 51" xfId="37346" xr:uid="{4E12EC16-C49C-4AB8-8D57-3886197ADC73}"/>
    <cellStyle name="Warning Text 51 2" xfId="37347" xr:uid="{A380C437-4841-43BD-A54E-656D2532FB3B}"/>
    <cellStyle name="Warning Text 51 2 2" xfId="37348" xr:uid="{4747C7A4-8CF1-43D2-976B-74D059FA072C}"/>
    <cellStyle name="Warning Text 51 3" xfId="37349" xr:uid="{734B1516-E626-43C0-86A0-F6B840B4D591}"/>
    <cellStyle name="Warning Text 51 4" xfId="37350" xr:uid="{C0620961-31C6-41CD-A4F9-1D7DB86FD62C}"/>
    <cellStyle name="Warning Text 51 5" xfId="37351" xr:uid="{831D3184-3BBA-4B57-9EB6-672886A76CB1}"/>
    <cellStyle name="Warning Text 51 6" xfId="37352" xr:uid="{2870B1EA-5C34-4A5D-8040-0D7247797D94}"/>
    <cellStyle name="Warning Text 51 7" xfId="37353" xr:uid="{A7999D52-FDCA-4518-A29D-BF22B113517F}"/>
    <cellStyle name="Warning Text 52" xfId="37354" xr:uid="{FE3B913B-327F-4363-9FFD-1632AA8638E8}"/>
    <cellStyle name="Warning Text 52 2" xfId="37355" xr:uid="{039F058E-C8B0-4A3D-A1DD-5E1E3FD894AC}"/>
    <cellStyle name="Warning Text 52 2 2" xfId="37356" xr:uid="{9231D7AF-02C7-4164-A895-CCDB078FE3F2}"/>
    <cellStyle name="Warning Text 52 3" xfId="37357" xr:uid="{6F361BEA-C311-4408-9BF3-0F428BF252A7}"/>
    <cellStyle name="Warning Text 52 4" xfId="37358" xr:uid="{93979D79-8359-493B-A1B9-5BD8D8FFDC09}"/>
    <cellStyle name="Warning Text 52 5" xfId="37359" xr:uid="{7F0B0F50-A4C6-4661-BFD8-BCEA729E1262}"/>
    <cellStyle name="Warning Text 52 6" xfId="37360" xr:uid="{33AE872B-4EC3-4E15-890A-E9ED761ED9D6}"/>
    <cellStyle name="Warning Text 52 7" xfId="37361" xr:uid="{DDE9942E-600C-4597-A4F3-3472E7811E12}"/>
    <cellStyle name="Warning Text 53" xfId="37362" xr:uid="{10FEB6B2-1754-4301-8519-8802B36DCA9B}"/>
    <cellStyle name="Warning Text 53 2" xfId="37363" xr:uid="{A31980C5-6C4C-4B58-9785-464F1E918E3E}"/>
    <cellStyle name="Warning Text 53 2 2" xfId="37364" xr:uid="{688FCE19-C9A3-4EE2-829C-BDB46E6CFC65}"/>
    <cellStyle name="Warning Text 53 3" xfId="37365" xr:uid="{E3F02CCB-E6FD-4641-A15F-E84E0264A9D7}"/>
    <cellStyle name="Warning Text 53 4" xfId="37366" xr:uid="{DD6F1167-E555-4FB0-BA65-B4DEC67A2180}"/>
    <cellStyle name="Warning Text 53 5" xfId="37367" xr:uid="{9A126149-1205-47E6-8FFC-2A40516A3E2F}"/>
    <cellStyle name="Warning Text 53 6" xfId="37368" xr:uid="{95A73EDA-0ACB-49A5-B13C-E58BC14777FF}"/>
    <cellStyle name="Warning Text 53 7" xfId="37369" xr:uid="{469E6D08-6F07-4EBF-825B-DDF48601CB53}"/>
    <cellStyle name="Warning Text 54" xfId="37370" xr:uid="{A0F43EF0-AAF4-4254-B4E3-E133F1424C6E}"/>
    <cellStyle name="Warning Text 54 2" xfId="37371" xr:uid="{AEC78085-5AE8-49E2-B119-51859369F324}"/>
    <cellStyle name="Warning Text 54 2 2" xfId="37372" xr:uid="{A703D1A6-8B2B-4343-8ABF-F5A387B816CD}"/>
    <cellStyle name="Warning Text 54 3" xfId="37373" xr:uid="{0309DE59-22BA-48A8-9861-8DFFF56620CD}"/>
    <cellStyle name="Warning Text 54 4" xfId="37374" xr:uid="{BB21FE38-38B1-4300-BD8B-525C6285CC7E}"/>
    <cellStyle name="Warning Text 54 5" xfId="37375" xr:uid="{525FD419-4DBD-4E10-ABB3-B1D2C72146C5}"/>
    <cellStyle name="Warning Text 54 6" xfId="37376" xr:uid="{73E0A4C3-5545-4EF2-AA3F-908A6466512D}"/>
    <cellStyle name="Warning Text 54 7" xfId="37377" xr:uid="{2C801066-9CD6-4E0A-8D1D-6C6D03168931}"/>
    <cellStyle name="Warning Text 55" xfId="37378" xr:uid="{7A6939EA-9E2B-4F33-A894-C01037209B5C}"/>
    <cellStyle name="Warning Text 55 2" xfId="37379" xr:uid="{815942E6-F235-4D68-9019-954A0E104B6B}"/>
    <cellStyle name="Warning Text 55 3" xfId="37380" xr:uid="{C789E78B-B4D3-4393-8387-363F4E3D0B83}"/>
    <cellStyle name="Warning Text 55 4" xfId="37381" xr:uid="{5362F2C8-1F74-4AED-A8F6-6EE20ED5D1E8}"/>
    <cellStyle name="Warning Text 55 5" xfId="37382" xr:uid="{4D9F1321-8B42-4F4D-A63A-A80395F42060}"/>
    <cellStyle name="Warning Text 55 6" xfId="37383" xr:uid="{57D680A5-6EF2-4D6E-B076-658D23F3313E}"/>
    <cellStyle name="Warning Text 55 7" xfId="37384" xr:uid="{E27D9B0E-797F-434D-A32C-5159F4BD874F}"/>
    <cellStyle name="Warning Text 56" xfId="37385" xr:uid="{6262530F-191D-4D06-AC86-4DC6F4A80F9D}"/>
    <cellStyle name="Warning Text 56 2" xfId="37386" xr:uid="{46DFC88A-43EB-4E5B-AC0E-E8E8C444F66E}"/>
    <cellStyle name="Warning Text 57" xfId="37387" xr:uid="{B0B1C639-7912-4E7E-BFAF-DA0890A8831B}"/>
    <cellStyle name="Warning Text 58" xfId="37388" xr:uid="{3A233963-61A4-4A65-A8E6-C51CFB009B4B}"/>
    <cellStyle name="Warning Text 59" xfId="37389" xr:uid="{8061886E-1574-483B-AFDF-813BD4A8CA9B}"/>
    <cellStyle name="Warning Text 6" xfId="37390" xr:uid="{40878C4E-0A09-47FB-89A4-DDAACDE25351}"/>
    <cellStyle name="Warning Text 6 2" xfId="37391" xr:uid="{3D6B7243-34BB-4E0E-A2C4-3815AF2C381F}"/>
    <cellStyle name="Warning Text 6 2 2" xfId="37392" xr:uid="{213F0D6E-2578-41FC-AA1C-A3147F27F814}"/>
    <cellStyle name="Warning Text 6 3" xfId="37393" xr:uid="{5E8CB83A-542C-466E-A2D5-73D8A69BCEF2}"/>
    <cellStyle name="Warning Text 6 4" xfId="37394" xr:uid="{390C0531-F4D3-423E-9162-CCA3A399D798}"/>
    <cellStyle name="Warning Text 6 5" xfId="37395" xr:uid="{F5806277-7B9C-4B5B-B30D-0A80C0FC1211}"/>
    <cellStyle name="Warning Text 6 6" xfId="37396" xr:uid="{F00BF683-D2DD-4950-801D-39FE86367812}"/>
    <cellStyle name="Warning Text 6 7" xfId="37397" xr:uid="{D2D0AF58-699B-4E9E-BA5D-30A5A0A67514}"/>
    <cellStyle name="Warning Text 60" xfId="37398" xr:uid="{9EB04E86-468F-4AF1-8DEF-ED9D5A9A91B4}"/>
    <cellStyle name="Warning Text 61" xfId="37399" xr:uid="{D496D62B-6E2D-427A-A916-55F9CD2FC3BB}"/>
    <cellStyle name="Warning Text 62" xfId="37400" xr:uid="{E5FCE1B8-DF3B-48FC-B31D-2C71F418993C}"/>
    <cellStyle name="Warning Text 62 2" xfId="37401" xr:uid="{53BDEFC7-D5B2-457D-84E6-6BFFD8E2B30A}"/>
    <cellStyle name="Warning Text 62 3" xfId="37402" xr:uid="{1C7E8D34-C40E-43C4-A023-EE3FE87A64C6}"/>
    <cellStyle name="Warning Text 62 4" xfId="37403" xr:uid="{4F12672E-6B40-40E9-98B7-3F908ECAEFEA}"/>
    <cellStyle name="Warning Text 62 5" xfId="37404" xr:uid="{F9220FC4-44A5-4289-B935-DE930F9B8E98}"/>
    <cellStyle name="Warning Text 62 6" xfId="37405" xr:uid="{11377877-CACB-4FB8-8233-D96F5B26BED6}"/>
    <cellStyle name="Warning Text 63" xfId="37406" xr:uid="{E335F0E9-A838-47D5-A1AA-A10CD2D7A76F}"/>
    <cellStyle name="Warning Text 63 2" xfId="37407" xr:uid="{4E519FE3-2FAD-473C-9F45-380C068A4BCE}"/>
    <cellStyle name="Warning Text 63 3" xfId="37408" xr:uid="{99230121-658F-4BB6-BF13-18E594C469D8}"/>
    <cellStyle name="Warning Text 63 4" xfId="37409" xr:uid="{ED23B809-4934-4793-BA89-6B38036EC46A}"/>
    <cellStyle name="Warning Text 63 5" xfId="37410" xr:uid="{5C471BCD-F084-41B7-9E9A-6DF14497E381}"/>
    <cellStyle name="Warning Text 63 6" xfId="37411" xr:uid="{F254D811-9DB3-4DF3-BD07-4EE4FE126227}"/>
    <cellStyle name="Warning Text 64" xfId="37412" xr:uid="{73952F2F-8F5D-4F95-8A4D-A864F051E293}"/>
    <cellStyle name="Warning Text 65" xfId="37413" xr:uid="{660FDB65-0EAB-4307-9BBB-1E127D5B8560}"/>
    <cellStyle name="Warning Text 66" xfId="37414" xr:uid="{E72F5C2F-5B14-469A-AF08-4F80C9FD0869}"/>
    <cellStyle name="Warning Text 67" xfId="37415" xr:uid="{95C52162-9703-4784-8AEE-41CF4CF387FB}"/>
    <cellStyle name="Warning Text 68" xfId="37416" xr:uid="{61C65E24-776E-40FC-B689-3B39DAF22C44}"/>
    <cellStyle name="Warning Text 69" xfId="37417" xr:uid="{CADC080D-372B-488C-ABBF-28E920FE72EC}"/>
    <cellStyle name="Warning Text 7" xfId="37418" xr:uid="{E4AC2F4A-7F56-4780-99CE-8AE115EED6BA}"/>
    <cellStyle name="Warning Text 7 2" xfId="37419" xr:uid="{347DF76D-DD90-462B-B2A8-A14B73B3FDB0}"/>
    <cellStyle name="Warning Text 7 2 2" xfId="37420" xr:uid="{30C11718-C98D-4BBC-B746-30C515980078}"/>
    <cellStyle name="Warning Text 7 3" xfId="37421" xr:uid="{D3A5B11F-F92B-40B7-907A-111E25AA8D76}"/>
    <cellStyle name="Warning Text 7 4" xfId="37422" xr:uid="{C62C20FA-73C6-42E8-A9DC-B649BA8DDC6D}"/>
    <cellStyle name="Warning Text 7 5" xfId="37423" xr:uid="{38853829-6B7B-450C-B68B-39FD47A8A613}"/>
    <cellStyle name="Warning Text 7 6" xfId="37424" xr:uid="{4570B2F5-A80E-4046-BF48-7F620902A3BE}"/>
    <cellStyle name="Warning Text 7 7" xfId="37425" xr:uid="{C126D46A-AB0C-4EC2-B8E9-2B7A1F0BD021}"/>
    <cellStyle name="Warning Text 70" xfId="37426" xr:uid="{EAEDF383-2E58-4E50-92C6-F6C3DB702FAA}"/>
    <cellStyle name="Warning Text 71" xfId="37427" xr:uid="{9DD387CF-A042-4F6A-824C-98AD50247232}"/>
    <cellStyle name="Warning Text 8" xfId="37428" xr:uid="{5642821A-35F2-4ABE-857D-CC07408E2A7C}"/>
    <cellStyle name="Warning Text 8 2" xfId="37429" xr:uid="{EF10B7AF-F657-4AA6-8B71-A66E24801066}"/>
    <cellStyle name="Warning Text 8 2 2" xfId="37430" xr:uid="{86C09757-3351-44FE-95A2-E6F71139FF82}"/>
    <cellStyle name="Warning Text 8 3" xfId="37431" xr:uid="{252AF703-C873-417D-A82A-F759D31863CF}"/>
    <cellStyle name="Warning Text 8 4" xfId="37432" xr:uid="{AA8B51EC-212F-497F-9D68-F489FCFF55D4}"/>
    <cellStyle name="Warning Text 8 5" xfId="37433" xr:uid="{DA893E8D-8386-4252-8A26-47DF4691D4F1}"/>
    <cellStyle name="Warning Text 8 6" xfId="37434" xr:uid="{6F00EB72-066E-4CB1-8223-ABA78B88D265}"/>
    <cellStyle name="Warning Text 8 7" xfId="37435" xr:uid="{54FAA4D4-2DFA-42FC-9E8F-957AF043CE1C}"/>
    <cellStyle name="Warning Text 9" xfId="37436" xr:uid="{A63BB815-B915-464A-A8E1-396D4EBC195E}"/>
    <cellStyle name="Warning Text 9 2" xfId="37437" xr:uid="{B6B0953C-6BE8-40A3-84DC-BB5C2171A91D}"/>
    <cellStyle name="Warning Text 9 2 2" xfId="37438" xr:uid="{A9CA8237-1098-4586-ACCA-F9E7A9008BAF}"/>
    <cellStyle name="Warning Text 9 3" xfId="37439" xr:uid="{AEC0F518-3E98-43B5-8344-E4E1AA5B09C3}"/>
    <cellStyle name="Warning Text 9 4" xfId="37440" xr:uid="{B8CB2F04-3129-4401-A0BC-BCDF557D05AA}"/>
    <cellStyle name="Warning Text 9 5" xfId="37441" xr:uid="{3B9E4F7C-036A-4E16-95B9-7DE3F73879C1}"/>
    <cellStyle name="Warning Text 9 6" xfId="37442" xr:uid="{3F45555B-3B74-4675-BD2D-A3F11D48F062}"/>
    <cellStyle name="Warning Text 9 7" xfId="37443" xr:uid="{337E30EF-553A-4B9C-A4B6-72328D3B91DF}"/>
    <cellStyle name="wrap" xfId="37444" xr:uid="{35AFA55A-F409-4D21-BBC1-8EED00F23A0D}"/>
    <cellStyle name="Wไhrung [0]_35ERI8T2gbIEMixb4v26icuOo" xfId="37445" xr:uid="{04208F10-4BF1-40EA-8024-DF508C393155}"/>
    <cellStyle name="Wไhrung_35ERI8T2gbIEMixb4v26icuOo" xfId="37446" xr:uid="{E760EE46-FEEE-47EE-AAC3-C6EFCF911C7E}"/>
    <cellStyle name="XComma" xfId="2008" xr:uid="{2650194C-B687-443A-A907-6D93DAFE320F}"/>
    <cellStyle name="XComma 0.0" xfId="2009" xr:uid="{02ABD2BC-BF0D-4C93-9B5D-419F98554FB4}"/>
    <cellStyle name="XComma 0.00" xfId="2010" xr:uid="{851E72DE-613C-4B19-B831-42DED5045DD6}"/>
    <cellStyle name="XComma 0.000" xfId="2011" xr:uid="{69A11F9E-12B0-40E1-8FC9-B28E8BF2DCE1}"/>
    <cellStyle name="XCurrency" xfId="2012" xr:uid="{826A3EE0-F8D3-49AB-9A84-30CE36F9E45F}"/>
    <cellStyle name="XCurrency 0.0" xfId="2013" xr:uid="{4DEDCC62-8E82-4CFC-AD33-AF475DB63BAA}"/>
    <cellStyle name="XCurrency 0.00" xfId="2014" xr:uid="{3493EEA4-6746-43E6-93FE-9D025EF57F14}"/>
    <cellStyle name="XCurrency 0.000" xfId="2015" xr:uid="{41795A5E-7CBC-42CF-BBEA-A472D1C91C6E}"/>
    <cellStyle name="メモ 2" xfId="5217" xr:uid="{5261A7E3-ABFE-44E6-8AF6-16752F1A627B}"/>
    <cellStyle name="เครื่องหมายจุลภาค [0]_Book3" xfId="37447" xr:uid="{3570B05F-B55F-452F-8396-DC226671DFD5}"/>
    <cellStyle name="เครื่องหมายจุลภาค 2" xfId="37448" xr:uid="{C86ABEB3-27E8-4B88-9CF2-D1D8145978F4}"/>
    <cellStyle name="เครื่องหมายจุลภาค 2 2" xfId="37449" xr:uid="{9504FC86-F642-424F-881A-FE78C12F8E6A}"/>
    <cellStyle name="เครื่องหมายจุลภาค 2 3" xfId="37450" xr:uid="{05299704-FB3A-4CD8-A190-21435258E66F}"/>
    <cellStyle name="เครื่องหมายจุลภาค 2 4" xfId="37451" xr:uid="{5274FA75-343F-46CA-94B4-BE97B5445EFE}"/>
    <cellStyle name="เครื่องหมายจุลภาค 3" xfId="37452" xr:uid="{19765310-5A45-45A7-8658-A59E88C78873}"/>
    <cellStyle name="เครื่องหมายจุลภาค 3 2" xfId="37453" xr:uid="{4FC6CE91-0432-411B-9C03-7F2BBD234F1A}"/>
    <cellStyle name="เครื่องหมายจุลภาค 3 2 2" xfId="37454" xr:uid="{6AD45B85-FD30-4158-BD27-1BE851862DA7}"/>
    <cellStyle name="เครื่องหมายจุลภาค_1" xfId="37455" xr:uid="{6030BEE6-5792-459A-809D-EF683145015E}"/>
    <cellStyle name="เครื่องหมายสกุลเงิน [0]_analytic_q3" xfId="37456" xr:uid="{83C23F85-FA8C-45E2-830A-553AD13F4DA0}"/>
    <cellStyle name="เครื่องหมายสกุลเงิน_analytic_q3" xfId="37457" xr:uid="{BAB8058F-096D-4DC4-A247-6E9D91A26D6A}"/>
    <cellStyle name="เชื่อมโยงหลายมิติ" xfId="2016" xr:uid="{FFFFB1F6-7D2A-4247-AE8A-FF89651183D2}"/>
    <cellStyle name="เชื่อมโยงหลายมิติ 2" xfId="37458" xr:uid="{9292C5E3-76AA-49CF-B6C4-987C084C5992}"/>
    <cellStyle name="เชื่อมโยงหลายมิติ 2 2" xfId="37459" xr:uid="{8263A9CF-CE3D-461C-AEA0-ECBCBC250E23}"/>
    <cellStyle name="เชื่อมโยงหลายมิติ_Asset" xfId="4783" xr:uid="{0534553D-0530-404C-90DC-87C3C2998FF3}"/>
    <cellStyle name="เซลล์ตรวจสอบ" xfId="37460" xr:uid="{B60FE93C-74E6-4DBF-8D85-93B1E83ACD02}"/>
    <cellStyle name="เซลล์ตรวจสอบ 2" xfId="37461" xr:uid="{C9745502-C021-4C07-A42F-5A67077DF15F}"/>
    <cellStyle name="เซลล์ตรวจสอบ 2 2" xfId="37462" xr:uid="{5E54A628-B14E-4544-A4CF-A27896B63537}"/>
    <cellStyle name="เซลล์ตรวจสอบ 3" xfId="37463" xr:uid="{42B3CF7B-5F7D-4EE3-B968-F1438DDC7639}"/>
    <cellStyle name="เซลล์ตรวจสอบ 4" xfId="37464" xr:uid="{945E4CB5-EC92-48F4-BE40-8462BE729D0D}"/>
    <cellStyle name="เซลล์ที่มีการเชื่อมโยง" xfId="37465" xr:uid="{2EE07929-20BF-483F-9711-0A59D6327E49}"/>
    <cellStyle name="เซลล์ที่มีการเชื่อมโยง 2" xfId="37466" xr:uid="{96628632-6B3C-4E99-AE52-13D151E14ABB}"/>
    <cellStyle name="เซลล์ที่มีการเชื่อมโยง 2 2" xfId="37467" xr:uid="{F590CC10-DE9E-4666-8BE5-FA3AE2A4C106}"/>
    <cellStyle name="เซลล์ที่มีการเชื่อมโยง 3" xfId="37468" xr:uid="{A07C6550-C116-4013-BE20-A1BC7EDC56E9}"/>
    <cellStyle name="เซลล์ที่มีการเชื่อมโยง 4" xfId="37469" xr:uid="{5ECD00CF-8B62-4413-9564-E129E9EC7F34}"/>
    <cellStyle name="เปอร์เซ็นต์ 2" xfId="37470" xr:uid="{EF93BF56-FE22-4CF4-9687-13E3345A67C3}"/>
    <cellStyle name="เปอร์เซ็นต์ 2 2" xfId="37471" xr:uid="{08CFEE06-F7A7-4F8F-8C44-1858E37CA41C}"/>
    <cellStyle name="เปอร์เซ็นต์ 2 3" xfId="37472" xr:uid="{444AFC02-11CF-4019-A7AC-6A0B42F58C07}"/>
    <cellStyle name="เปอร์เซ็นต์ 2 4" xfId="37473" xr:uid="{F3CB7FBF-A280-42D7-9F76-CCDB2C04DF4A}"/>
    <cellStyle name="เปอร์เซ็นต์ 3" xfId="37474" xr:uid="{74CA23CC-F5B6-494F-BD90-01E12D52868E}"/>
    <cellStyle name="แย่" xfId="37475" xr:uid="{B7987EA2-E33E-4350-9351-111590276774}"/>
    <cellStyle name="แย่ 2" xfId="37476" xr:uid="{0D203533-55CA-40C5-842B-5C3E80FECC07}"/>
    <cellStyle name="แย่ 2 2" xfId="37477" xr:uid="{0FD40F3E-CAA0-42E1-B0B4-90285B2AFE9C}"/>
    <cellStyle name="แย่ 3" xfId="37478" xr:uid="{280F8868-BDBD-4B08-9EFB-8A25388994CD}"/>
    <cellStyle name="แย่ 4" xfId="37479" xr:uid="{A7878B86-BE68-479A-980E-EE06EB37D91A}"/>
    <cellStyle name="แสดงผล" xfId="37480" xr:uid="{C9F481F6-AA5D-4AA0-9DA8-23508F2DA2B9}"/>
    <cellStyle name="แสดงผล 2" xfId="37481" xr:uid="{93330C3B-6761-4831-AF37-8DD32C7E863F}"/>
    <cellStyle name="แสดงผล 2 2" xfId="37482" xr:uid="{4F7E7EB5-07FA-4ABD-B9A3-79E4D3F36A63}"/>
    <cellStyle name="แสดงผล 2 3" xfId="37483" xr:uid="{5292FD2F-371C-46E5-A81E-E2F771FE9EB1}"/>
    <cellStyle name="แสดงผล 3" xfId="37484" xr:uid="{27ACDEB0-011C-45DC-AB01-9AC97FEF0E8F}"/>
    <cellStyle name="แสดงผล 3 2" xfId="37485" xr:uid="{254F3921-287F-4189-AF93-C13705DBA3C8}"/>
    <cellStyle name="แสดงผล 4" xfId="37486" xr:uid="{823E9F12-647E-43E5-9572-02970111090F}"/>
    <cellStyle name="การคำนวณ" xfId="37487" xr:uid="{23F324E1-885B-4C75-8275-7316F631C4F9}"/>
    <cellStyle name="การคำนวณ 2" xfId="37488" xr:uid="{9A6E1A5E-A774-4F31-A50D-F256CD040A02}"/>
    <cellStyle name="การคำนวณ 2 2" xfId="37489" xr:uid="{839BC377-8158-4ECB-BB71-5D3C99CBB68D}"/>
    <cellStyle name="การคำนวณ 2 3" xfId="37490" xr:uid="{2F700E02-03FB-42E1-BFB2-95AB986EFE7C}"/>
    <cellStyle name="การคำนวณ 3" xfId="37491" xr:uid="{4C81989B-33A2-4891-84BA-70333C188B1F}"/>
    <cellStyle name="การคำนวณ 3 2" xfId="37492" xr:uid="{33293D38-2AA9-4A20-B291-C2A5520B1039}"/>
    <cellStyle name="การคำนวณ 4" xfId="37493" xr:uid="{609F1AF5-7431-47A8-A8D6-FE011DB12217}"/>
    <cellStyle name="ข้อความเตือน" xfId="37494" xr:uid="{C1671CF0-97AD-4FBF-9C36-B3A1695C1F54}"/>
    <cellStyle name="ข้อความเตือน 2" xfId="37495" xr:uid="{1FC5B18C-90B6-4234-8A0E-AA2468CB4937}"/>
    <cellStyle name="ข้อความเตือน 2 2" xfId="37496" xr:uid="{FBC2EFA4-2F9C-44AF-AA03-79D7DE0DA477}"/>
    <cellStyle name="ข้อความเตือน 3" xfId="37497" xr:uid="{FF03404B-BF5C-4C13-8DEF-24443307B420}"/>
    <cellStyle name="ข้อความเตือน 4" xfId="37498" xr:uid="{8535FF75-19D9-431C-92D3-F98A173722B1}"/>
    <cellStyle name="ข้อความอธิบาย" xfId="37499" xr:uid="{35606A6C-1239-43CA-AEF3-1C1F06FAF4B1}"/>
    <cellStyle name="ข้อความอธิบาย 2" xfId="37500" xr:uid="{5318BE1D-9CD1-4A59-A3BB-FBFCD2252728}"/>
    <cellStyle name="ข้อความอธิบาย 2 2" xfId="37501" xr:uid="{0FB24C1A-7B2A-47BB-AE0D-48A50AC84CED}"/>
    <cellStyle name="ข้อความอธิบาย 3" xfId="37502" xr:uid="{FEB5B8CA-D2B3-417D-8DC7-484BF580489D}"/>
    <cellStyle name="ข้อความอธิบาย 4" xfId="37503" xr:uid="{73FE45FF-F64C-4033-BCB9-E9580F064730}"/>
    <cellStyle name="ชื่อเรื่อง" xfId="37504" xr:uid="{0DE3CDFF-B09F-4CB6-B3F4-404C2C149EA8}"/>
    <cellStyle name="ชื่อเรื่อง 2" xfId="37505" xr:uid="{BAFE3F9E-A0AD-4B98-BAA0-25EE10868F87}"/>
    <cellStyle name="ชื่อเรื่อง 2 2" xfId="37506" xr:uid="{ED328C44-C57B-4B4F-8B9D-05CF9F431080}"/>
    <cellStyle name="ชื่อเรื่อง 3" xfId="37507" xr:uid="{C6ECA067-CED8-4559-8960-DAC772EE7F7A}"/>
    <cellStyle name="ชื่อเรื่อง 3 2" xfId="37508" xr:uid="{12F13644-6AFA-4BAF-A5EF-9D1C6638B059}"/>
    <cellStyle name="ชื่อเรื่อง 4" xfId="37509" xr:uid="{7545BE0F-BEF3-41F8-B379-DD91691DD5EB}"/>
    <cellStyle name="ณfน๔_NTCณ๘ป๙ (2)" xfId="2017" xr:uid="{0377545C-3EBE-4DB4-B635-5041CF0DCC65}"/>
    <cellStyle name="ดี" xfId="37510" xr:uid="{4810F5C6-E0D5-4938-8F9A-A83D4514217B}"/>
    <cellStyle name="ดี 2" xfId="37511" xr:uid="{28EAB200-3FDD-4A78-9925-87F0AEAD4970}"/>
    <cellStyle name="ดี 2 2" xfId="37512" xr:uid="{DB5CB9F2-9B8A-4300-BB4C-9947B7D022E8}"/>
    <cellStyle name="ดี 3" xfId="37513" xr:uid="{EFF2EE61-8313-47FB-B791-EEBBFD7292AD}"/>
    <cellStyle name="ดี 4" xfId="37514" xr:uid="{37544B2A-DB28-4A58-8E49-7A6FB4E4D5DB}"/>
    <cellStyle name="ตามการเชื่อมโยงหลายมิติ" xfId="2018" xr:uid="{626FA890-A3E8-4750-9F11-4033712102DC}"/>
    <cellStyle name="ตามการเชื่อมโยงหลายมิติ 2" xfId="37515" xr:uid="{9718643B-B66A-473E-9229-BAACC958F99C}"/>
    <cellStyle name="ตามการเชื่อมโยงหลายมิติ 2 2" xfId="37516" xr:uid="{5CE9044D-FA2A-4E13-B472-7949958FC796}"/>
    <cellStyle name="ตามการเชื่อมโยงหลายมิติ_Asset" xfId="4784" xr:uid="{74A961BA-3373-4376-BC31-7E3C2B1B290B}"/>
    <cellStyle name="น้บะภฒ_95" xfId="539" xr:uid="{8BA68FBD-AAAA-4A9B-8906-2F107F4AE3E1}"/>
    <cellStyle name="ปกติ 11" xfId="37517" xr:uid="{05799C17-BF9D-47CD-BCA2-895E040304A0}"/>
    <cellStyle name="ปกติ 11 2" xfId="37518" xr:uid="{334D10F3-8AB7-4911-8E91-99EEDB4F6FFE}"/>
    <cellStyle name="ปกติ 11 2 2" xfId="37519" xr:uid="{5664397B-759C-4F20-867E-2AEA881E30C8}"/>
    <cellStyle name="ปกติ 11 3" xfId="37520" xr:uid="{F676A8B5-1E06-4F6F-8434-51ADC5A7F4DE}"/>
    <cellStyle name="ปกติ 2" xfId="540" xr:uid="{8A02B685-F8CB-4456-8783-472F51DD0843}"/>
    <cellStyle name="ปกติ 2 10" xfId="37522" xr:uid="{3BAD8E34-0D08-401E-BBD4-27EB6EA2C4C4}"/>
    <cellStyle name="ปกติ 2 10 2" xfId="37523" xr:uid="{4EFB7517-421E-45F9-A17C-BAC0BF91FF9B}"/>
    <cellStyle name="ปกติ 2 10 2 2" xfId="37524" xr:uid="{A195D5AF-D85B-4085-880A-E0ECF2493F65}"/>
    <cellStyle name="ปกติ 2 10 3" xfId="37525" xr:uid="{B742D5AC-ADB8-4BA7-98D3-6C6A6A989BD1}"/>
    <cellStyle name="ปกติ 2 11" xfId="37526" xr:uid="{60B4D877-BCA7-437B-9D25-97F9BA7148FF}"/>
    <cellStyle name="ปกติ 2 11 2" xfId="37527" xr:uid="{90E3D63B-33C4-4A1E-916B-246A19982BCD}"/>
    <cellStyle name="ปกติ 2 11 2 2" xfId="37528" xr:uid="{D38916BE-A43A-4523-8AC2-2CC890381C9E}"/>
    <cellStyle name="ปกติ 2 11 3" xfId="37529" xr:uid="{CE0A19C0-9C27-41FF-8615-3E9DD6FC08BB}"/>
    <cellStyle name="ปกติ 2 12" xfId="37530" xr:uid="{43945395-EDCA-4F81-8C53-8E98C02B5840}"/>
    <cellStyle name="ปกติ 2 12 2" xfId="37531" xr:uid="{45C7706B-4769-4D5E-BA54-D9C861E78C4F}"/>
    <cellStyle name="ปกติ 2 12 2 2" xfId="37532" xr:uid="{CAE23419-5367-4937-9155-622EED79E393}"/>
    <cellStyle name="ปกติ 2 12 3" xfId="37533" xr:uid="{F1D70673-E993-4C67-8A1C-6073F615D83D}"/>
    <cellStyle name="ปกติ 2 13" xfId="37534" xr:uid="{402BAF49-802B-4025-BC48-3AC2E3FE2599}"/>
    <cellStyle name="ปกติ 2 13 2" xfId="37535" xr:uid="{25917E29-DEA6-423B-8C8D-637C64AB00EE}"/>
    <cellStyle name="ปกติ 2 13 2 2" xfId="37536" xr:uid="{5AE7A2C6-4D2E-400E-9851-E253181954D4}"/>
    <cellStyle name="ปกติ 2 13 3" xfId="37537" xr:uid="{7266018D-18BA-4D89-864F-983B211738DB}"/>
    <cellStyle name="ปกติ 2 14" xfId="37538" xr:uid="{23EEC593-227C-4432-88EB-C5CB7E4FFC9A}"/>
    <cellStyle name="ปกติ 2 14 2" xfId="37539" xr:uid="{5D7555CD-9A2B-426E-8984-0B19FA575E6F}"/>
    <cellStyle name="ปกติ 2 14 2 2" xfId="37540" xr:uid="{4653A463-E944-4D0B-8A95-BCB5D13B63FB}"/>
    <cellStyle name="ปกติ 2 14 3" xfId="37541" xr:uid="{B7DD517D-8593-40B0-BCF3-7FF9BA251A21}"/>
    <cellStyle name="ปกติ 2 15" xfId="37542" xr:uid="{F658F683-CE63-401C-8E7F-AA0355447BE2}"/>
    <cellStyle name="ปกติ 2 15 2" xfId="37543" xr:uid="{411819A7-9585-45EE-A0A5-63A1251E71D0}"/>
    <cellStyle name="ปกติ 2 15 2 2" xfId="37544" xr:uid="{A35B51D4-D5EE-43B2-9BE7-798B9A21CF26}"/>
    <cellStyle name="ปกติ 2 15 3" xfId="37545" xr:uid="{5CDB793B-BC27-41C6-87A1-167C652F1C50}"/>
    <cellStyle name="ปกติ 2 16" xfId="37546" xr:uid="{9AA626D0-E9A0-4A8C-BC6C-CA07D8D82F15}"/>
    <cellStyle name="ปกติ 2 16 2" xfId="37547" xr:uid="{76400ECC-7F36-4FEB-B52A-9C76BAE74379}"/>
    <cellStyle name="ปกติ 2 16 2 2" xfId="37548" xr:uid="{924C9BAB-E9D3-46D1-AA48-049189397591}"/>
    <cellStyle name="ปกติ 2 16 3" xfId="37549" xr:uid="{71338CD1-9645-4A42-B820-31D47FC2B315}"/>
    <cellStyle name="ปกติ 2 17" xfId="37550" xr:uid="{58EA12F0-2B03-4F5C-8B16-9631D3F4814D}"/>
    <cellStyle name="ปกติ 2 17 2" xfId="37551" xr:uid="{8E955EB7-31AC-4EC3-BC55-22A5B1C378F3}"/>
    <cellStyle name="ปกติ 2 17 2 2" xfId="37552" xr:uid="{47859BF9-9FE1-4C59-BE91-2A04DF4B9676}"/>
    <cellStyle name="ปกติ 2 17 3" xfId="37553" xr:uid="{E29CB989-EEDF-4EAD-8F7D-6B60095651AE}"/>
    <cellStyle name="ปกติ 2 18" xfId="37554" xr:uid="{DF8429FF-F1CB-4931-A9DE-561DB2C68156}"/>
    <cellStyle name="ปกติ 2 18 2" xfId="37555" xr:uid="{DE482F4F-9A01-468B-ABED-E568B1986CF9}"/>
    <cellStyle name="ปกติ 2 18 2 2" xfId="37556" xr:uid="{DCEA3372-AE33-4314-BB1E-ABCE522BD6AF}"/>
    <cellStyle name="ปกติ 2 18 3" xfId="37557" xr:uid="{AB545AAD-650A-46E5-B5F6-BBCB0D3EB45D}"/>
    <cellStyle name="ปกติ 2 19" xfId="37558" xr:uid="{ABD67A44-EC7A-4B08-8190-370CBBCEB2CA}"/>
    <cellStyle name="ปกติ 2 19 2" xfId="37559" xr:uid="{737B5E65-FE0A-43B7-A11D-014A3D7DC6B0}"/>
    <cellStyle name="ปกติ 2 19 2 2" xfId="37560" xr:uid="{9F4E66B7-D60D-49DA-ABC7-A50A699DEDE1}"/>
    <cellStyle name="ปกติ 2 19 3" xfId="37561" xr:uid="{22574C1C-567F-4A27-A78C-B6ABCA1A42C8}"/>
    <cellStyle name="ปกติ 2 2" xfId="37562" xr:uid="{4784138B-B16D-4CFA-ABF3-C53C5DBE35D8}"/>
    <cellStyle name="ปกติ 2 2 2" xfId="37563" xr:uid="{98BA16DC-F422-4BB4-8FB9-CAE89DC0DEA9}"/>
    <cellStyle name="ปกติ 2 2 2 2" xfId="37564" xr:uid="{7A69B4C5-97FA-4D28-B0D3-73E3B773E936}"/>
    <cellStyle name="ปกติ 2 2 3" xfId="37565" xr:uid="{2BBAB8B6-6230-4BCC-AB3D-2200BA43071C}"/>
    <cellStyle name="ปกติ 2 2 4" xfId="37566" xr:uid="{95336483-19FA-4BF3-AA9F-6AB266738265}"/>
    <cellStyle name="ปกติ 2 20" xfId="37567" xr:uid="{D72E475A-19B2-4FC9-B170-4038878CBE69}"/>
    <cellStyle name="ปกติ 2 20 2" xfId="37568" xr:uid="{F4595155-4F03-416C-A7B6-DDE940CD0136}"/>
    <cellStyle name="ปกติ 2 21" xfId="37569" xr:uid="{E673C35D-58D1-4030-9BBE-E7FEA50E424B}"/>
    <cellStyle name="ปกติ 2 22" xfId="37570" xr:uid="{2002FCBE-F18D-413D-A6D4-915E65F005F3}"/>
    <cellStyle name="ปกติ 2 23" xfId="37521" xr:uid="{8AA2DE36-4F9B-4299-BAC1-B2B02FF81AB7}"/>
    <cellStyle name="ปกติ 2 3" xfId="37571" xr:uid="{C2BC765F-3DC4-4E16-ABAA-2D4AA04ADD25}"/>
    <cellStyle name="ปกติ 2 3 2" xfId="37572" xr:uid="{CF64F8C4-D196-434F-9B9A-633F7690CFB3}"/>
    <cellStyle name="ปกติ 2 3 2 2" xfId="37573" xr:uid="{84D0814E-0F62-42E7-BE3B-332F07CB57FA}"/>
    <cellStyle name="ปกติ 2 3 3" xfId="37574" xr:uid="{5EB65849-1F92-4C24-ABF1-9B415AEB54EA}"/>
    <cellStyle name="ปกติ 2 3 4" xfId="37575" xr:uid="{E7D375DF-282A-442A-9833-3C73AE0CA643}"/>
    <cellStyle name="ปกติ 2 4" xfId="37576" xr:uid="{8E518769-5F7F-4B47-BEB0-6D5B633880D9}"/>
    <cellStyle name="ปกติ 2 4 2" xfId="37577" xr:uid="{B523A3F0-4B5C-41B9-8F90-B00100B0AE78}"/>
    <cellStyle name="ปกติ 2 4 2 2" xfId="37578" xr:uid="{567C4D60-692D-44D9-BC1F-0965A2407863}"/>
    <cellStyle name="ปกติ 2 4 3" xfId="37579" xr:uid="{FF80C528-C5F0-4B5A-A740-440BC9F57F67}"/>
    <cellStyle name="ปกติ 2 5" xfId="37580" xr:uid="{DC771F44-43DE-4893-A82A-855C0B2EA477}"/>
    <cellStyle name="ปกติ 2 5 2" xfId="37581" xr:uid="{F039BD5D-E5F4-4E7C-88B1-9CB0EEBC35F5}"/>
    <cellStyle name="ปกติ 2 5 2 2" xfId="37582" xr:uid="{C8D23D51-9467-4B51-9AD0-E038B63EDD9F}"/>
    <cellStyle name="ปกติ 2 5 3" xfId="37583" xr:uid="{DA02B308-D1F8-4740-AB63-0B7909607A79}"/>
    <cellStyle name="ปกติ 2 6" xfId="37584" xr:uid="{8CC93D00-9C0B-4D28-83F7-58F03C1DF8D8}"/>
    <cellStyle name="ปกติ 2 6 2" xfId="37585" xr:uid="{854FCDD1-1647-4632-8FAC-03F38DB8E4D4}"/>
    <cellStyle name="ปกติ 2 6 2 2" xfId="37586" xr:uid="{44F51373-DB7A-4022-BD60-377F5A8F494D}"/>
    <cellStyle name="ปกติ 2 6 3" xfId="37587" xr:uid="{6AE5E292-81CC-4872-8E49-08D6C403E49F}"/>
    <cellStyle name="ปกติ 2 7" xfId="37588" xr:uid="{D9E6BC5E-9212-49C8-BE65-DB00AB6CF7AC}"/>
    <cellStyle name="ปกติ 2 7 2" xfId="37589" xr:uid="{BE5E4F2D-19D3-4EF3-A516-D62EDB51970D}"/>
    <cellStyle name="ปกติ 2 7 2 2" xfId="37590" xr:uid="{B64C31CA-1D5B-4281-A487-4CDFD09FB428}"/>
    <cellStyle name="ปกติ 2 7 3" xfId="37591" xr:uid="{D2DED1C0-CE7D-4A0C-A3E5-7EFC16BA2537}"/>
    <cellStyle name="ปกติ 2 8" xfId="37592" xr:uid="{83F80D40-620C-4A30-BF6A-B8E8566A372F}"/>
    <cellStyle name="ปกติ 2 8 2" xfId="37593" xr:uid="{6C900F2E-180F-4C7C-BC46-AD27500CE627}"/>
    <cellStyle name="ปกติ 2 8 2 2" xfId="37594" xr:uid="{04403BAE-C7F2-4F08-A003-171114E33EB1}"/>
    <cellStyle name="ปกติ 2 8 3" xfId="37595" xr:uid="{83C8F318-D18F-474E-8DB1-5410465701E9}"/>
    <cellStyle name="ปกติ 2 9" xfId="37596" xr:uid="{A2D74562-066F-44CC-BA18-627ADC21F86F}"/>
    <cellStyle name="ปกติ 2 9 2" xfId="37597" xr:uid="{665F4791-950F-403D-9F4E-619E2C2C5DF1}"/>
    <cellStyle name="ปกติ 2 9 2 2" xfId="37598" xr:uid="{F17E1E1A-AED6-4841-BB9A-6E281903B369}"/>
    <cellStyle name="ปกติ 2 9 3" xfId="37599" xr:uid="{C62FA0D2-DE09-4D96-9BE2-BE1DA89DFFDC}"/>
    <cellStyle name="ปกติ 3" xfId="5171" xr:uid="{7D54E3D5-72AE-41BE-AB39-E6B4C7B45432}"/>
    <cellStyle name="ปกติ 3 2" xfId="37601" xr:uid="{98F8DBF1-FAE9-4365-8F72-F2CA7F0A2704}"/>
    <cellStyle name="ปกติ 3 2 2" xfId="37602" xr:uid="{E62EFC3C-EBBA-4AB0-BDE4-4FFB8CC7DE52}"/>
    <cellStyle name="ปกติ 3 3" xfId="37603" xr:uid="{65FA9AB7-B777-4C2D-8748-9B626CF5ABD6}"/>
    <cellStyle name="ปกติ 3 3 2" xfId="37604" xr:uid="{B139D291-F72B-4F0C-A8F5-9F952931A057}"/>
    <cellStyle name="ปกติ 3 4" xfId="37605" xr:uid="{7FF06057-26A7-4336-A6AF-E17372F1B775}"/>
    <cellStyle name="ปกติ 3 4 2" xfId="37606" xr:uid="{090E94B6-5584-4B43-ACBC-767708D78452}"/>
    <cellStyle name="ปกติ 3 5" xfId="37607" xr:uid="{4337D9B9-90C4-480F-BE79-3AB3F01D4C9B}"/>
    <cellStyle name="ปกติ 3 6" xfId="37600" xr:uid="{8FAF42D1-EFB8-4302-B907-9545B2221EEC}"/>
    <cellStyle name="ปกติ 4" xfId="37608" xr:uid="{DF3E4BF5-D1BD-4C93-A3FF-D06D4FF11329}"/>
    <cellStyle name="ปกติ 4 2" xfId="37609" xr:uid="{9A746045-C43B-45B7-BCF1-020696BAB048}"/>
    <cellStyle name="ปกติ 4 2 2" xfId="37610" xr:uid="{7C1A6EBD-B271-4782-8512-3961EC75336F}"/>
    <cellStyle name="ปกติ_01-Planing_&amp;_Booking" xfId="37611" xr:uid="{3854DA21-0A9B-4967-A875-89A7644909E0}"/>
    <cellStyle name="ป้อนค่า" xfId="37612" xr:uid="{D902EA61-2F62-4066-9725-C89DA2DCEBF6}"/>
    <cellStyle name="ป้อนค่า 2" xfId="37613" xr:uid="{DF79F6CF-7A3C-4753-B132-CEB1D69966A4}"/>
    <cellStyle name="ป้อนค่า 2 2" xfId="37614" xr:uid="{8D7619C1-71C1-44D9-9B49-C3DB8DFCFE0A}"/>
    <cellStyle name="ป้อนค่า 2 3" xfId="37615" xr:uid="{EFC40E59-E0F7-451A-B7BE-3B240BAC944B}"/>
    <cellStyle name="ป้อนค่า 3" xfId="37616" xr:uid="{33FE7E06-F710-4E52-9504-0DBE83A37D52}"/>
    <cellStyle name="ป้อนค่า 3 2" xfId="37617" xr:uid="{F508920A-0008-4511-870D-2B7E387580AB}"/>
    <cellStyle name="ป้อนค่า 4" xfId="37618" xr:uid="{4F3B2267-CC79-4B8D-B5D5-5E3BE36C146C}"/>
    <cellStyle name="ปานกลาง" xfId="37619" xr:uid="{F4875B20-2A30-4D1E-AE38-D03C45CDCFC8}"/>
    <cellStyle name="ปานกลาง 2" xfId="37620" xr:uid="{61F97CD0-A56A-4FF4-B405-D6A72D20F789}"/>
    <cellStyle name="ปานกลาง 2 2" xfId="37621" xr:uid="{11A5DDBD-1CC2-42FC-92BA-710516E9A715}"/>
    <cellStyle name="ปานกลาง 3" xfId="37622" xr:uid="{E44AFAAD-326A-4773-AAC7-879F3FACB398}"/>
    <cellStyle name="ปานกลาง 4" xfId="37623" xr:uid="{E90EFD24-BC8A-464C-AB23-538CC5B6F31A}"/>
    <cellStyle name="ผลรวม" xfId="37624" xr:uid="{5410C2D7-9A7E-45DF-9C5A-4CA379AB4F97}"/>
    <cellStyle name="ผลรวม 2" xfId="37625" xr:uid="{CBBC58FB-CEA5-428E-9667-C9BA12B21237}"/>
    <cellStyle name="ผลรวม 2 2" xfId="37626" xr:uid="{86CB191A-D6D1-4EC6-9CA0-D01128B9FCC1}"/>
    <cellStyle name="ผลรวม 2 3" xfId="37627" xr:uid="{2ADE822C-B760-4678-8B4E-F7C14634C9B1}"/>
    <cellStyle name="ผลรวม 3" xfId="37628" xr:uid="{E997BFEB-7AB9-43A6-B8BE-1B5E5088D86B}"/>
    <cellStyle name="ผลรวม 3 2" xfId="37629" xr:uid="{E697F318-BEDE-44B9-98A2-FB2A83C02A27}"/>
    <cellStyle name="ผลรวม 4" xfId="37630" xr:uid="{186031E6-3538-45D0-BC9B-ADE4BC70DF2C}"/>
    <cellStyle name="ฤธถ [0]_95" xfId="541" xr:uid="{B4A3412C-0564-442F-9874-0A4F31628CB8}"/>
    <cellStyle name="ฤธถ_95" xfId="542" xr:uid="{E6DF5875-2222-4C69-B1A4-F8D1ED9E9ED6}"/>
    <cellStyle name="ล๋ศญ [0]_95" xfId="543" xr:uid="{14A5CF0E-E7CC-4C39-8D9E-03931B1D05F3}"/>
    <cellStyle name="ล๋ศญ_95" xfId="544" xr:uid="{A3BBB013-41FC-4F34-847D-59B3C3D9C76F}"/>
    <cellStyle name="วฅมุ_4ฟ๙ฝวภ๛" xfId="545" xr:uid="{64CD9D77-EDD0-43AE-8CBA-0A27AD7643E9}"/>
    <cellStyle name="ส่วนที่ถูกเน้น1" xfId="37631" xr:uid="{9D623135-8E2E-438F-B80A-ADD3DACBCE24}"/>
    <cellStyle name="ส่วนที่ถูกเน้น1 2" xfId="37632" xr:uid="{D717448A-13E5-4FB8-9212-0AB8C1D93F70}"/>
    <cellStyle name="ส่วนที่ถูกเน้น1 2 2" xfId="37633" xr:uid="{915C2CD5-7CDC-465E-87E5-3DCC36E7D448}"/>
    <cellStyle name="ส่วนที่ถูกเน้น1 3" xfId="37634" xr:uid="{78FDAA7C-4D0B-4A1C-A1D6-3267627D8B17}"/>
    <cellStyle name="ส่วนที่ถูกเน้น1 4" xfId="37635" xr:uid="{26474A3F-6778-4DD9-AFB5-7C8BF2A9D712}"/>
    <cellStyle name="ส่วนที่ถูกเน้น2" xfId="37636" xr:uid="{A474CAEE-FA0A-4924-967A-C69FD4D898F2}"/>
    <cellStyle name="ส่วนที่ถูกเน้น2 2" xfId="37637" xr:uid="{2219E34D-2E43-4131-A58D-77E83148A57D}"/>
    <cellStyle name="ส่วนที่ถูกเน้น2 2 2" xfId="37638" xr:uid="{4DC93402-59AF-4163-BCFE-F6424DABCBAD}"/>
    <cellStyle name="ส่วนที่ถูกเน้น2 3" xfId="37639" xr:uid="{70699182-8C21-4993-8ED9-4136035C4FE2}"/>
    <cellStyle name="ส่วนที่ถูกเน้น2 4" xfId="37640" xr:uid="{042BC111-4504-4D78-A400-1F09B4BFCF9F}"/>
    <cellStyle name="ส่วนที่ถูกเน้น3" xfId="37641" xr:uid="{69EB0627-D699-4BB3-B6AC-9FF174058F14}"/>
    <cellStyle name="ส่วนที่ถูกเน้น3 2" xfId="37642" xr:uid="{105E48EC-CF24-43F6-96A2-F20562DF27DC}"/>
    <cellStyle name="ส่วนที่ถูกเน้น3 2 2" xfId="37643" xr:uid="{B4D9DD7E-135D-468A-86C1-BFE4E4E9C386}"/>
    <cellStyle name="ส่วนที่ถูกเน้น3 3" xfId="37644" xr:uid="{46FE8526-5290-4673-AC66-41CD21B80A46}"/>
    <cellStyle name="ส่วนที่ถูกเน้น3 4" xfId="37645" xr:uid="{EF1D53F0-D002-4090-8EB1-15BC3BBD7DB7}"/>
    <cellStyle name="ส่วนที่ถูกเน้น4" xfId="37646" xr:uid="{11FA3405-1C07-4F9C-AFAA-9FE2B1185754}"/>
    <cellStyle name="ส่วนที่ถูกเน้น4 2" xfId="37647" xr:uid="{727BF0B2-0C62-4B75-9638-9229B136921A}"/>
    <cellStyle name="ส่วนที่ถูกเน้น4 2 2" xfId="37648" xr:uid="{3E40AAEA-057E-42FE-A2D3-4613ACE59667}"/>
    <cellStyle name="ส่วนที่ถูกเน้น4 3" xfId="37649" xr:uid="{069764FB-6F69-4A09-8A45-FD15CBE87DB2}"/>
    <cellStyle name="ส่วนที่ถูกเน้น4 4" xfId="37650" xr:uid="{080E9A04-B062-45B0-A1F1-12FFEA343887}"/>
    <cellStyle name="ส่วนที่ถูกเน้น5" xfId="37651" xr:uid="{682B2EAE-0B70-47FD-9A0F-DA6FCDCAA3B6}"/>
    <cellStyle name="ส่วนที่ถูกเน้น5 2" xfId="37652" xr:uid="{A96BA37A-E696-4A27-81FC-958882B3B31A}"/>
    <cellStyle name="ส่วนที่ถูกเน้น5 2 2" xfId="37653" xr:uid="{7B0561EF-ACA0-4C24-AE63-E30FF9080344}"/>
    <cellStyle name="ส่วนที่ถูกเน้น5 3" xfId="37654" xr:uid="{E1D81583-C875-4DFE-8ECA-0FCE715FCEF8}"/>
    <cellStyle name="ส่วนที่ถูกเน้น5 4" xfId="37655" xr:uid="{98F437FA-EAB9-47A8-8EDD-2AACAF341C71}"/>
    <cellStyle name="ส่วนที่ถูกเน้น6" xfId="37656" xr:uid="{BB6A193F-A074-4784-A13F-9A2D71DF4F96}"/>
    <cellStyle name="ส่วนที่ถูกเน้น6 2" xfId="37657" xr:uid="{B43266AE-E24F-497C-8B95-437B06CC570B}"/>
    <cellStyle name="ส่วนที่ถูกเน้น6 2 2" xfId="37658" xr:uid="{0C34FC8F-5889-4109-B173-C4EED9FBF5ED}"/>
    <cellStyle name="ส่วนที่ถูกเน้น6 3" xfId="37659" xr:uid="{D6C61F82-2071-4B6C-B817-B9059BF6267A}"/>
    <cellStyle name="ส่วนที่ถูกเน้น6 4" xfId="37660" xr:uid="{96858611-9975-4CFC-ADE0-1E5D64272CF3}"/>
    <cellStyle name="หมายเหตุ" xfId="37661" xr:uid="{159956CC-1DEE-4035-BDCD-D0E3E4154125}"/>
    <cellStyle name="หมายเหตุ 2" xfId="37662" xr:uid="{6507ACA2-8665-46F1-A45C-6B70B3B77681}"/>
    <cellStyle name="หมายเหตุ 2 2" xfId="37663" xr:uid="{CC235E41-37EC-465A-8034-8BF1CE0F06D3}"/>
    <cellStyle name="หมายเหตุ 2 2 2" xfId="37664" xr:uid="{4C865F19-705A-4EB4-A25C-9E7E267A95A6}"/>
    <cellStyle name="หมายเหตุ 2 3" xfId="37665" xr:uid="{6DA67B40-9849-4F68-9890-E331C46BE1D8}"/>
    <cellStyle name="หมายเหตุ 2 4" xfId="37666" xr:uid="{CA217D39-64D0-4DE4-8D9A-8CB52007AE10}"/>
    <cellStyle name="หมายเหตุ 3" xfId="37667" xr:uid="{3B715666-0821-4165-945C-13F0829CF0D7}"/>
    <cellStyle name="หมายเหตุ 3 2" xfId="37668" xr:uid="{5763198E-FA0B-4C82-AAB3-E20744437CF1}"/>
    <cellStyle name="หมายเหตุ 4" xfId="37669" xr:uid="{F50A7922-9E8C-4E55-A797-8B1D997A1608}"/>
    <cellStyle name="หมายเหตุ 4 2" xfId="37670" xr:uid="{5E2461B2-3068-4D0E-8F26-378F51497DC2}"/>
    <cellStyle name="หมายเหตุ 5" xfId="37671" xr:uid="{C4B9F929-AB1C-4F11-ACB0-C77B09832728}"/>
    <cellStyle name="หัวเรื่อง 1" xfId="37672" xr:uid="{248E938B-0AAC-4D1A-8AE0-7821476E254D}"/>
    <cellStyle name="หัวเรื่อง 1 2" xfId="37673" xr:uid="{10202782-94F5-482C-84E8-3FDC9A1493D1}"/>
    <cellStyle name="หัวเรื่อง 1 2 2" xfId="37674" xr:uid="{65A03672-918E-4C3E-A400-FB31A513C8C0}"/>
    <cellStyle name="หัวเรื่อง 1 3" xfId="37675" xr:uid="{DBE93D1A-5735-4226-867F-7A70AB11FC82}"/>
    <cellStyle name="หัวเรื่อง 1 3 2" xfId="37676" xr:uid="{3D12921D-EBF5-4B07-9725-367D7DFC98E7}"/>
    <cellStyle name="หัวเรื่อง 1 4" xfId="37677" xr:uid="{576E980F-2F3D-414F-A45D-866CBE32B4A4}"/>
    <cellStyle name="หัวเรื่อง 2" xfId="37678" xr:uid="{953CC054-0031-47DA-A225-C93658E25742}"/>
    <cellStyle name="หัวเรื่อง 2 2" xfId="37679" xr:uid="{232F20C4-EDCB-47B5-B71C-269DA7FF2E48}"/>
    <cellStyle name="หัวเรื่อง 2 2 2" xfId="37680" xr:uid="{C8F3811A-4E98-45A4-B06B-34DAC7A3CCBE}"/>
    <cellStyle name="หัวเรื่อง 2 3" xfId="37681" xr:uid="{B139F2BB-FC81-426E-8099-6982205D837C}"/>
    <cellStyle name="หัวเรื่อง 2 3 2" xfId="37682" xr:uid="{86F418F7-2F33-49CD-A0EF-D31E6FEAA876}"/>
    <cellStyle name="หัวเรื่อง 2 4" xfId="37683" xr:uid="{68AB74A1-7FFF-443D-AF31-AE928BAAA050}"/>
    <cellStyle name="หัวเรื่อง 3" xfId="37684" xr:uid="{C2F38A03-122B-4C95-83C5-E100C62E6C32}"/>
    <cellStyle name="หัวเรื่อง 3 2" xfId="37685" xr:uid="{BD304B2E-6276-4340-865A-5CFB998AC78E}"/>
    <cellStyle name="หัวเรื่อง 3 2 2" xfId="37686" xr:uid="{EFDFF0A0-7C93-4ABC-A078-284CA958A7B4}"/>
    <cellStyle name="หัวเรื่อง 3 3" xfId="37687" xr:uid="{FB974A66-E92B-4B53-A7A6-9A5A64013B91}"/>
    <cellStyle name="หัวเรื่อง 3 3 2" xfId="37688" xr:uid="{D04958DD-6F6B-4B1F-9394-1EC82F4548D3}"/>
    <cellStyle name="หัวเรื่อง 3 4" xfId="37689" xr:uid="{49783463-D069-4ED2-A0DE-F26C109FB1AD}"/>
    <cellStyle name="หัวเรื่อง 4" xfId="37690" xr:uid="{7EAF4903-2970-4479-8D4E-BAE3934EC78A}"/>
    <cellStyle name="หัวเรื่อง 4 2" xfId="37691" xr:uid="{F259176C-EB5E-4F68-B6EF-025E03D64914}"/>
    <cellStyle name="หัวเรื่อง 4 2 2" xfId="37692" xr:uid="{439D66D6-894D-4BDF-92B1-2FDB8B7FE990}"/>
    <cellStyle name="หัวเรื่อง 4 3" xfId="37693" xr:uid="{D6567DD0-32B4-416E-A325-B78D49DF7053}"/>
    <cellStyle name="หัวเรื่อง 4 3 2" xfId="37694" xr:uid="{0487E349-ABD5-4A4D-AE51-007E4600BEE5}"/>
    <cellStyle name="หัวเรื่อง 4 4" xfId="37695" xr:uid="{C7B49B15-C7D2-4AFF-A8F9-07B49F355DE9}"/>
    <cellStyle name="_x001d_๐'&amp;O—&amp;H_x000b__x0008_4_x0018__x0005__x0019__x000f__x0001__x0001_" xfId="546" xr:uid="{8DCB2887-2865-4FCF-A8C2-D29593DCB8FF}"/>
    <cellStyle name="쉼표 [0]_Doa_FS_2001" xfId="37696" xr:uid="{A173A744-ADDC-4EF1-9910-BE59DCB78B0C}"/>
    <cellStyle name="콤마 [0]_~0061716" xfId="37697" xr:uid="{43CEDB77-FC9E-4504-A077-41B9DA67488E}"/>
    <cellStyle name="콤마_~0061716" xfId="37698" xr:uid="{FDA2C8B3-20A0-4AE1-B9B1-FD2E749B8E13}"/>
    <cellStyle name="표준_AMBATELFS01" xfId="37699" xr:uid="{C7BA6965-33B0-4474-ABB0-BF715DAEBD74}"/>
    <cellStyle name="一般_0006(1)" xfId="37700" xr:uid="{33448755-CC6E-4014-9A7A-1FFC0BDB4048}"/>
    <cellStyle name="入力 2" xfId="5220" xr:uid="{3C871F65-9E08-4FC9-9A16-056813980B27}"/>
    <cellStyle name="千分位[0]_LC (2)" xfId="37701" xr:uid="{5089E85C-80F8-442C-80D3-7B1EF28AC941}"/>
    <cellStyle name="千分位_LC (2)" xfId="37702" xr:uid="{1CE5F02B-B5A1-4641-818F-C3F5BE78D6E2}"/>
    <cellStyle name="桁区切り 6" xfId="5216" xr:uid="{5C2BE0A0-9163-4381-98A1-6073A1A71C4A}"/>
    <cellStyle name="標準 2 4" xfId="5219" xr:uid="{3E852433-6DFA-4782-96D4-246E090F708C}"/>
    <cellStyle name="標準 9" xfId="5218" xr:uid="{34ECFCA7-8B86-49E0-ACFD-858CBE71FA55}"/>
    <cellStyle name="標準_Book1 グラフ 1" xfId="547" xr:uid="{E478AF0D-86A7-414E-9AD1-7C6A5B6FEA6B}"/>
    <cellStyle name="貨幣 [0]_liz-ss" xfId="37703" xr:uid="{A2F5C8BC-B425-40DD-BF04-D32E164044AF}"/>
    <cellStyle name="貨幣[0]_LC (2)" xfId="37704" xr:uid="{65E65DBC-783E-44F0-839E-75F639C7667D}"/>
    <cellStyle name="貨幣_LC (2)" xfId="37705" xr:uid="{47820CED-70E4-4F13-8E7D-2D80C418D24E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24DF-944A-4EB7-B50A-C535ACAD155F}">
  <sheetPr>
    <tabColor rgb="FF00B0F0"/>
  </sheetPr>
  <dimension ref="A1:O142"/>
  <sheetViews>
    <sheetView zoomScale="70" zoomScaleNormal="70" zoomScaleSheetLayoutView="100" zoomScalePageLayoutView="51" workbookViewId="0">
      <selection activeCell="Q15" sqref="Q15"/>
    </sheetView>
  </sheetViews>
  <sheetFormatPr defaultColWidth="9.42578125" defaultRowHeight="21.75" customHeight="1"/>
  <cols>
    <col min="1" max="1" width="1.5703125" style="46" customWidth="1"/>
    <col min="2" max="2" width="38.42578125" style="46" customWidth="1"/>
    <col min="3" max="3" width="7.5703125" style="46" customWidth="1"/>
    <col min="4" max="4" width="0.85546875" style="46" customWidth="1"/>
    <col min="5" max="5" width="12.7109375" style="46" customWidth="1"/>
    <col min="6" max="6" width="0.85546875" style="46" customWidth="1"/>
    <col min="7" max="7" width="12.7109375" style="46" customWidth="1"/>
    <col min="8" max="8" width="0.85546875" style="46" customWidth="1"/>
    <col min="9" max="9" width="12.7109375" style="46" customWidth="1"/>
    <col min="10" max="10" width="0.85546875" style="46" customWidth="1"/>
    <col min="11" max="11" width="12.7109375" style="46" customWidth="1"/>
    <col min="12" max="12" width="9.42578125" style="46" customWidth="1"/>
    <col min="13" max="16384" width="9.42578125" style="46"/>
  </cols>
  <sheetData>
    <row r="1" spans="1:15" ht="21.75" customHeight="1">
      <c r="A1" s="44" t="s">
        <v>0</v>
      </c>
      <c r="B1" s="44"/>
      <c r="C1" s="45"/>
      <c r="D1" s="45"/>
      <c r="E1" s="1"/>
      <c r="F1" s="2"/>
      <c r="G1" s="1"/>
      <c r="H1" s="2"/>
      <c r="I1" s="1"/>
      <c r="J1" s="2"/>
      <c r="K1" s="1"/>
    </row>
    <row r="2" spans="1:15" ht="21.75" customHeight="1">
      <c r="A2" s="47" t="s">
        <v>1</v>
      </c>
      <c r="B2" s="47"/>
      <c r="C2" s="45"/>
      <c r="D2" s="45"/>
      <c r="E2" s="1"/>
      <c r="F2" s="2"/>
      <c r="G2" s="1"/>
      <c r="H2" s="2"/>
      <c r="I2" s="3"/>
      <c r="J2" s="2"/>
      <c r="K2" s="3"/>
    </row>
    <row r="3" spans="1:15" ht="21.75" customHeight="1">
      <c r="A3" s="48" t="s">
        <v>2</v>
      </c>
      <c r="B3" s="48"/>
      <c r="C3" s="49"/>
      <c r="D3" s="49"/>
      <c r="E3" s="4"/>
      <c r="F3" s="5"/>
      <c r="G3" s="4"/>
      <c r="H3" s="5"/>
      <c r="I3" s="4"/>
      <c r="J3" s="5"/>
      <c r="K3" s="4"/>
    </row>
    <row r="4" spans="1:15" ht="17.100000000000001" customHeight="1">
      <c r="A4" s="47"/>
      <c r="B4" s="47"/>
      <c r="C4" s="45"/>
      <c r="D4" s="45"/>
      <c r="E4" s="1"/>
      <c r="F4" s="2"/>
      <c r="G4" s="1"/>
      <c r="H4" s="2"/>
      <c r="I4" s="1"/>
      <c r="J4" s="2"/>
      <c r="K4" s="1"/>
    </row>
    <row r="5" spans="1:15" ht="20.100000000000001" customHeight="1">
      <c r="A5" s="47"/>
      <c r="B5" s="47"/>
      <c r="C5" s="45"/>
      <c r="D5" s="45"/>
      <c r="E5" s="157" t="s">
        <v>3</v>
      </c>
      <c r="F5" s="157"/>
      <c r="G5" s="157"/>
      <c r="H5" s="6"/>
      <c r="I5" s="158" t="s">
        <v>4</v>
      </c>
      <c r="J5" s="158"/>
      <c r="K5" s="158"/>
    </row>
    <row r="6" spans="1:15" ht="20.100000000000001" customHeight="1">
      <c r="A6" s="47"/>
      <c r="B6" s="47"/>
      <c r="C6" s="45"/>
      <c r="D6" s="45"/>
      <c r="E6" s="8" t="s">
        <v>5</v>
      </c>
      <c r="F6" s="9"/>
      <c r="G6" s="8" t="s">
        <v>5</v>
      </c>
      <c r="H6" s="9"/>
      <c r="I6" s="8" t="s">
        <v>5</v>
      </c>
      <c r="J6" s="9"/>
      <c r="K6" s="8" t="s">
        <v>5</v>
      </c>
      <c r="O6" s="10"/>
    </row>
    <row r="7" spans="1:15" ht="20.100000000000001" customHeight="1">
      <c r="A7" s="44"/>
      <c r="B7" s="44"/>
      <c r="C7" s="50"/>
      <c r="D7" s="50"/>
      <c r="E7" s="10" t="s">
        <v>6</v>
      </c>
      <c r="F7" s="51"/>
      <c r="G7" s="10" t="s">
        <v>7</v>
      </c>
      <c r="H7" s="52"/>
      <c r="I7" s="10" t="s">
        <v>6</v>
      </c>
      <c r="J7" s="51"/>
      <c r="K7" s="10" t="s">
        <v>7</v>
      </c>
    </row>
    <row r="8" spans="1:15" ht="20.100000000000001" customHeight="1">
      <c r="A8" s="44"/>
      <c r="B8" s="44"/>
      <c r="C8" s="53" t="s">
        <v>8</v>
      </c>
      <c r="D8" s="54"/>
      <c r="E8" s="11" t="s">
        <v>9</v>
      </c>
      <c r="F8" s="7"/>
      <c r="G8" s="11" t="s">
        <v>9</v>
      </c>
      <c r="H8" s="7"/>
      <c r="I8" s="11" t="s">
        <v>9</v>
      </c>
      <c r="J8" s="7"/>
      <c r="K8" s="11" t="s">
        <v>9</v>
      </c>
    </row>
    <row r="9" spans="1:15" ht="20.100000000000001" customHeight="1">
      <c r="A9" s="44" t="s">
        <v>10</v>
      </c>
      <c r="B9" s="44"/>
      <c r="C9" s="55"/>
      <c r="D9" s="55"/>
      <c r="E9" s="14"/>
      <c r="F9" s="12"/>
      <c r="G9" s="13"/>
      <c r="H9" s="12"/>
      <c r="I9" s="14"/>
      <c r="J9" s="12"/>
      <c r="K9" s="14"/>
    </row>
    <row r="10" spans="1:15" ht="6" customHeight="1">
      <c r="A10" s="44"/>
      <c r="B10" s="44"/>
      <c r="C10" s="55"/>
      <c r="D10" s="55"/>
      <c r="E10" s="14"/>
      <c r="F10" s="12"/>
      <c r="G10" s="13"/>
      <c r="H10" s="12"/>
      <c r="I10" s="14"/>
      <c r="J10" s="12"/>
      <c r="K10" s="14"/>
    </row>
    <row r="11" spans="1:15" ht="20.100000000000001" customHeight="1">
      <c r="A11" s="44" t="s">
        <v>11</v>
      </c>
      <c r="B11" s="44"/>
      <c r="C11" s="55"/>
      <c r="D11" s="55"/>
      <c r="E11" s="14"/>
      <c r="F11" s="12"/>
      <c r="G11" s="13"/>
      <c r="H11" s="12"/>
      <c r="I11" s="14"/>
      <c r="J11" s="12"/>
      <c r="K11" s="14"/>
    </row>
    <row r="12" spans="1:15" ht="6" customHeight="1">
      <c r="A12" s="44"/>
      <c r="B12" s="44"/>
      <c r="C12" s="55"/>
      <c r="D12" s="55"/>
      <c r="E12" s="14"/>
      <c r="F12" s="12"/>
      <c r="G12" s="13"/>
      <c r="H12" s="12"/>
      <c r="I12" s="14"/>
      <c r="J12" s="12"/>
      <c r="K12" s="14"/>
    </row>
    <row r="13" spans="1:15" ht="20.100000000000001" customHeight="1">
      <c r="A13" s="56" t="s">
        <v>12</v>
      </c>
      <c r="B13" s="56"/>
      <c r="C13" s="55">
        <v>9</v>
      </c>
      <c r="D13" s="55"/>
      <c r="E13" s="16">
        <v>353568857</v>
      </c>
      <c r="F13" s="15"/>
      <c r="G13" s="16">
        <v>1942806958</v>
      </c>
      <c r="H13" s="15"/>
      <c r="I13" s="16">
        <v>154830511</v>
      </c>
      <c r="J13" s="15"/>
      <c r="K13" s="16">
        <v>500881963</v>
      </c>
    </row>
    <row r="14" spans="1:15" ht="20.100000000000001" customHeight="1">
      <c r="A14" s="56" t="s">
        <v>238</v>
      </c>
      <c r="B14" s="56"/>
      <c r="C14" s="55">
        <v>10</v>
      </c>
      <c r="D14" s="55"/>
      <c r="E14" s="16">
        <v>11829011</v>
      </c>
      <c r="F14" s="15"/>
      <c r="G14" s="16">
        <v>13570535</v>
      </c>
      <c r="H14" s="15"/>
      <c r="I14" s="16">
        <v>119564</v>
      </c>
      <c r="J14" s="15"/>
      <c r="K14" s="16">
        <v>352803</v>
      </c>
    </row>
    <row r="15" spans="1:15" ht="20.100000000000001" customHeight="1">
      <c r="A15" s="56" t="s">
        <v>239</v>
      </c>
      <c r="B15" s="56"/>
      <c r="C15" s="55"/>
      <c r="D15" s="55"/>
      <c r="E15" s="16">
        <v>8863525</v>
      </c>
      <c r="F15" s="15"/>
      <c r="G15" s="16">
        <v>470953</v>
      </c>
      <c r="H15" s="15"/>
      <c r="I15" s="16">
        <v>475646</v>
      </c>
      <c r="J15" s="15"/>
      <c r="K15" s="16">
        <v>470953</v>
      </c>
    </row>
    <row r="16" spans="1:15" ht="20.100000000000001" customHeight="1">
      <c r="A16" s="56" t="s">
        <v>13</v>
      </c>
      <c r="B16" s="56"/>
      <c r="C16" s="55"/>
      <c r="D16" s="55"/>
      <c r="E16" s="16"/>
      <c r="F16" s="15"/>
      <c r="G16" s="16"/>
      <c r="H16" s="15"/>
      <c r="I16" s="16"/>
      <c r="J16" s="15"/>
      <c r="K16" s="16"/>
    </row>
    <row r="17" spans="1:11" ht="20.100000000000001" customHeight="1">
      <c r="A17" s="56"/>
      <c r="B17" s="56" t="s">
        <v>14</v>
      </c>
      <c r="C17" s="55">
        <v>11</v>
      </c>
      <c r="D17" s="55"/>
      <c r="E17" s="16">
        <v>0</v>
      </c>
      <c r="F17" s="15"/>
      <c r="G17" s="16">
        <v>2035237</v>
      </c>
      <c r="H17" s="15"/>
      <c r="I17" s="16">
        <v>0</v>
      </c>
      <c r="J17" s="15"/>
      <c r="K17" s="16">
        <v>0</v>
      </c>
    </row>
    <row r="18" spans="1:11" ht="20.100000000000001" customHeight="1">
      <c r="A18" s="56" t="s">
        <v>15</v>
      </c>
      <c r="B18" s="56"/>
      <c r="C18" s="55">
        <v>12</v>
      </c>
      <c r="D18" s="55"/>
      <c r="E18" s="16">
        <v>210678814</v>
      </c>
      <c r="F18" s="15"/>
      <c r="G18" s="16">
        <v>1031415064</v>
      </c>
      <c r="H18" s="15"/>
      <c r="I18" s="16">
        <v>180023061</v>
      </c>
      <c r="J18" s="15"/>
      <c r="K18" s="16">
        <v>459213114</v>
      </c>
    </row>
    <row r="19" spans="1:11" ht="20.100000000000001" customHeight="1">
      <c r="A19" s="57" t="s">
        <v>16</v>
      </c>
      <c r="B19" s="58"/>
      <c r="C19" s="55"/>
      <c r="D19" s="55"/>
      <c r="E19" s="16"/>
      <c r="F19" s="15"/>
      <c r="G19" s="16"/>
      <c r="H19" s="15"/>
      <c r="I19" s="16"/>
      <c r="J19" s="15"/>
      <c r="K19" s="16"/>
    </row>
    <row r="20" spans="1:11" ht="20.100000000000001" customHeight="1">
      <c r="A20" s="57"/>
      <c r="B20" s="58" t="s">
        <v>17</v>
      </c>
      <c r="C20" s="55">
        <v>35.299999999999997</v>
      </c>
      <c r="D20" s="55"/>
      <c r="E20" s="16">
        <v>0</v>
      </c>
      <c r="F20" s="15"/>
      <c r="G20" s="16">
        <v>0</v>
      </c>
      <c r="H20" s="15"/>
      <c r="I20" s="16">
        <v>53760000</v>
      </c>
      <c r="J20" s="15"/>
      <c r="K20" s="16">
        <v>55870000</v>
      </c>
    </row>
    <row r="21" spans="1:11" ht="20.100000000000001" customHeight="1">
      <c r="A21" s="58" t="s">
        <v>18</v>
      </c>
      <c r="B21" s="58"/>
      <c r="C21" s="55"/>
      <c r="D21" s="55"/>
      <c r="E21" s="16">
        <v>39644125</v>
      </c>
      <c r="F21" s="15"/>
      <c r="G21" s="16">
        <v>35189477</v>
      </c>
      <c r="H21" s="15"/>
      <c r="I21" s="16">
        <v>0</v>
      </c>
      <c r="J21" s="15"/>
      <c r="K21" s="16">
        <v>0</v>
      </c>
    </row>
    <row r="22" spans="1:11" ht="20.100000000000001" customHeight="1">
      <c r="A22" s="56" t="s">
        <v>19</v>
      </c>
      <c r="B22" s="56"/>
      <c r="C22" s="59"/>
      <c r="D22" s="55"/>
      <c r="E22" s="14">
        <v>35277934</v>
      </c>
      <c r="F22" s="15"/>
      <c r="G22" s="16">
        <v>19044094</v>
      </c>
      <c r="H22" s="15"/>
      <c r="I22" s="14">
        <v>13082019</v>
      </c>
      <c r="J22" s="15"/>
      <c r="K22" s="14">
        <v>2367182</v>
      </c>
    </row>
    <row r="23" spans="1:11" ht="20.100000000000001" customHeight="1">
      <c r="A23" s="56" t="s">
        <v>20</v>
      </c>
      <c r="B23" s="56"/>
      <c r="C23" s="59"/>
      <c r="D23" s="55"/>
      <c r="E23" s="14">
        <v>12771733</v>
      </c>
      <c r="F23" s="15"/>
      <c r="G23" s="16">
        <v>17037324</v>
      </c>
      <c r="H23" s="15"/>
      <c r="I23" s="14">
        <v>3409691</v>
      </c>
      <c r="J23" s="15"/>
      <c r="K23" s="14">
        <v>8998824</v>
      </c>
    </row>
    <row r="24" spans="1:11" ht="20.100000000000001" customHeight="1">
      <c r="A24" s="56" t="s">
        <v>21</v>
      </c>
      <c r="B24" s="56"/>
      <c r="C24" s="55"/>
      <c r="D24" s="55"/>
      <c r="E24" s="17">
        <v>6633623</v>
      </c>
      <c r="F24" s="15"/>
      <c r="G24" s="17">
        <v>5846591</v>
      </c>
      <c r="H24" s="15"/>
      <c r="I24" s="17">
        <v>5785263</v>
      </c>
      <c r="J24" s="15"/>
      <c r="K24" s="17">
        <v>4908500</v>
      </c>
    </row>
    <row r="25" spans="1:11" ht="6" customHeight="1">
      <c r="A25" s="44"/>
      <c r="B25" s="44"/>
      <c r="C25" s="55"/>
      <c r="D25" s="55"/>
      <c r="E25" s="14"/>
      <c r="F25" s="12"/>
      <c r="G25" s="13"/>
      <c r="H25" s="12"/>
      <c r="I25" s="14"/>
      <c r="J25" s="12"/>
      <c r="K25" s="14"/>
    </row>
    <row r="26" spans="1:11" ht="20.100000000000001" customHeight="1">
      <c r="A26" s="47" t="s">
        <v>22</v>
      </c>
      <c r="B26" s="47"/>
      <c r="C26" s="55"/>
      <c r="D26" s="55"/>
      <c r="E26" s="17">
        <f>SUM(E13:E24)</f>
        <v>679267622</v>
      </c>
      <c r="F26" s="12"/>
      <c r="G26" s="17">
        <f>SUM(G13:G24)</f>
        <v>3067416233</v>
      </c>
      <c r="H26" s="12"/>
      <c r="I26" s="17">
        <f>SUM(I11:I24)</f>
        <v>411485755</v>
      </c>
      <c r="J26" s="12"/>
      <c r="K26" s="17">
        <f>SUM(K11:K24)</f>
        <v>1033063339</v>
      </c>
    </row>
    <row r="27" spans="1:11" ht="10.15" customHeight="1">
      <c r="A27" s="56"/>
      <c r="B27" s="56"/>
      <c r="C27" s="55"/>
      <c r="D27" s="55"/>
      <c r="E27" s="16"/>
      <c r="F27" s="12"/>
      <c r="G27" s="13"/>
      <c r="H27" s="12"/>
      <c r="I27" s="16"/>
      <c r="J27" s="12"/>
      <c r="K27" s="16"/>
    </row>
    <row r="28" spans="1:11" ht="20.100000000000001" customHeight="1">
      <c r="A28" s="47" t="s">
        <v>23</v>
      </c>
      <c r="B28" s="47"/>
      <c r="C28" s="55"/>
      <c r="D28" s="55"/>
      <c r="E28" s="14"/>
      <c r="F28" s="12"/>
      <c r="G28" s="13"/>
      <c r="H28" s="12"/>
      <c r="I28" s="14"/>
      <c r="J28" s="12"/>
      <c r="K28" s="14"/>
    </row>
    <row r="29" spans="1:11" ht="6" customHeight="1">
      <c r="A29" s="44"/>
      <c r="B29" s="44"/>
      <c r="C29" s="55"/>
      <c r="D29" s="55"/>
      <c r="E29" s="14"/>
      <c r="F29" s="12"/>
      <c r="G29" s="13"/>
      <c r="H29" s="12"/>
      <c r="I29" s="14"/>
      <c r="J29" s="12"/>
      <c r="K29" s="14"/>
    </row>
    <row r="30" spans="1:11" ht="20.100000000000001" customHeight="1">
      <c r="A30" s="56" t="s">
        <v>237</v>
      </c>
      <c r="B30" s="56"/>
      <c r="C30" s="60">
        <v>10</v>
      </c>
      <c r="D30" s="55"/>
      <c r="E30" s="16">
        <v>75708505</v>
      </c>
      <c r="F30" s="12"/>
      <c r="G30" s="16">
        <v>34788125</v>
      </c>
      <c r="H30" s="15"/>
      <c r="I30" s="16">
        <v>35019214</v>
      </c>
      <c r="J30" s="15"/>
      <c r="K30" s="16">
        <v>11925000</v>
      </c>
    </row>
    <row r="31" spans="1:11" ht="20.100000000000001" customHeight="1">
      <c r="A31" s="56" t="s">
        <v>16</v>
      </c>
      <c r="B31" s="56"/>
      <c r="C31" s="55">
        <v>35.299999999999997</v>
      </c>
      <c r="D31" s="55"/>
      <c r="E31" s="16">
        <v>0</v>
      </c>
      <c r="F31" s="12"/>
      <c r="G31" s="16">
        <v>0</v>
      </c>
      <c r="H31" s="12"/>
      <c r="I31" s="16">
        <v>1073567129</v>
      </c>
      <c r="J31" s="12"/>
      <c r="K31" s="16">
        <v>2966668887</v>
      </c>
    </row>
    <row r="32" spans="1:11" ht="20.100000000000001" customHeight="1">
      <c r="A32" s="56" t="s">
        <v>24</v>
      </c>
      <c r="B32" s="56"/>
      <c r="C32" s="55">
        <v>35.200000000000003</v>
      </c>
      <c r="D32" s="55"/>
      <c r="E32" s="16">
        <v>0</v>
      </c>
      <c r="F32" s="12"/>
      <c r="G32" s="16">
        <v>0</v>
      </c>
      <c r="H32" s="12"/>
      <c r="I32" s="16">
        <v>255509995</v>
      </c>
      <c r="J32" s="12"/>
      <c r="K32" s="16">
        <v>399409990</v>
      </c>
    </row>
    <row r="33" spans="1:11" ht="20.100000000000001" customHeight="1">
      <c r="A33" s="56" t="s">
        <v>25</v>
      </c>
      <c r="B33" s="56"/>
      <c r="C33" s="55">
        <v>14</v>
      </c>
      <c r="D33" s="55"/>
      <c r="E33" s="16">
        <v>0</v>
      </c>
      <c r="F33" s="12"/>
      <c r="G33" s="16">
        <v>0</v>
      </c>
      <c r="H33" s="12"/>
      <c r="I33" s="16">
        <v>2058515123</v>
      </c>
      <c r="J33" s="12"/>
      <c r="K33" s="16">
        <v>2000333160</v>
      </c>
    </row>
    <row r="34" spans="1:11" ht="20.100000000000001" customHeight="1">
      <c r="A34" s="56" t="s">
        <v>26</v>
      </c>
      <c r="B34" s="56"/>
      <c r="C34" s="60">
        <v>13</v>
      </c>
      <c r="D34" s="55"/>
      <c r="E34" s="16">
        <v>1728250000</v>
      </c>
      <c r="F34" s="12"/>
      <c r="G34" s="16">
        <v>2097280311</v>
      </c>
      <c r="H34" s="12"/>
      <c r="I34" s="16">
        <v>1728250000</v>
      </c>
      <c r="J34" s="12"/>
      <c r="K34" s="16">
        <v>2097280311</v>
      </c>
    </row>
    <row r="35" spans="1:11" ht="20.100000000000001" customHeight="1">
      <c r="A35" s="56" t="s">
        <v>27</v>
      </c>
      <c r="B35" s="56"/>
      <c r="C35" s="60">
        <v>15</v>
      </c>
      <c r="D35" s="55"/>
      <c r="E35" s="16">
        <v>55207027</v>
      </c>
      <c r="F35" s="12"/>
      <c r="G35" s="16">
        <v>100006510</v>
      </c>
      <c r="H35" s="12"/>
      <c r="I35" s="16">
        <v>51821108</v>
      </c>
      <c r="J35" s="12"/>
      <c r="K35" s="16">
        <v>89977885</v>
      </c>
    </row>
    <row r="36" spans="1:11" ht="20.100000000000001" customHeight="1">
      <c r="A36" s="61" t="s">
        <v>28</v>
      </c>
      <c r="B36" s="56"/>
      <c r="C36" s="55">
        <v>16</v>
      </c>
      <c r="D36" s="55"/>
      <c r="E36" s="18">
        <v>3845002618</v>
      </c>
      <c r="F36" s="12"/>
      <c r="G36" s="16">
        <v>3586710040</v>
      </c>
      <c r="H36" s="12"/>
      <c r="I36" s="18">
        <v>462261705</v>
      </c>
      <c r="J36" s="12"/>
      <c r="K36" s="18">
        <v>180012147</v>
      </c>
    </row>
    <row r="37" spans="1:11" ht="20.100000000000001" customHeight="1">
      <c r="A37" s="61" t="s">
        <v>29</v>
      </c>
      <c r="B37" s="56"/>
      <c r="C37" s="55">
        <v>17</v>
      </c>
      <c r="D37" s="55"/>
      <c r="E37" s="18">
        <v>184941381</v>
      </c>
      <c r="F37" s="12"/>
      <c r="G37" s="16">
        <v>190521113</v>
      </c>
      <c r="H37" s="12"/>
      <c r="I37" s="18">
        <v>34410094</v>
      </c>
      <c r="J37" s="12"/>
      <c r="K37" s="18">
        <v>41147583</v>
      </c>
    </row>
    <row r="38" spans="1:11" ht="20.100000000000001" customHeight="1">
      <c r="A38" s="61" t="s">
        <v>30</v>
      </c>
      <c r="B38" s="56"/>
      <c r="C38" s="55">
        <v>18</v>
      </c>
      <c r="D38" s="55"/>
      <c r="E38" s="14">
        <v>9966351</v>
      </c>
      <c r="F38" s="12"/>
      <c r="G38" s="16">
        <v>85553254</v>
      </c>
      <c r="H38" s="12"/>
      <c r="I38" s="14">
        <v>0</v>
      </c>
      <c r="J38" s="12"/>
      <c r="K38" s="14">
        <v>0</v>
      </c>
    </row>
    <row r="39" spans="1:11" ht="20.100000000000001" customHeight="1">
      <c r="A39" s="56" t="s">
        <v>31</v>
      </c>
      <c r="B39" s="56"/>
      <c r="C39" s="55">
        <v>19</v>
      </c>
      <c r="D39" s="55"/>
      <c r="E39" s="16">
        <v>943672462</v>
      </c>
      <c r="F39" s="12"/>
      <c r="G39" s="16">
        <v>1032892317</v>
      </c>
      <c r="H39" s="12"/>
      <c r="I39" s="16">
        <v>621188</v>
      </c>
      <c r="J39" s="12"/>
      <c r="K39" s="16">
        <v>840050</v>
      </c>
    </row>
    <row r="40" spans="1:11" ht="20.100000000000001" customHeight="1">
      <c r="A40" s="56" t="s">
        <v>32</v>
      </c>
      <c r="B40" s="56"/>
      <c r="C40" s="55">
        <v>20</v>
      </c>
      <c r="D40" s="55"/>
      <c r="E40" s="16">
        <v>22627138</v>
      </c>
      <c r="F40" s="12"/>
      <c r="G40" s="16">
        <v>22580339</v>
      </c>
      <c r="H40" s="12"/>
      <c r="I40" s="16">
        <v>0</v>
      </c>
      <c r="J40" s="12"/>
      <c r="K40" s="16">
        <v>0</v>
      </c>
    </row>
    <row r="41" spans="1:11" ht="20.100000000000001" customHeight="1">
      <c r="A41" s="58" t="s">
        <v>33</v>
      </c>
      <c r="B41" s="58"/>
      <c r="C41" s="55">
        <v>21</v>
      </c>
      <c r="D41" s="55"/>
      <c r="E41" s="17">
        <v>179488150</v>
      </c>
      <c r="F41" s="12"/>
      <c r="G41" s="17">
        <v>42092420</v>
      </c>
      <c r="H41" s="12"/>
      <c r="I41" s="17">
        <v>63348745</v>
      </c>
      <c r="J41" s="12"/>
      <c r="K41" s="17">
        <v>23169099</v>
      </c>
    </row>
    <row r="42" spans="1:11" ht="6" customHeight="1">
      <c r="A42" s="44"/>
      <c r="B42" s="44"/>
      <c r="C42" s="55"/>
      <c r="D42" s="55"/>
      <c r="E42" s="14"/>
      <c r="F42" s="12"/>
      <c r="G42" s="13"/>
      <c r="H42" s="12"/>
      <c r="I42" s="14"/>
      <c r="J42" s="12"/>
      <c r="K42" s="14"/>
    </row>
    <row r="43" spans="1:11" ht="20.100000000000001" customHeight="1">
      <c r="A43" s="44" t="s">
        <v>34</v>
      </c>
      <c r="B43" s="44"/>
      <c r="C43" s="55"/>
      <c r="D43" s="55"/>
      <c r="E43" s="17">
        <f>SUM(E30:E41)</f>
        <v>7044863632</v>
      </c>
      <c r="F43" s="12"/>
      <c r="G43" s="17">
        <f>SUM(G30:G41)</f>
        <v>7192424429</v>
      </c>
      <c r="H43" s="12"/>
      <c r="I43" s="17">
        <f>SUM(I30:I41)</f>
        <v>5763324301</v>
      </c>
      <c r="J43" s="12"/>
      <c r="K43" s="17">
        <f>SUM(K30:K41)</f>
        <v>7810764112</v>
      </c>
    </row>
    <row r="44" spans="1:11" ht="6" customHeight="1">
      <c r="A44" s="44"/>
      <c r="B44" s="44"/>
      <c r="C44" s="55"/>
      <c r="D44" s="55"/>
      <c r="E44" s="14"/>
      <c r="F44" s="12"/>
      <c r="G44" s="13"/>
      <c r="H44" s="12"/>
      <c r="I44" s="14"/>
      <c r="J44" s="12"/>
      <c r="K44" s="14"/>
    </row>
    <row r="45" spans="1:11" ht="20.100000000000001" customHeight="1" thickBot="1">
      <c r="A45" s="44" t="s">
        <v>35</v>
      </c>
      <c r="B45" s="44"/>
      <c r="C45" s="55"/>
      <c r="D45" s="55"/>
      <c r="E45" s="19">
        <f>SUM(E26,E43)</f>
        <v>7724131254</v>
      </c>
      <c r="F45" s="15"/>
      <c r="G45" s="19">
        <f>SUM(G26,G43)</f>
        <v>10259840662</v>
      </c>
      <c r="H45" s="15"/>
      <c r="I45" s="19">
        <f>SUM(I26,I43)</f>
        <v>6174810056</v>
      </c>
      <c r="J45" s="15"/>
      <c r="K45" s="19">
        <f>SUM(K26,K43)</f>
        <v>8843827451</v>
      </c>
    </row>
    <row r="46" spans="1:11" ht="18.75" customHeight="1" thickTop="1">
      <c r="A46" s="44"/>
      <c r="B46" s="44"/>
      <c r="C46" s="55"/>
      <c r="D46" s="55"/>
      <c r="E46" s="16"/>
      <c r="F46" s="15"/>
      <c r="G46" s="16"/>
      <c r="H46" s="15"/>
      <c r="I46" s="16"/>
      <c r="J46" s="15"/>
      <c r="K46" s="16"/>
    </row>
    <row r="47" spans="1:11" ht="17.100000000000001" customHeight="1">
      <c r="A47" s="44"/>
      <c r="B47" s="44"/>
      <c r="C47" s="55"/>
      <c r="D47" s="55"/>
      <c r="E47" s="16"/>
      <c r="F47" s="15"/>
      <c r="G47" s="16"/>
      <c r="H47" s="15"/>
      <c r="I47" s="16"/>
      <c r="J47" s="15"/>
      <c r="K47" s="16"/>
    </row>
    <row r="48" spans="1:11" ht="17.100000000000001" customHeight="1">
      <c r="A48" s="159" t="s">
        <v>36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</row>
    <row r="49" spans="1:15" ht="17.100000000000001" customHeight="1">
      <c r="A49" s="55"/>
      <c r="B49" s="55"/>
      <c r="C49" s="55"/>
      <c r="D49" s="55"/>
      <c r="E49" s="59"/>
      <c r="F49" s="55"/>
      <c r="G49" s="59"/>
      <c r="H49" s="55"/>
      <c r="I49" s="59"/>
      <c r="J49" s="55"/>
      <c r="K49" s="59"/>
    </row>
    <row r="50" spans="1:15" ht="22.35" customHeight="1">
      <c r="A50" s="160" t="s">
        <v>37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</row>
    <row r="51" spans="1:15" ht="21.75" customHeight="1">
      <c r="A51" s="47" t="str">
        <f>A1</f>
        <v xml:space="preserve">บริษัท ไทย โซล่าร์ เอ็นเนอร์ยี่ จำกัด (มหาชน) </v>
      </c>
      <c r="B51" s="47"/>
      <c r="C51" s="45"/>
      <c r="D51" s="45"/>
      <c r="E51" s="1"/>
      <c r="F51" s="2"/>
      <c r="G51" s="1"/>
      <c r="H51" s="2"/>
      <c r="I51" s="20"/>
      <c r="J51" s="2"/>
      <c r="K51" s="20"/>
    </row>
    <row r="52" spans="1:15" ht="21.75" customHeight="1">
      <c r="A52" s="47" t="s">
        <v>38</v>
      </c>
      <c r="B52" s="47"/>
      <c r="C52" s="45"/>
      <c r="D52" s="45"/>
      <c r="E52" s="1"/>
      <c r="F52" s="2"/>
      <c r="G52" s="1"/>
      <c r="H52" s="2"/>
      <c r="I52" s="3"/>
      <c r="J52" s="2"/>
      <c r="K52" s="3"/>
    </row>
    <row r="53" spans="1:15" ht="21.75" customHeight="1">
      <c r="A53" s="48" t="str">
        <f>A3</f>
        <v>ณ วันที่ 31 ธันวาคม พ.ศ. 2567</v>
      </c>
      <c r="B53" s="48"/>
      <c r="C53" s="49"/>
      <c r="D53" s="49"/>
      <c r="E53" s="4"/>
      <c r="F53" s="5"/>
      <c r="G53" s="4"/>
      <c r="H53" s="5"/>
      <c r="I53" s="4"/>
      <c r="J53" s="5"/>
      <c r="K53" s="4"/>
    </row>
    <row r="54" spans="1:15" ht="21.75" customHeight="1">
      <c r="A54" s="47"/>
      <c r="B54" s="47"/>
      <c r="C54" s="45"/>
      <c r="D54" s="45"/>
      <c r="E54" s="1"/>
      <c r="F54" s="2"/>
      <c r="G54" s="1"/>
      <c r="H54" s="2"/>
      <c r="I54" s="1"/>
      <c r="J54" s="2"/>
      <c r="K54" s="1"/>
    </row>
    <row r="55" spans="1:15" ht="21.75" customHeight="1">
      <c r="A55" s="47"/>
      <c r="B55" s="47"/>
      <c r="C55" s="45"/>
      <c r="D55" s="45"/>
      <c r="E55" s="157" t="s">
        <v>3</v>
      </c>
      <c r="F55" s="157"/>
      <c r="G55" s="157"/>
      <c r="H55" s="6"/>
      <c r="I55" s="158" t="s">
        <v>4</v>
      </c>
      <c r="J55" s="158"/>
      <c r="K55" s="158"/>
    </row>
    <row r="56" spans="1:15" ht="18.600000000000001" customHeight="1">
      <c r="A56" s="47"/>
      <c r="B56" s="47"/>
      <c r="C56" s="45"/>
      <c r="D56" s="45"/>
      <c r="E56" s="8" t="s">
        <v>5</v>
      </c>
      <c r="F56" s="9"/>
      <c r="G56" s="8" t="s">
        <v>5</v>
      </c>
      <c r="H56" s="9"/>
      <c r="I56" s="8" t="s">
        <v>5</v>
      </c>
      <c r="J56" s="9"/>
      <c r="K56" s="8" t="s">
        <v>5</v>
      </c>
      <c r="O56" s="10"/>
    </row>
    <row r="57" spans="1:15" ht="21.75" customHeight="1">
      <c r="A57" s="44"/>
      <c r="B57" s="44"/>
      <c r="C57" s="50"/>
      <c r="D57" s="50"/>
      <c r="E57" s="8" t="s">
        <v>6</v>
      </c>
      <c r="F57" s="58"/>
      <c r="G57" s="8" t="s">
        <v>7</v>
      </c>
      <c r="H57" s="66"/>
      <c r="I57" s="8" t="s">
        <v>6</v>
      </c>
      <c r="J57" s="58"/>
      <c r="K57" s="8" t="s">
        <v>7</v>
      </c>
    </row>
    <row r="58" spans="1:15" ht="21.75" customHeight="1">
      <c r="A58" s="44"/>
      <c r="B58" s="44"/>
      <c r="C58" s="53" t="s">
        <v>8</v>
      </c>
      <c r="D58" s="54"/>
      <c r="E58" s="11" t="s">
        <v>9</v>
      </c>
      <c r="F58" s="7"/>
      <c r="G58" s="11" t="s">
        <v>9</v>
      </c>
      <c r="H58" s="7"/>
      <c r="I58" s="11" t="s">
        <v>9</v>
      </c>
      <c r="J58" s="7"/>
      <c r="K58" s="11" t="s">
        <v>9</v>
      </c>
    </row>
    <row r="59" spans="1:15" ht="21.75" customHeight="1">
      <c r="A59" s="47" t="s">
        <v>39</v>
      </c>
      <c r="B59" s="47"/>
      <c r="C59" s="55"/>
      <c r="D59" s="55"/>
      <c r="E59" s="16"/>
      <c r="F59" s="12"/>
      <c r="G59" s="13"/>
      <c r="H59" s="12"/>
      <c r="I59" s="16"/>
      <c r="J59" s="12"/>
      <c r="K59" s="16"/>
    </row>
    <row r="60" spans="1:15" ht="6" customHeight="1">
      <c r="A60" s="44"/>
      <c r="B60" s="44"/>
      <c r="C60" s="55"/>
      <c r="D60" s="55"/>
      <c r="E60" s="14"/>
      <c r="F60" s="12"/>
      <c r="G60" s="13"/>
      <c r="H60" s="12"/>
      <c r="I60" s="14"/>
      <c r="J60" s="12"/>
      <c r="K60" s="14"/>
    </row>
    <row r="61" spans="1:15" ht="21.75" customHeight="1">
      <c r="A61" s="44" t="s">
        <v>40</v>
      </c>
      <c r="B61" s="44"/>
      <c r="C61" s="55"/>
      <c r="D61" s="55"/>
      <c r="E61" s="14"/>
      <c r="F61" s="12"/>
      <c r="G61" s="13"/>
      <c r="H61" s="12"/>
      <c r="I61" s="14"/>
      <c r="J61" s="12"/>
      <c r="K61" s="14"/>
    </row>
    <row r="62" spans="1:15" ht="6" customHeight="1">
      <c r="A62" s="44"/>
      <c r="B62" s="44"/>
      <c r="C62" s="55"/>
      <c r="D62" s="55"/>
      <c r="E62" s="14"/>
      <c r="F62" s="12"/>
      <c r="G62" s="13"/>
      <c r="H62" s="12"/>
      <c r="I62" s="14"/>
      <c r="J62" s="12"/>
      <c r="K62" s="14"/>
    </row>
    <row r="63" spans="1:15" ht="21.75" customHeight="1">
      <c r="A63" s="58" t="s">
        <v>41</v>
      </c>
      <c r="B63" s="58"/>
      <c r="C63" s="55">
        <v>22</v>
      </c>
      <c r="D63" s="55"/>
      <c r="E63" s="62">
        <v>307459974</v>
      </c>
      <c r="F63" s="12"/>
      <c r="G63" s="16">
        <v>161854604</v>
      </c>
      <c r="H63" s="15"/>
      <c r="I63" s="16">
        <v>230285304</v>
      </c>
      <c r="J63" s="15"/>
      <c r="K63" s="16">
        <v>484764530</v>
      </c>
    </row>
    <row r="64" spans="1:15" ht="21.75" customHeight="1">
      <c r="A64" s="58" t="s">
        <v>42</v>
      </c>
      <c r="B64" s="58"/>
      <c r="C64" s="55">
        <v>23.1</v>
      </c>
      <c r="D64" s="55"/>
      <c r="E64" s="16">
        <v>210000000</v>
      </c>
      <c r="F64" s="12"/>
      <c r="G64" s="21">
        <v>260000000</v>
      </c>
      <c r="H64" s="12"/>
      <c r="I64" s="16">
        <v>200000000</v>
      </c>
      <c r="J64" s="12"/>
      <c r="K64" s="16">
        <v>260000000</v>
      </c>
    </row>
    <row r="65" spans="1:11" ht="21.75" customHeight="1">
      <c r="A65" s="57" t="s">
        <v>43</v>
      </c>
      <c r="B65" s="58"/>
      <c r="C65" s="55"/>
      <c r="D65" s="55"/>
      <c r="E65" s="16"/>
      <c r="F65" s="12"/>
      <c r="G65" s="16"/>
      <c r="H65" s="15"/>
      <c r="I65" s="16"/>
      <c r="J65" s="15"/>
      <c r="K65" s="16"/>
    </row>
    <row r="66" spans="1:11" ht="21.75" customHeight="1">
      <c r="A66" s="57"/>
      <c r="B66" s="58" t="s">
        <v>44</v>
      </c>
      <c r="C66" s="55"/>
      <c r="D66" s="55"/>
      <c r="E66" s="16">
        <v>983667</v>
      </c>
      <c r="F66" s="12"/>
      <c r="G66" s="16">
        <v>936719</v>
      </c>
      <c r="H66" s="15"/>
      <c r="I66" s="16">
        <v>0</v>
      </c>
      <c r="J66" s="15"/>
      <c r="K66" s="16">
        <v>0</v>
      </c>
    </row>
    <row r="67" spans="1:11" ht="21.75" customHeight="1">
      <c r="A67" s="58" t="s">
        <v>240</v>
      </c>
      <c r="B67" s="63"/>
      <c r="C67" s="55">
        <v>23.2</v>
      </c>
      <c r="D67" s="58"/>
      <c r="E67" s="16">
        <v>18510721</v>
      </c>
      <c r="F67" s="22"/>
      <c r="G67" s="14">
        <v>14855070</v>
      </c>
      <c r="H67" s="15"/>
      <c r="I67" s="16">
        <v>6564809</v>
      </c>
      <c r="J67" s="15"/>
      <c r="K67" s="16">
        <v>6589123</v>
      </c>
    </row>
    <row r="68" spans="1:11" ht="21.75" customHeight="1">
      <c r="A68" s="58" t="s">
        <v>46</v>
      </c>
      <c r="B68" s="58"/>
      <c r="C68" s="55"/>
      <c r="D68" s="55"/>
      <c r="E68" s="16"/>
      <c r="F68" s="12"/>
      <c r="G68" s="16"/>
      <c r="H68" s="15"/>
      <c r="I68" s="16"/>
      <c r="J68" s="15"/>
      <c r="K68" s="16"/>
    </row>
    <row r="69" spans="1:11" ht="21.75" customHeight="1">
      <c r="A69" s="58"/>
      <c r="B69" s="58" t="s">
        <v>44</v>
      </c>
      <c r="C69" s="55">
        <v>23.3</v>
      </c>
      <c r="D69" s="55"/>
      <c r="E69" s="16">
        <v>234960258</v>
      </c>
      <c r="F69" s="12"/>
      <c r="G69" s="16">
        <v>855319824</v>
      </c>
      <c r="H69" s="23"/>
      <c r="I69" s="16">
        <v>14942287</v>
      </c>
      <c r="J69" s="23"/>
      <c r="K69" s="16">
        <v>504768519</v>
      </c>
    </row>
    <row r="70" spans="1:11" ht="21.75" customHeight="1">
      <c r="A70" s="58" t="s">
        <v>47</v>
      </c>
      <c r="B70" s="58"/>
      <c r="C70" s="55">
        <v>23.5</v>
      </c>
      <c r="D70" s="55"/>
      <c r="E70" s="16">
        <v>1199505314</v>
      </c>
      <c r="F70" s="12"/>
      <c r="G70" s="16">
        <v>2343017131</v>
      </c>
      <c r="H70" s="23"/>
      <c r="I70" s="16">
        <v>1199505314</v>
      </c>
      <c r="J70" s="23"/>
      <c r="K70" s="16">
        <v>2343017131</v>
      </c>
    </row>
    <row r="71" spans="1:11" ht="21.75" customHeight="1">
      <c r="A71" s="58" t="s">
        <v>48</v>
      </c>
      <c r="B71" s="58"/>
      <c r="C71" s="55"/>
      <c r="D71" s="55"/>
      <c r="E71" s="16">
        <v>6480758</v>
      </c>
      <c r="F71" s="12"/>
      <c r="G71" s="16">
        <v>1440709</v>
      </c>
      <c r="H71" s="12"/>
      <c r="I71" s="16">
        <v>0</v>
      </c>
      <c r="J71" s="12"/>
      <c r="K71" s="16">
        <v>0</v>
      </c>
    </row>
    <row r="72" spans="1:11" ht="21.75" customHeight="1">
      <c r="A72" s="58" t="s">
        <v>49</v>
      </c>
      <c r="B72" s="58"/>
      <c r="C72" s="55"/>
      <c r="D72" s="55"/>
      <c r="E72" s="17">
        <v>33288358</v>
      </c>
      <c r="F72" s="12"/>
      <c r="G72" s="17">
        <v>38369298</v>
      </c>
      <c r="H72" s="12"/>
      <c r="I72" s="17">
        <v>11571335</v>
      </c>
      <c r="J72" s="12"/>
      <c r="K72" s="17">
        <v>13692479</v>
      </c>
    </row>
    <row r="73" spans="1:11" ht="6" customHeight="1">
      <c r="A73" s="44"/>
      <c r="B73" s="44"/>
      <c r="C73" s="55"/>
      <c r="D73" s="55"/>
      <c r="E73" s="14"/>
      <c r="F73" s="12"/>
      <c r="G73" s="14"/>
      <c r="H73" s="12"/>
      <c r="I73" s="14"/>
      <c r="J73" s="12"/>
      <c r="K73" s="14"/>
    </row>
    <row r="74" spans="1:11" ht="21.75" customHeight="1">
      <c r="A74" s="44" t="s">
        <v>50</v>
      </c>
      <c r="B74" s="44"/>
      <c r="C74" s="55"/>
      <c r="D74" s="55"/>
      <c r="E74" s="17">
        <f>SUM(E63:E72)</f>
        <v>2011189050</v>
      </c>
      <c r="F74" s="13"/>
      <c r="G74" s="17">
        <f>SUM(G63:G72)</f>
        <v>3675793355</v>
      </c>
      <c r="H74" s="13"/>
      <c r="I74" s="17">
        <f>SUM(I63:I72)</f>
        <v>1662869049</v>
      </c>
      <c r="J74" s="13"/>
      <c r="K74" s="17">
        <f>SUM(K63:K72)</f>
        <v>3612831782</v>
      </c>
    </row>
    <row r="75" spans="1:11" ht="21.75" customHeight="1">
      <c r="A75" s="44"/>
      <c r="B75" s="44"/>
      <c r="C75" s="55"/>
      <c r="D75" s="55"/>
      <c r="E75" s="14"/>
      <c r="F75" s="12"/>
      <c r="G75" s="14"/>
      <c r="H75" s="12"/>
      <c r="I75" s="14"/>
      <c r="J75" s="12"/>
      <c r="K75" s="14"/>
    </row>
    <row r="76" spans="1:11" ht="21.75" customHeight="1">
      <c r="A76" s="47" t="s">
        <v>51</v>
      </c>
      <c r="B76" s="47"/>
      <c r="C76" s="55"/>
      <c r="D76" s="55"/>
      <c r="E76" s="16"/>
      <c r="F76" s="12"/>
      <c r="G76" s="16"/>
      <c r="H76" s="12"/>
      <c r="I76" s="16"/>
      <c r="J76" s="12"/>
      <c r="K76" s="16"/>
    </row>
    <row r="77" spans="1:11" ht="6" customHeight="1">
      <c r="A77" s="44"/>
      <c r="B77" s="44"/>
      <c r="C77" s="55"/>
      <c r="D77" s="55"/>
      <c r="E77" s="14"/>
      <c r="F77" s="12"/>
      <c r="G77" s="14"/>
      <c r="H77" s="12"/>
      <c r="I77" s="14"/>
      <c r="J77" s="12"/>
      <c r="K77" s="14"/>
    </row>
    <row r="78" spans="1:11" ht="21.75" customHeight="1">
      <c r="A78" s="57" t="s">
        <v>43</v>
      </c>
      <c r="B78" s="58"/>
      <c r="C78" s="55"/>
      <c r="D78" s="55"/>
      <c r="E78" s="16">
        <v>22123570</v>
      </c>
      <c r="F78" s="12"/>
      <c r="G78" s="16">
        <v>23107237</v>
      </c>
      <c r="H78" s="15"/>
      <c r="I78" s="16">
        <v>0</v>
      </c>
      <c r="J78" s="15"/>
      <c r="K78" s="16">
        <v>0</v>
      </c>
    </row>
    <row r="79" spans="1:11" ht="21.75" customHeight="1">
      <c r="A79" s="58" t="s">
        <v>45</v>
      </c>
      <c r="B79" s="58"/>
      <c r="C79" s="55">
        <v>23.2</v>
      </c>
      <c r="D79" s="55"/>
      <c r="E79" s="16">
        <v>199552747</v>
      </c>
      <c r="F79" s="12"/>
      <c r="G79" s="16">
        <v>207272364</v>
      </c>
      <c r="H79" s="15"/>
      <c r="I79" s="16">
        <v>20533577</v>
      </c>
      <c r="J79" s="15"/>
      <c r="K79" s="16">
        <v>27118555</v>
      </c>
    </row>
    <row r="80" spans="1:11" ht="21.75" customHeight="1">
      <c r="A80" s="58" t="s">
        <v>52</v>
      </c>
      <c r="B80" s="58"/>
      <c r="C80" s="55">
        <v>23.3</v>
      </c>
      <c r="D80" s="55"/>
      <c r="E80" s="16">
        <v>1218485275</v>
      </c>
      <c r="F80" s="12"/>
      <c r="G80" s="16">
        <v>1419830921</v>
      </c>
      <c r="H80" s="15"/>
      <c r="I80" s="16">
        <v>144305735</v>
      </c>
      <c r="J80" s="15"/>
      <c r="K80" s="16">
        <v>250964380</v>
      </c>
    </row>
    <row r="81" spans="1:11" ht="21.75" customHeight="1">
      <c r="A81" s="58" t="s">
        <v>53</v>
      </c>
      <c r="B81" s="58"/>
      <c r="C81" s="55">
        <v>23.5</v>
      </c>
      <c r="D81" s="55"/>
      <c r="E81" s="16">
        <v>1168086208</v>
      </c>
      <c r="F81" s="12"/>
      <c r="G81" s="16">
        <v>1195281881</v>
      </c>
      <c r="H81" s="15"/>
      <c r="I81" s="16">
        <v>1168086208</v>
      </c>
      <c r="J81" s="15"/>
      <c r="K81" s="16">
        <v>1195281881</v>
      </c>
    </row>
    <row r="82" spans="1:11" ht="21.75" customHeight="1">
      <c r="A82" s="58" t="s">
        <v>54</v>
      </c>
      <c r="B82" s="58"/>
      <c r="C82" s="55">
        <v>24</v>
      </c>
      <c r="D82" s="55"/>
      <c r="E82" s="16">
        <v>29566321</v>
      </c>
      <c r="F82" s="12"/>
      <c r="G82" s="16">
        <v>24666910</v>
      </c>
      <c r="H82" s="15"/>
      <c r="I82" s="16">
        <v>29566321</v>
      </c>
      <c r="J82" s="15"/>
      <c r="K82" s="16">
        <v>24666910</v>
      </c>
    </row>
    <row r="83" spans="1:11" ht="21.75" customHeight="1">
      <c r="A83" s="155" t="s">
        <v>55</v>
      </c>
      <c r="B83" s="155"/>
      <c r="C83" s="55"/>
      <c r="D83" s="55"/>
      <c r="E83" s="16">
        <v>6192153</v>
      </c>
      <c r="F83" s="12"/>
      <c r="G83" s="16">
        <v>6070450</v>
      </c>
      <c r="H83" s="15"/>
      <c r="I83" s="16">
        <v>2941484</v>
      </c>
      <c r="J83" s="15"/>
      <c r="K83" s="16">
        <v>2866417</v>
      </c>
    </row>
    <row r="84" spans="1:11" ht="21.75" customHeight="1">
      <c r="A84" s="56" t="s">
        <v>56</v>
      </c>
      <c r="B84" s="56"/>
      <c r="C84" s="55">
        <v>20</v>
      </c>
      <c r="D84" s="55"/>
      <c r="E84" s="16">
        <v>80554742</v>
      </c>
      <c r="F84" s="12"/>
      <c r="G84" s="16">
        <v>86183034</v>
      </c>
      <c r="H84" s="15"/>
      <c r="I84" s="16">
        <v>5182187</v>
      </c>
      <c r="J84" s="15"/>
      <c r="K84" s="16">
        <v>7385344</v>
      </c>
    </row>
    <row r="85" spans="1:11" ht="21.75" customHeight="1">
      <c r="A85" s="58" t="s">
        <v>57</v>
      </c>
      <c r="B85" s="44"/>
      <c r="C85" s="58"/>
      <c r="D85" s="55"/>
      <c r="E85" s="17">
        <v>72000</v>
      </c>
      <c r="F85" s="12"/>
      <c r="G85" s="17">
        <v>72000</v>
      </c>
      <c r="H85" s="15"/>
      <c r="I85" s="17">
        <v>72000</v>
      </c>
      <c r="J85" s="15"/>
      <c r="K85" s="17">
        <v>72000</v>
      </c>
    </row>
    <row r="86" spans="1:11" ht="6" customHeight="1">
      <c r="A86" s="44"/>
      <c r="B86" s="44"/>
      <c r="C86" s="55"/>
      <c r="D86" s="55"/>
      <c r="E86" s="14"/>
      <c r="F86" s="12"/>
      <c r="G86" s="14"/>
      <c r="H86" s="12"/>
      <c r="I86" s="14"/>
      <c r="J86" s="12"/>
      <c r="K86" s="14"/>
    </row>
    <row r="87" spans="1:11" ht="21.75" customHeight="1">
      <c r="A87" s="44" t="s">
        <v>58</v>
      </c>
      <c r="B87" s="44"/>
      <c r="C87" s="55"/>
      <c r="D87" s="55"/>
      <c r="E87" s="17">
        <f>SUM(E78:E85)</f>
        <v>2724633016</v>
      </c>
      <c r="F87" s="12"/>
      <c r="G87" s="17">
        <f>SUM(G78:G85)</f>
        <v>2962484797</v>
      </c>
      <c r="H87" s="12"/>
      <c r="I87" s="17">
        <f>SUM(I79:I85)</f>
        <v>1370687512</v>
      </c>
      <c r="J87" s="12"/>
      <c r="K87" s="17">
        <f>SUM(K79:K85)</f>
        <v>1508355487</v>
      </c>
    </row>
    <row r="88" spans="1:11" ht="6" customHeight="1">
      <c r="A88" s="44"/>
      <c r="B88" s="44"/>
      <c r="C88" s="55"/>
      <c r="D88" s="55"/>
      <c r="E88" s="14"/>
      <c r="F88" s="12"/>
      <c r="G88" s="14"/>
      <c r="H88" s="12"/>
      <c r="I88" s="14"/>
      <c r="J88" s="12"/>
      <c r="K88" s="14"/>
    </row>
    <row r="89" spans="1:11" ht="21.75" customHeight="1">
      <c r="A89" s="44" t="s">
        <v>59</v>
      </c>
      <c r="B89" s="44"/>
      <c r="C89" s="64"/>
      <c r="D89" s="64"/>
      <c r="E89" s="17">
        <f>SUM(E74:E85)</f>
        <v>4735822066</v>
      </c>
      <c r="F89" s="24"/>
      <c r="G89" s="17">
        <f>SUM(G74:G85)</f>
        <v>6638278152</v>
      </c>
      <c r="H89" s="24"/>
      <c r="I89" s="17">
        <f>SUM(I74:I85)</f>
        <v>3033556561</v>
      </c>
      <c r="J89" s="24"/>
      <c r="K89" s="17">
        <f>SUM(K74:K85)</f>
        <v>5121187269</v>
      </c>
    </row>
    <row r="90" spans="1:11" ht="21.75" customHeight="1">
      <c r="A90" s="44"/>
      <c r="B90" s="44"/>
      <c r="C90" s="64"/>
      <c r="D90" s="64"/>
      <c r="E90" s="16"/>
      <c r="F90" s="24"/>
      <c r="G90" s="16"/>
      <c r="H90" s="24"/>
      <c r="I90" s="16"/>
      <c r="J90" s="24"/>
      <c r="K90" s="16"/>
    </row>
    <row r="91" spans="1:11" ht="23.25" customHeight="1">
      <c r="A91" s="44"/>
      <c r="B91" s="44"/>
      <c r="C91" s="64"/>
      <c r="D91" s="64"/>
      <c r="E91" s="16"/>
      <c r="F91" s="24"/>
      <c r="G91" s="16"/>
      <c r="H91" s="24"/>
      <c r="I91" s="16"/>
      <c r="J91" s="24"/>
      <c r="K91" s="16"/>
    </row>
    <row r="92" spans="1:11" ht="21.75" customHeight="1">
      <c r="A92" s="44"/>
      <c r="B92" s="44"/>
      <c r="C92" s="64"/>
      <c r="D92" s="64"/>
      <c r="E92" s="16"/>
      <c r="F92" s="24"/>
      <c r="G92" s="16"/>
      <c r="H92" s="24"/>
      <c r="I92" s="16"/>
      <c r="J92" s="24"/>
      <c r="K92" s="16"/>
    </row>
    <row r="93" spans="1:11" ht="21.75" customHeight="1">
      <c r="A93" s="44"/>
      <c r="B93" s="44"/>
      <c r="C93" s="64"/>
      <c r="D93" s="64"/>
      <c r="E93" s="16"/>
      <c r="F93" s="24"/>
      <c r="G93" s="16"/>
      <c r="H93" s="24"/>
      <c r="I93" s="16"/>
      <c r="J93" s="24"/>
      <c r="K93" s="16"/>
    </row>
    <row r="94" spans="1:11" ht="21.75" customHeight="1">
      <c r="A94" s="44"/>
      <c r="B94" s="44"/>
      <c r="C94" s="64"/>
      <c r="D94" s="64"/>
      <c r="E94" s="16"/>
      <c r="F94" s="24"/>
      <c r="G94" s="16"/>
      <c r="H94" s="24"/>
      <c r="I94" s="16"/>
      <c r="J94" s="24"/>
      <c r="K94" s="16"/>
    </row>
    <row r="95" spans="1:11" ht="21" customHeight="1">
      <c r="A95" s="44"/>
      <c r="B95" s="44"/>
      <c r="C95" s="64"/>
      <c r="D95" s="64"/>
      <c r="E95" s="16"/>
      <c r="F95" s="24"/>
      <c r="G95" s="16"/>
      <c r="H95" s="24"/>
      <c r="I95" s="16"/>
      <c r="J95" s="24"/>
      <c r="K95" s="16"/>
    </row>
    <row r="96" spans="1:11" ht="22.35" customHeight="1">
      <c r="A96" s="156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</row>
    <row r="97" spans="1:15" ht="21.75" customHeight="1">
      <c r="A97" s="47" t="str">
        <f>A1</f>
        <v xml:space="preserve">บริษัท ไทย โซล่าร์ เอ็นเนอร์ยี่ จำกัด (มหาชน) </v>
      </c>
      <c r="B97" s="47"/>
      <c r="C97" s="45"/>
      <c r="D97" s="45"/>
      <c r="E97" s="1"/>
      <c r="F97" s="2"/>
      <c r="G97" s="1"/>
      <c r="H97" s="2"/>
      <c r="I97" s="20"/>
      <c r="J97" s="2"/>
      <c r="K97" s="20"/>
    </row>
    <row r="98" spans="1:15" ht="21.75" customHeight="1">
      <c r="A98" s="47" t="s">
        <v>38</v>
      </c>
      <c r="B98" s="47"/>
      <c r="C98" s="45"/>
      <c r="D98" s="45"/>
      <c r="E98" s="1"/>
      <c r="F98" s="2"/>
      <c r="G98" s="1"/>
      <c r="H98" s="2"/>
      <c r="I98" s="3"/>
      <c r="J98" s="2"/>
      <c r="K98" s="3"/>
    </row>
    <row r="99" spans="1:15" ht="21.75" customHeight="1">
      <c r="A99" s="48" t="str">
        <f>A3</f>
        <v>ณ วันที่ 31 ธันวาคม พ.ศ. 2567</v>
      </c>
      <c r="B99" s="48"/>
      <c r="C99" s="49"/>
      <c r="D99" s="49"/>
      <c r="E99" s="4"/>
      <c r="F99" s="5"/>
      <c r="G99" s="4"/>
      <c r="H99" s="5"/>
      <c r="I99" s="4"/>
      <c r="J99" s="5"/>
      <c r="K99" s="4"/>
    </row>
    <row r="100" spans="1:15" ht="21.75" customHeight="1">
      <c r="A100" s="47"/>
      <c r="B100" s="47"/>
      <c r="C100" s="45"/>
      <c r="D100" s="45"/>
      <c r="E100" s="1"/>
      <c r="F100" s="2"/>
      <c r="G100" s="1"/>
      <c r="H100" s="2"/>
      <c r="I100" s="1"/>
      <c r="J100" s="2"/>
      <c r="K100" s="1"/>
    </row>
    <row r="101" spans="1:15" ht="21.75" customHeight="1">
      <c r="A101" s="47"/>
      <c r="B101" s="47"/>
      <c r="C101" s="45"/>
      <c r="D101" s="45"/>
      <c r="E101" s="157" t="s">
        <v>3</v>
      </c>
      <c r="F101" s="157"/>
      <c r="G101" s="157"/>
      <c r="H101" s="6"/>
      <c r="I101" s="158" t="s">
        <v>4</v>
      </c>
      <c r="J101" s="158"/>
      <c r="K101" s="158"/>
    </row>
    <row r="102" spans="1:15" ht="18.600000000000001" customHeight="1">
      <c r="A102" s="47"/>
      <c r="B102" s="47"/>
      <c r="C102" s="45"/>
      <c r="D102" s="45"/>
      <c r="E102" s="8" t="s">
        <v>5</v>
      </c>
      <c r="F102" s="9"/>
      <c r="G102" s="8" t="s">
        <v>5</v>
      </c>
      <c r="H102" s="9"/>
      <c r="I102" s="8" t="s">
        <v>5</v>
      </c>
      <c r="J102" s="9"/>
      <c r="K102" s="8" t="s">
        <v>5</v>
      </c>
      <c r="O102" s="10"/>
    </row>
    <row r="103" spans="1:15" ht="21.75" customHeight="1">
      <c r="A103" s="44"/>
      <c r="B103" s="44"/>
      <c r="C103" s="50"/>
      <c r="D103" s="50"/>
      <c r="E103" s="10" t="s">
        <v>6</v>
      </c>
      <c r="F103" s="51"/>
      <c r="G103" s="10" t="s">
        <v>7</v>
      </c>
      <c r="H103" s="52"/>
      <c r="I103" s="10" t="s">
        <v>6</v>
      </c>
      <c r="J103" s="51"/>
      <c r="K103" s="10" t="s">
        <v>7</v>
      </c>
    </row>
    <row r="104" spans="1:15" ht="21.75" customHeight="1">
      <c r="A104" s="44"/>
      <c r="B104" s="44"/>
      <c r="C104" s="53" t="s">
        <v>8</v>
      </c>
      <c r="D104" s="54"/>
      <c r="E104" s="11" t="s">
        <v>9</v>
      </c>
      <c r="F104" s="7"/>
      <c r="G104" s="11" t="s">
        <v>9</v>
      </c>
      <c r="H104" s="7"/>
      <c r="I104" s="11" t="s">
        <v>9</v>
      </c>
      <c r="J104" s="7"/>
      <c r="K104" s="11" t="s">
        <v>9</v>
      </c>
    </row>
    <row r="105" spans="1:15" ht="21.75" customHeight="1">
      <c r="A105" s="47" t="s">
        <v>60</v>
      </c>
      <c r="B105" s="47"/>
      <c r="C105" s="55"/>
      <c r="D105" s="55"/>
      <c r="E105" s="16"/>
      <c r="F105" s="12"/>
      <c r="G105" s="13"/>
      <c r="H105" s="12"/>
      <c r="I105" s="16"/>
      <c r="J105" s="12"/>
      <c r="K105" s="16"/>
    </row>
    <row r="106" spans="1:15" ht="6" customHeight="1">
      <c r="A106" s="44"/>
      <c r="B106" s="44"/>
      <c r="C106" s="55"/>
      <c r="D106" s="55"/>
      <c r="E106" s="14"/>
      <c r="F106" s="12"/>
      <c r="G106" s="13"/>
      <c r="H106" s="12"/>
      <c r="I106" s="14"/>
      <c r="J106" s="12"/>
      <c r="K106" s="14"/>
    </row>
    <row r="107" spans="1:15" ht="21.75" customHeight="1">
      <c r="A107" s="44" t="s">
        <v>61</v>
      </c>
      <c r="B107" s="44"/>
      <c r="C107" s="64"/>
      <c r="D107" s="64"/>
      <c r="E107" s="13"/>
      <c r="F107" s="24"/>
      <c r="G107" s="25"/>
      <c r="H107" s="24"/>
      <c r="I107" s="13"/>
      <c r="J107" s="24"/>
      <c r="K107" s="13"/>
    </row>
    <row r="108" spans="1:15" ht="6" customHeight="1">
      <c r="A108" s="44"/>
      <c r="B108" s="44"/>
      <c r="C108" s="55"/>
      <c r="D108" s="55"/>
      <c r="E108" s="14"/>
      <c r="F108" s="12"/>
      <c r="G108" s="13"/>
      <c r="H108" s="12"/>
      <c r="I108" s="14"/>
      <c r="J108" s="12"/>
      <c r="K108" s="14"/>
    </row>
    <row r="109" spans="1:15" ht="21.75" customHeight="1">
      <c r="A109" s="58" t="s">
        <v>62</v>
      </c>
      <c r="B109" s="58"/>
      <c r="C109" s="55">
        <v>25</v>
      </c>
      <c r="D109" s="64"/>
      <c r="E109" s="13"/>
      <c r="F109" s="24"/>
      <c r="G109" s="25"/>
      <c r="H109" s="24"/>
      <c r="I109" s="13"/>
      <c r="J109" s="24"/>
      <c r="K109" s="13"/>
    </row>
    <row r="110" spans="1:15" ht="21.75" customHeight="1">
      <c r="A110" s="58"/>
      <c r="B110" s="57" t="s">
        <v>63</v>
      </c>
      <c r="C110" s="55"/>
      <c r="D110" s="64"/>
      <c r="E110" s="13"/>
      <c r="F110" s="24"/>
      <c r="G110" s="25"/>
      <c r="H110" s="24"/>
      <c r="I110" s="13"/>
      <c r="J110" s="24"/>
      <c r="K110" s="13"/>
    </row>
    <row r="111" spans="1:15" ht="21.75" customHeight="1">
      <c r="A111" s="58"/>
      <c r="B111" s="57" t="s">
        <v>64</v>
      </c>
      <c r="C111" s="55"/>
      <c r="D111" s="64"/>
      <c r="E111" s="13"/>
      <c r="F111" s="24"/>
      <c r="G111" s="25"/>
      <c r="H111" s="24"/>
      <c r="I111" s="13"/>
      <c r="J111" s="24"/>
      <c r="K111" s="13"/>
    </row>
    <row r="112" spans="1:15" ht="21.75" customHeight="1" thickBot="1">
      <c r="A112" s="58"/>
      <c r="B112" s="57" t="s">
        <v>65</v>
      </c>
      <c r="D112" s="64"/>
      <c r="E112" s="19">
        <v>2477474454</v>
      </c>
      <c r="F112" s="24"/>
      <c r="G112" s="26">
        <v>2477474454</v>
      </c>
      <c r="H112" s="24"/>
      <c r="I112" s="19">
        <v>2477474454</v>
      </c>
      <c r="J112" s="24"/>
      <c r="K112" s="19">
        <v>2477474454</v>
      </c>
    </row>
    <row r="113" spans="1:11" ht="6" customHeight="1" thickTop="1">
      <c r="A113" s="44"/>
      <c r="B113" s="44"/>
      <c r="C113" s="55"/>
      <c r="D113" s="55"/>
      <c r="E113" s="13"/>
      <c r="F113" s="12"/>
      <c r="G113" s="13"/>
      <c r="H113" s="12"/>
      <c r="I113" s="14"/>
      <c r="J113" s="12"/>
      <c r="K113" s="14"/>
    </row>
    <row r="114" spans="1:11" ht="21.75" customHeight="1">
      <c r="A114" s="58"/>
      <c r="B114" s="57" t="s">
        <v>66</v>
      </c>
      <c r="C114" s="55"/>
      <c r="D114" s="64"/>
      <c r="E114" s="13"/>
      <c r="F114" s="24"/>
      <c r="G114" s="25"/>
      <c r="H114" s="24"/>
      <c r="I114" s="13"/>
      <c r="J114" s="24"/>
      <c r="K114" s="13"/>
    </row>
    <row r="115" spans="1:11" ht="21.75" customHeight="1">
      <c r="A115" s="58"/>
      <c r="B115" s="57" t="s">
        <v>67</v>
      </c>
      <c r="C115" s="55"/>
      <c r="D115" s="64"/>
      <c r="E115" s="13"/>
      <c r="F115" s="24"/>
      <c r="G115" s="25"/>
      <c r="H115" s="24"/>
      <c r="I115" s="13"/>
      <c r="J115" s="24"/>
      <c r="K115" s="13"/>
    </row>
    <row r="116" spans="1:11" ht="21.75" customHeight="1">
      <c r="A116" s="58"/>
      <c r="B116" s="57" t="s">
        <v>68</v>
      </c>
      <c r="C116" s="55"/>
      <c r="D116" s="64"/>
      <c r="E116" s="16">
        <v>2117716281</v>
      </c>
      <c r="F116" s="27"/>
      <c r="G116" s="16">
        <v>2117716281</v>
      </c>
      <c r="H116" s="15"/>
      <c r="I116" s="16">
        <v>2117716281</v>
      </c>
      <c r="J116" s="15"/>
      <c r="K116" s="16">
        <v>2117716281</v>
      </c>
    </row>
    <row r="117" spans="1:11" ht="21.75" customHeight="1">
      <c r="A117" s="58" t="s">
        <v>69</v>
      </c>
      <c r="B117" s="65"/>
      <c r="C117" s="55"/>
      <c r="D117" s="64"/>
      <c r="E117" s="16">
        <v>1045504325</v>
      </c>
      <c r="F117" s="27"/>
      <c r="G117" s="16">
        <v>1045504325</v>
      </c>
      <c r="H117" s="15"/>
      <c r="I117" s="16">
        <v>1045504325</v>
      </c>
      <c r="J117" s="15"/>
      <c r="K117" s="16">
        <v>1045504325</v>
      </c>
    </row>
    <row r="118" spans="1:11" ht="21.75" customHeight="1">
      <c r="A118" s="58" t="s">
        <v>70</v>
      </c>
      <c r="B118" s="65"/>
      <c r="C118" s="58"/>
      <c r="D118" s="58"/>
      <c r="E118" s="66"/>
      <c r="F118" s="58"/>
      <c r="G118" s="66"/>
      <c r="H118" s="58"/>
      <c r="I118" s="66"/>
      <c r="J118" s="58"/>
      <c r="K118" s="66"/>
    </row>
    <row r="119" spans="1:11" ht="21.75" customHeight="1">
      <c r="A119" s="58"/>
      <c r="B119" s="58" t="s">
        <v>71</v>
      </c>
      <c r="C119" s="55">
        <v>26</v>
      </c>
      <c r="D119" s="64"/>
      <c r="E119" s="16">
        <v>181673024</v>
      </c>
      <c r="F119" s="27"/>
      <c r="G119" s="16">
        <v>172848024</v>
      </c>
      <c r="H119" s="15"/>
      <c r="I119" s="16">
        <v>94377074</v>
      </c>
      <c r="J119" s="15"/>
      <c r="K119" s="16">
        <v>94377074</v>
      </c>
    </row>
    <row r="120" spans="1:11" ht="21.75" customHeight="1">
      <c r="A120" s="58"/>
      <c r="B120" s="58" t="s">
        <v>72</v>
      </c>
      <c r="C120" s="55"/>
      <c r="D120" s="64"/>
      <c r="E120" s="16">
        <v>2339010</v>
      </c>
      <c r="F120" s="27"/>
      <c r="G120" s="16">
        <v>0</v>
      </c>
      <c r="H120" s="15"/>
      <c r="I120" s="16">
        <v>2339010</v>
      </c>
      <c r="J120" s="15"/>
      <c r="K120" s="16">
        <v>0</v>
      </c>
    </row>
    <row r="121" spans="1:11" ht="21.75" customHeight="1">
      <c r="A121" s="58"/>
      <c r="B121" s="58" t="s">
        <v>73</v>
      </c>
      <c r="C121" s="55"/>
      <c r="D121" s="55"/>
      <c r="E121" s="16">
        <v>71382817</v>
      </c>
      <c r="F121" s="15"/>
      <c r="G121" s="16">
        <v>689646078</v>
      </c>
      <c r="H121" s="15"/>
      <c r="I121" s="16">
        <v>168598870</v>
      </c>
      <c r="J121" s="15"/>
      <c r="K121" s="16">
        <v>749985557</v>
      </c>
    </row>
    <row r="122" spans="1:11" ht="21.75" customHeight="1">
      <c r="A122" s="58"/>
      <c r="B122" s="58" t="s">
        <v>74</v>
      </c>
      <c r="C122" s="55">
        <v>25</v>
      </c>
      <c r="D122" s="55"/>
      <c r="E122" s="16">
        <v>-2339010</v>
      </c>
      <c r="F122" s="15"/>
      <c r="G122" s="16">
        <v>0</v>
      </c>
      <c r="H122" s="15"/>
      <c r="I122" s="16">
        <v>-2339010</v>
      </c>
      <c r="J122" s="15"/>
      <c r="K122" s="16">
        <v>0</v>
      </c>
    </row>
    <row r="123" spans="1:11" ht="21.75" customHeight="1">
      <c r="A123" s="57" t="s">
        <v>75</v>
      </c>
      <c r="B123" s="57"/>
      <c r="C123" s="55"/>
      <c r="D123" s="55"/>
      <c r="E123" s="17">
        <v>-430353576</v>
      </c>
      <c r="F123" s="15"/>
      <c r="G123" s="17">
        <v>-404152198</v>
      </c>
      <c r="H123" s="15"/>
      <c r="I123" s="17">
        <v>-284943055</v>
      </c>
      <c r="J123" s="15"/>
      <c r="K123" s="17">
        <v>-284943055</v>
      </c>
    </row>
    <row r="124" spans="1:11" ht="6" customHeight="1">
      <c r="A124" s="44"/>
      <c r="B124" s="44"/>
      <c r="C124" s="55"/>
      <c r="D124" s="55"/>
      <c r="E124" s="14"/>
      <c r="F124" s="12"/>
      <c r="G124" s="14"/>
      <c r="H124" s="12"/>
      <c r="I124" s="14"/>
      <c r="J124" s="12"/>
      <c r="K124" s="14"/>
    </row>
    <row r="125" spans="1:11" ht="21.75" customHeight="1">
      <c r="A125" s="67" t="s">
        <v>76</v>
      </c>
      <c r="B125" s="57"/>
      <c r="C125" s="55"/>
      <c r="D125" s="55"/>
      <c r="E125" s="16">
        <f>SUM(E116:E123)</f>
        <v>2985922871</v>
      </c>
      <c r="F125" s="15"/>
      <c r="G125" s="16">
        <f>SUM(G116:G123)</f>
        <v>3621562510</v>
      </c>
      <c r="H125" s="15"/>
      <c r="I125" s="16">
        <f>SUM(I116:I123)</f>
        <v>3141253495</v>
      </c>
      <c r="J125" s="12"/>
      <c r="K125" s="16">
        <f>SUM(K116:K123)</f>
        <v>3722640182</v>
      </c>
    </row>
    <row r="126" spans="1:11" ht="21.75" customHeight="1">
      <c r="A126" s="67" t="s">
        <v>77</v>
      </c>
      <c r="B126" s="57"/>
      <c r="C126" s="55"/>
      <c r="D126" s="55"/>
      <c r="E126" s="17">
        <v>2386317</v>
      </c>
      <c r="F126" s="12"/>
      <c r="G126" s="17">
        <v>0</v>
      </c>
      <c r="H126" s="12"/>
      <c r="I126" s="17">
        <v>0</v>
      </c>
      <c r="J126" s="12"/>
      <c r="K126" s="17">
        <v>0</v>
      </c>
    </row>
    <row r="127" spans="1:11" ht="6" customHeight="1">
      <c r="A127" s="44"/>
      <c r="B127" s="44"/>
      <c r="C127" s="55"/>
      <c r="D127" s="55"/>
      <c r="E127" s="14"/>
      <c r="F127" s="12"/>
      <c r="G127" s="14"/>
      <c r="H127" s="12"/>
      <c r="I127" s="14"/>
      <c r="J127" s="12"/>
      <c r="K127" s="14"/>
    </row>
    <row r="128" spans="1:11" ht="21.75" customHeight="1">
      <c r="A128" s="68" t="s">
        <v>78</v>
      </c>
      <c r="B128" s="57"/>
      <c r="C128" s="55"/>
      <c r="D128" s="55"/>
      <c r="E128" s="17">
        <f>SUM(E125:E126)</f>
        <v>2988309188</v>
      </c>
      <c r="F128" s="12"/>
      <c r="G128" s="17">
        <f>SUM(G125:G126)</f>
        <v>3621562510</v>
      </c>
      <c r="H128" s="12"/>
      <c r="I128" s="17">
        <f>SUM(I125:I126)</f>
        <v>3141253495</v>
      </c>
      <c r="J128" s="12"/>
      <c r="K128" s="17">
        <f>SUM(K125:K126)</f>
        <v>3722640182</v>
      </c>
    </row>
    <row r="129" spans="1:11" ht="6" customHeight="1">
      <c r="A129" s="44"/>
      <c r="B129" s="44"/>
      <c r="C129" s="55"/>
      <c r="D129" s="55"/>
      <c r="E129" s="14"/>
      <c r="F129" s="12"/>
      <c r="G129" s="14"/>
      <c r="H129" s="12"/>
      <c r="I129" s="14"/>
      <c r="J129" s="12"/>
      <c r="K129" s="14"/>
    </row>
    <row r="130" spans="1:11" ht="21.75" customHeight="1" thickBot="1">
      <c r="A130" s="69" t="s">
        <v>79</v>
      </c>
      <c r="B130" s="44"/>
      <c r="C130" s="55"/>
      <c r="D130" s="55"/>
      <c r="E130" s="19">
        <f>E128+E89</f>
        <v>7724131254</v>
      </c>
      <c r="F130" s="12"/>
      <c r="G130" s="19">
        <f>G128+G89</f>
        <v>10259840662</v>
      </c>
      <c r="H130" s="12"/>
      <c r="I130" s="19">
        <f>ROUNDUP(I128+I89,0)</f>
        <v>6174810056</v>
      </c>
      <c r="J130" s="12"/>
      <c r="K130" s="19">
        <f>ROUNDUP(K128+K89,0)</f>
        <v>8843827451</v>
      </c>
    </row>
    <row r="131" spans="1:11" ht="21.75" customHeight="1" thickTop="1">
      <c r="A131" s="70"/>
      <c r="B131" s="44"/>
      <c r="C131" s="55"/>
      <c r="D131" s="55"/>
      <c r="E131" s="16"/>
      <c r="F131" s="16"/>
      <c r="G131" s="16"/>
      <c r="H131" s="16"/>
      <c r="I131" s="16"/>
      <c r="J131" s="16"/>
      <c r="K131" s="16"/>
    </row>
    <row r="132" spans="1:11" ht="21.75" customHeight="1">
      <c r="A132" s="70"/>
      <c r="B132" s="44"/>
      <c r="C132" s="55"/>
      <c r="D132" s="55"/>
      <c r="E132" s="16"/>
      <c r="F132" s="28"/>
      <c r="G132" s="16"/>
      <c r="H132" s="28"/>
      <c r="I132" s="16"/>
      <c r="J132" s="28"/>
      <c r="K132" s="16"/>
    </row>
    <row r="133" spans="1:11" ht="21.75" customHeight="1">
      <c r="A133" s="70"/>
      <c r="B133" s="44"/>
      <c r="C133" s="55"/>
      <c r="D133" s="55"/>
      <c r="E133" s="16"/>
      <c r="F133" s="28"/>
      <c r="G133" s="16"/>
      <c r="H133" s="28"/>
      <c r="I133" s="16"/>
      <c r="J133" s="28"/>
      <c r="K133" s="16"/>
    </row>
    <row r="134" spans="1:11" ht="21.75" customHeight="1">
      <c r="A134" s="70"/>
      <c r="B134" s="44"/>
      <c r="C134" s="55"/>
      <c r="D134" s="55"/>
      <c r="E134" s="16"/>
      <c r="F134" s="28"/>
      <c r="G134" s="16"/>
      <c r="H134" s="28"/>
      <c r="I134" s="16"/>
      <c r="J134" s="28"/>
      <c r="K134" s="16"/>
    </row>
    <row r="135" spans="1:11" ht="21.75" customHeight="1">
      <c r="A135" s="70"/>
      <c r="B135" s="44"/>
      <c r="C135" s="55"/>
      <c r="D135" s="55"/>
      <c r="E135" s="16"/>
      <c r="F135" s="28"/>
      <c r="G135" s="16"/>
      <c r="H135" s="28"/>
      <c r="I135" s="16"/>
      <c r="J135" s="28"/>
      <c r="K135" s="16"/>
    </row>
    <row r="136" spans="1:11" ht="21.75" customHeight="1">
      <c r="A136" s="70"/>
      <c r="B136" s="44"/>
      <c r="C136" s="55"/>
      <c r="D136" s="55"/>
      <c r="E136" s="16"/>
      <c r="F136" s="16"/>
      <c r="G136" s="16"/>
      <c r="H136" s="16"/>
      <c r="I136" s="16"/>
      <c r="J136" s="16"/>
      <c r="K136" s="16"/>
    </row>
    <row r="137" spans="1:11" ht="21.75" customHeight="1">
      <c r="A137" s="70"/>
      <c r="B137" s="44"/>
      <c r="C137" s="55"/>
      <c r="D137" s="55"/>
      <c r="E137" s="16"/>
      <c r="F137" s="28"/>
      <c r="G137" s="16"/>
      <c r="H137" s="28"/>
      <c r="I137" s="16"/>
      <c r="J137" s="28"/>
      <c r="K137" s="16"/>
    </row>
    <row r="138" spans="1:11" ht="21.75" customHeight="1">
      <c r="A138" s="70"/>
      <c r="B138" s="44"/>
      <c r="C138" s="55"/>
      <c r="D138" s="55"/>
      <c r="E138" s="16"/>
      <c r="F138" s="28"/>
      <c r="G138" s="16"/>
      <c r="H138" s="28"/>
      <c r="I138" s="16"/>
      <c r="J138" s="28"/>
      <c r="K138" s="16"/>
    </row>
    <row r="139" spans="1:11" ht="21.75" customHeight="1">
      <c r="A139" s="70"/>
      <c r="B139" s="44"/>
      <c r="C139" s="55"/>
      <c r="D139" s="55"/>
      <c r="E139" s="16"/>
      <c r="F139" s="28"/>
      <c r="G139" s="16"/>
      <c r="H139" s="28"/>
      <c r="I139" s="16"/>
      <c r="J139" s="28"/>
      <c r="K139" s="16"/>
    </row>
    <row r="140" spans="1:11" ht="21.75" customHeight="1">
      <c r="A140" s="70"/>
      <c r="B140" s="44"/>
      <c r="C140" s="55"/>
      <c r="D140" s="55"/>
      <c r="E140" s="16"/>
      <c r="F140" s="28"/>
      <c r="G140" s="16"/>
      <c r="H140" s="28"/>
      <c r="I140" s="16"/>
      <c r="J140" s="28"/>
      <c r="K140" s="16"/>
    </row>
    <row r="141" spans="1:11" ht="23.25" customHeight="1">
      <c r="A141" s="70"/>
      <c r="B141" s="44"/>
      <c r="C141" s="55"/>
      <c r="D141" s="55"/>
      <c r="E141" s="16"/>
      <c r="F141" s="28"/>
      <c r="G141" s="16"/>
      <c r="H141" s="28"/>
      <c r="I141" s="16"/>
      <c r="J141" s="28"/>
      <c r="K141" s="16"/>
    </row>
    <row r="142" spans="1:11" ht="22.35" customHeight="1">
      <c r="A142" s="71" t="str">
        <f>+A96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72"/>
      <c r="C142" s="72"/>
      <c r="D142" s="72"/>
      <c r="E142" s="29"/>
      <c r="F142" s="30"/>
      <c r="G142" s="29"/>
      <c r="H142" s="30"/>
      <c r="I142" s="29"/>
      <c r="J142" s="30"/>
      <c r="K142" s="29"/>
    </row>
  </sheetData>
  <mergeCells count="10">
    <mergeCell ref="A83:B83"/>
    <mergeCell ref="A96:K96"/>
    <mergeCell ref="E101:G101"/>
    <mergeCell ref="I101:K101"/>
    <mergeCell ref="E5:G5"/>
    <mergeCell ref="I5:K5"/>
    <mergeCell ref="A48:K48"/>
    <mergeCell ref="A50:K50"/>
    <mergeCell ref="E55:G55"/>
    <mergeCell ref="I55:K55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6" max="16383" man="1"/>
  </rowBreaks>
  <ignoredErrors>
    <ignoredError sqref="I87:K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0B77-3F14-42B4-9E7F-FA828072A9E7}">
  <sheetPr>
    <tabColor rgb="FF00B0F0"/>
  </sheetPr>
  <dimension ref="A1:N93"/>
  <sheetViews>
    <sheetView zoomScale="85" zoomScaleNormal="85" zoomScaleSheetLayoutView="80" zoomScalePageLayoutView="60" workbookViewId="0">
      <selection activeCell="P20" sqref="P20"/>
    </sheetView>
  </sheetViews>
  <sheetFormatPr defaultColWidth="9.42578125" defaultRowHeight="21.75" customHeight="1"/>
  <cols>
    <col min="1" max="1" width="37.7109375" style="74" customWidth="1"/>
    <col min="2" max="2" width="8.42578125" style="74" bestFit="1" customWidth="1"/>
    <col min="3" max="3" width="0.5703125" style="74" customWidth="1"/>
    <col min="4" max="4" width="12.5703125" style="74" bestFit="1" customWidth="1"/>
    <col min="5" max="5" width="0.5703125" style="74" customWidth="1"/>
    <col min="6" max="6" width="13.28515625" style="74" customWidth="1"/>
    <col min="7" max="7" width="0.5703125" style="74" customWidth="1"/>
    <col min="8" max="8" width="12.5703125" style="74" bestFit="1" customWidth="1"/>
    <col min="9" max="9" width="0.5703125" style="74" customWidth="1"/>
    <col min="10" max="10" width="12.7109375" style="74" customWidth="1"/>
    <col min="11" max="12" width="9.42578125" style="74" customWidth="1"/>
    <col min="13" max="13" width="13.7109375" style="74" bestFit="1" customWidth="1"/>
    <col min="14" max="16384" width="9.42578125" style="74"/>
  </cols>
  <sheetData>
    <row r="1" spans="1:14" ht="21.75" customHeight="1">
      <c r="A1" s="44" t="s">
        <v>0</v>
      </c>
      <c r="B1" s="45"/>
      <c r="C1" s="73"/>
      <c r="D1" s="8"/>
      <c r="E1" s="73"/>
      <c r="F1" s="8"/>
      <c r="G1" s="73"/>
      <c r="H1" s="14"/>
      <c r="I1" s="58"/>
      <c r="J1" s="14"/>
    </row>
    <row r="2" spans="1:14" ht="21.75" customHeight="1">
      <c r="A2" s="75" t="s">
        <v>80</v>
      </c>
      <c r="B2" s="45"/>
      <c r="C2" s="76"/>
      <c r="D2" s="16"/>
      <c r="E2" s="76"/>
      <c r="F2" s="16"/>
      <c r="G2" s="76"/>
      <c r="H2" s="14"/>
      <c r="I2" s="58"/>
      <c r="J2" s="14"/>
    </row>
    <row r="3" spans="1:14" ht="21.75" customHeight="1">
      <c r="A3" s="77" t="s">
        <v>81</v>
      </c>
      <c r="B3" s="49"/>
      <c r="C3" s="78"/>
      <c r="D3" s="17"/>
      <c r="E3" s="78"/>
      <c r="F3" s="17"/>
      <c r="G3" s="78"/>
      <c r="H3" s="17"/>
      <c r="I3" s="71"/>
      <c r="J3" s="17"/>
    </row>
    <row r="4" spans="1:14" ht="20.100000000000001" customHeight="1">
      <c r="A4" s="58"/>
      <c r="B4" s="55"/>
      <c r="C4" s="79"/>
      <c r="D4" s="16"/>
      <c r="E4" s="79"/>
      <c r="F4" s="16"/>
      <c r="G4" s="79"/>
      <c r="H4" s="16"/>
      <c r="I4" s="58"/>
      <c r="J4" s="16"/>
    </row>
    <row r="5" spans="1:14" ht="20.100000000000001" customHeight="1">
      <c r="A5" s="58"/>
      <c r="B5" s="55"/>
      <c r="C5" s="79"/>
      <c r="D5" s="161" t="s">
        <v>3</v>
      </c>
      <c r="E5" s="161"/>
      <c r="F5" s="161"/>
      <c r="G5" s="44"/>
      <c r="H5" s="158" t="s">
        <v>4</v>
      </c>
      <c r="I5" s="158"/>
      <c r="J5" s="158"/>
    </row>
    <row r="6" spans="1:14" ht="20.100000000000001" customHeight="1">
      <c r="A6" s="58"/>
      <c r="B6" s="55"/>
      <c r="C6" s="79"/>
      <c r="D6" s="8" t="s">
        <v>5</v>
      </c>
      <c r="E6" s="7"/>
      <c r="F6" s="8" t="s">
        <v>5</v>
      </c>
      <c r="G6" s="9"/>
      <c r="H6" s="8" t="s">
        <v>5</v>
      </c>
      <c r="I6" s="9"/>
      <c r="J6" s="8" t="s">
        <v>5</v>
      </c>
    </row>
    <row r="7" spans="1:14" ht="20.100000000000001" customHeight="1">
      <c r="A7" s="58"/>
      <c r="B7" s="58"/>
      <c r="C7" s="66"/>
      <c r="D7" s="8" t="s">
        <v>6</v>
      </c>
      <c r="E7" s="58"/>
      <c r="F7" s="8" t="s">
        <v>7</v>
      </c>
      <c r="G7" s="58"/>
      <c r="H7" s="8" t="s">
        <v>6</v>
      </c>
      <c r="I7" s="58"/>
      <c r="J7" s="8" t="s">
        <v>7</v>
      </c>
    </row>
    <row r="8" spans="1:14" ht="20.100000000000001" customHeight="1">
      <c r="A8" s="58"/>
      <c r="B8" s="53" t="s">
        <v>8</v>
      </c>
      <c r="C8" s="58"/>
      <c r="D8" s="11" t="s">
        <v>9</v>
      </c>
      <c r="E8" s="80"/>
      <c r="F8" s="11" t="s">
        <v>9</v>
      </c>
      <c r="G8" s="80"/>
      <c r="H8" s="11" t="s">
        <v>9</v>
      </c>
      <c r="I8" s="80"/>
      <c r="J8" s="11" t="s">
        <v>9</v>
      </c>
    </row>
    <row r="9" spans="1:14" ht="20.100000000000001" customHeight="1">
      <c r="A9" s="58"/>
      <c r="B9" s="54"/>
      <c r="C9" s="80"/>
      <c r="D9" s="14"/>
      <c r="E9" s="80"/>
      <c r="F9" s="8"/>
      <c r="G9" s="80"/>
      <c r="H9" s="14"/>
      <c r="I9" s="58"/>
      <c r="J9" s="14"/>
    </row>
    <row r="10" spans="1:14" ht="20.100000000000001" customHeight="1">
      <c r="A10" s="56" t="s">
        <v>82</v>
      </c>
      <c r="B10" s="55"/>
      <c r="C10" s="80"/>
      <c r="D10" s="16">
        <v>1102315265</v>
      </c>
      <c r="E10" s="81"/>
      <c r="F10" s="16">
        <v>1117177519</v>
      </c>
      <c r="G10" s="81"/>
      <c r="H10" s="16">
        <v>0</v>
      </c>
      <c r="I10" s="82"/>
      <c r="J10" s="16">
        <v>0</v>
      </c>
      <c r="L10" s="83"/>
      <c r="M10" s="40"/>
      <c r="N10" s="83"/>
    </row>
    <row r="11" spans="1:14" ht="20.100000000000001" customHeight="1">
      <c r="A11" s="58" t="s">
        <v>83</v>
      </c>
      <c r="B11" s="55"/>
      <c r="C11" s="23"/>
      <c r="D11" s="16">
        <v>52471048</v>
      </c>
      <c r="E11" s="23"/>
      <c r="F11" s="16">
        <v>79936671</v>
      </c>
      <c r="G11" s="23"/>
      <c r="H11" s="16">
        <v>0</v>
      </c>
      <c r="I11" s="82"/>
      <c r="J11" s="16">
        <v>0</v>
      </c>
      <c r="M11" s="40"/>
    </row>
    <row r="12" spans="1:14" ht="20.100000000000001" customHeight="1">
      <c r="A12" s="56" t="s">
        <v>84</v>
      </c>
      <c r="B12" s="55"/>
      <c r="C12" s="23"/>
      <c r="D12" s="31">
        <v>73526863</v>
      </c>
      <c r="E12" s="23"/>
      <c r="F12" s="31">
        <v>63411008</v>
      </c>
      <c r="G12" s="23"/>
      <c r="H12" s="31">
        <v>174945781</v>
      </c>
      <c r="I12" s="82"/>
      <c r="J12" s="31">
        <v>158932253</v>
      </c>
      <c r="M12" s="40"/>
      <c r="N12" s="84"/>
    </row>
    <row r="13" spans="1:14" ht="6" customHeight="1">
      <c r="A13" s="56"/>
      <c r="B13" s="55"/>
      <c r="C13" s="23"/>
      <c r="D13" s="16"/>
      <c r="E13" s="23"/>
      <c r="F13" s="16"/>
      <c r="G13" s="23"/>
      <c r="H13" s="16"/>
      <c r="I13" s="82"/>
      <c r="J13" s="16"/>
      <c r="M13" s="40"/>
      <c r="N13" s="84"/>
    </row>
    <row r="14" spans="1:14" ht="20.100000000000001" customHeight="1">
      <c r="A14" s="47" t="s">
        <v>85</v>
      </c>
      <c r="B14" s="55"/>
      <c r="C14" s="23"/>
      <c r="D14" s="16">
        <f>SUM(D10:D12)</f>
        <v>1228313176</v>
      </c>
      <c r="E14" s="23"/>
      <c r="F14" s="16">
        <f>SUM(F10:F12)</f>
        <v>1260525198</v>
      </c>
      <c r="G14" s="23"/>
      <c r="H14" s="16">
        <f>SUM(H10:H12)</f>
        <v>174945781</v>
      </c>
      <c r="I14" s="82"/>
      <c r="J14" s="16">
        <f>SUM(J10:J12)</f>
        <v>158932253</v>
      </c>
      <c r="M14" s="40"/>
      <c r="N14" s="84"/>
    </row>
    <row r="15" spans="1:14" ht="20.100000000000001" customHeight="1">
      <c r="A15" s="56" t="s">
        <v>86</v>
      </c>
      <c r="B15" s="55"/>
      <c r="C15" s="23"/>
      <c r="D15" s="17">
        <v>-861618622</v>
      </c>
      <c r="E15" s="23"/>
      <c r="F15" s="17">
        <v>-868438834</v>
      </c>
      <c r="G15" s="23"/>
      <c r="H15" s="17">
        <v>-134607115</v>
      </c>
      <c r="I15" s="82"/>
      <c r="J15" s="17">
        <v>-129554114</v>
      </c>
      <c r="M15" s="40"/>
      <c r="N15" s="84"/>
    </row>
    <row r="16" spans="1:14" ht="6" customHeight="1">
      <c r="A16" s="58"/>
      <c r="B16" s="54"/>
      <c r="C16" s="80"/>
      <c r="D16" s="14"/>
      <c r="E16" s="82"/>
      <c r="F16" s="14"/>
      <c r="G16" s="82"/>
      <c r="H16" s="14"/>
      <c r="I16" s="82"/>
      <c r="J16" s="14"/>
      <c r="M16" s="40"/>
      <c r="N16" s="84"/>
    </row>
    <row r="17" spans="1:14" ht="20.100000000000001" customHeight="1">
      <c r="A17" s="44" t="s">
        <v>87</v>
      </c>
      <c r="B17" s="44"/>
      <c r="C17" s="44"/>
      <c r="D17" s="14">
        <f>SUM(D14:D15)</f>
        <v>366694554</v>
      </c>
      <c r="E17" s="82"/>
      <c r="F17" s="14">
        <f>SUM(F14:F15)</f>
        <v>392086364</v>
      </c>
      <c r="G17" s="82"/>
      <c r="H17" s="14">
        <f>SUM(H14:H15)</f>
        <v>40338666</v>
      </c>
      <c r="I17" s="82"/>
      <c r="J17" s="14">
        <f>SUM(J14:J15)</f>
        <v>29378139</v>
      </c>
      <c r="M17" s="40"/>
      <c r="N17" s="84"/>
    </row>
    <row r="18" spans="1:14" ht="20.100000000000001" customHeight="1">
      <c r="A18" s="58" t="s">
        <v>88</v>
      </c>
      <c r="B18" s="55"/>
      <c r="C18" s="44"/>
      <c r="D18" s="14">
        <v>13</v>
      </c>
      <c r="E18" s="82"/>
      <c r="F18" s="14">
        <v>51</v>
      </c>
      <c r="G18" s="82"/>
      <c r="H18" s="14">
        <v>13</v>
      </c>
      <c r="I18" s="82"/>
      <c r="J18" s="14">
        <v>51</v>
      </c>
      <c r="M18" s="40"/>
      <c r="N18" s="84"/>
    </row>
    <row r="19" spans="1:14" ht="20.100000000000001" customHeight="1">
      <c r="A19" s="58" t="s">
        <v>89</v>
      </c>
      <c r="B19" s="55">
        <v>27</v>
      </c>
      <c r="C19" s="58"/>
      <c r="D19" s="16">
        <v>42266076</v>
      </c>
      <c r="E19" s="82"/>
      <c r="F19" s="16">
        <v>14958208</v>
      </c>
      <c r="G19" s="82"/>
      <c r="H19" s="16">
        <v>5617495</v>
      </c>
      <c r="I19" s="85"/>
      <c r="J19" s="16">
        <v>13032399</v>
      </c>
      <c r="M19" s="40"/>
      <c r="N19" s="84"/>
    </row>
    <row r="20" spans="1:14" ht="20.100000000000001" customHeight="1">
      <c r="A20" s="86" t="s">
        <v>90</v>
      </c>
      <c r="B20" s="55">
        <v>28</v>
      </c>
      <c r="C20" s="58"/>
      <c r="D20" s="16">
        <v>4843586</v>
      </c>
      <c r="E20" s="82"/>
      <c r="F20" s="16">
        <v>-319041379</v>
      </c>
      <c r="G20" s="82"/>
      <c r="H20" s="16">
        <v>33121442</v>
      </c>
      <c r="I20" s="85"/>
      <c r="J20" s="16">
        <v>-164450237</v>
      </c>
      <c r="M20" s="40"/>
      <c r="N20" s="84"/>
    </row>
    <row r="21" spans="1:14" ht="20.100000000000001" customHeight="1">
      <c r="A21" s="86" t="s">
        <v>91</v>
      </c>
      <c r="B21" s="55" t="s">
        <v>224</v>
      </c>
      <c r="C21" s="58"/>
      <c r="D21" s="16">
        <v>0</v>
      </c>
      <c r="E21" s="82"/>
      <c r="F21" s="16">
        <v>-1035732596</v>
      </c>
      <c r="G21" s="82"/>
      <c r="H21" s="16">
        <v>-840054</v>
      </c>
      <c r="I21" s="85"/>
      <c r="J21" s="16">
        <v>-1065816358</v>
      </c>
      <c r="M21" s="40"/>
      <c r="N21" s="84"/>
    </row>
    <row r="22" spans="1:14" ht="20.100000000000001" customHeight="1">
      <c r="A22" s="86" t="s">
        <v>226</v>
      </c>
      <c r="B22" s="55" t="s">
        <v>241</v>
      </c>
      <c r="C22" s="58"/>
      <c r="D22" s="16">
        <v>-529147068</v>
      </c>
      <c r="E22" s="82"/>
      <c r="F22" s="16">
        <v>0</v>
      </c>
      <c r="G22" s="82"/>
      <c r="H22" s="16">
        <v>-351635257</v>
      </c>
      <c r="I22" s="85"/>
      <c r="J22" s="16">
        <v>0</v>
      </c>
      <c r="M22" s="40"/>
      <c r="N22" s="84"/>
    </row>
    <row r="23" spans="1:14" ht="20.100000000000001" customHeight="1">
      <c r="A23" s="86" t="s">
        <v>92</v>
      </c>
      <c r="B23" s="58"/>
      <c r="C23" s="58"/>
      <c r="D23" s="16">
        <v>-320987015</v>
      </c>
      <c r="E23" s="82"/>
      <c r="F23" s="16">
        <v>-330939993</v>
      </c>
      <c r="G23" s="82"/>
      <c r="H23" s="16">
        <v>-271196921</v>
      </c>
      <c r="I23" s="85"/>
      <c r="J23" s="16">
        <v>-149137466</v>
      </c>
      <c r="M23" s="40"/>
      <c r="N23" s="84"/>
    </row>
    <row r="24" spans="1:14" ht="20.100000000000001" customHeight="1">
      <c r="A24" s="58" t="s">
        <v>93</v>
      </c>
      <c r="B24" s="55">
        <v>30</v>
      </c>
      <c r="C24" s="44"/>
      <c r="D24" s="16">
        <v>-248958209</v>
      </c>
      <c r="E24" s="82"/>
      <c r="F24" s="16">
        <v>-376838127</v>
      </c>
      <c r="G24" s="82"/>
      <c r="H24" s="16">
        <v>-177335547</v>
      </c>
      <c r="I24" s="85"/>
      <c r="J24" s="16">
        <v>-315566655</v>
      </c>
      <c r="M24" s="40"/>
      <c r="N24" s="84"/>
    </row>
    <row r="25" spans="1:14" ht="20.100000000000001" customHeight="1">
      <c r="A25" s="58" t="s">
        <v>94</v>
      </c>
      <c r="B25" s="55">
        <v>14</v>
      </c>
      <c r="C25" s="44"/>
      <c r="D25" s="16">
        <v>0</v>
      </c>
      <c r="E25" s="82"/>
      <c r="F25" s="16">
        <v>0</v>
      </c>
      <c r="G25" s="82"/>
      <c r="H25" s="16">
        <v>54812185</v>
      </c>
      <c r="I25" s="85"/>
      <c r="J25" s="16">
        <v>-1037510187</v>
      </c>
      <c r="M25" s="40"/>
      <c r="N25" s="84"/>
    </row>
    <row r="26" spans="1:14" ht="20.100000000000001" customHeight="1">
      <c r="A26" s="86" t="s">
        <v>95</v>
      </c>
      <c r="B26" s="55">
        <v>13</v>
      </c>
      <c r="C26" s="58"/>
      <c r="D26" s="32">
        <v>191752958</v>
      </c>
      <c r="E26" s="82"/>
      <c r="F26" s="32">
        <v>623120898</v>
      </c>
      <c r="G26" s="82"/>
      <c r="H26" s="32">
        <v>191752958</v>
      </c>
      <c r="I26" s="82"/>
      <c r="J26" s="32">
        <v>623120898</v>
      </c>
      <c r="M26" s="40"/>
      <c r="N26" s="84"/>
    </row>
    <row r="27" spans="1:14" ht="6" customHeight="1">
      <c r="A27" s="58"/>
      <c r="B27" s="54"/>
      <c r="C27" s="16"/>
      <c r="D27" s="14"/>
      <c r="E27" s="66"/>
      <c r="F27" s="16"/>
      <c r="G27" s="66"/>
      <c r="H27" s="14"/>
      <c r="I27" s="58"/>
      <c r="J27" s="14"/>
      <c r="M27" s="40"/>
      <c r="N27" s="84"/>
    </row>
    <row r="28" spans="1:14" ht="20.100000000000001" customHeight="1">
      <c r="A28" s="87" t="s">
        <v>230</v>
      </c>
      <c r="B28" s="58"/>
      <c r="C28" s="58"/>
      <c r="D28" s="16">
        <f>SUM(D17:D27)</f>
        <v>-493535105</v>
      </c>
      <c r="E28" s="82"/>
      <c r="F28" s="16">
        <f>SUM(F17:F27)</f>
        <v>-1032386574</v>
      </c>
      <c r="G28" s="82"/>
      <c r="H28" s="16">
        <f>SUM(H17:H27)</f>
        <v>-475365020</v>
      </c>
      <c r="I28" s="15"/>
      <c r="J28" s="16">
        <f>SUM(J17:J27)</f>
        <v>-2066949416</v>
      </c>
      <c r="M28" s="40"/>
      <c r="N28" s="84"/>
    </row>
    <row r="29" spans="1:14" ht="20.100000000000001" customHeight="1">
      <c r="A29" s="58" t="s">
        <v>96</v>
      </c>
      <c r="B29" s="55">
        <v>31</v>
      </c>
      <c r="C29" s="16"/>
      <c r="D29" s="17">
        <v>-7678332</v>
      </c>
      <c r="E29" s="82"/>
      <c r="F29" s="17">
        <v>-3009332</v>
      </c>
      <c r="G29" s="82"/>
      <c r="H29" s="17">
        <v>2203157</v>
      </c>
      <c r="I29" s="82"/>
      <c r="J29" s="17">
        <v>-2273987</v>
      </c>
      <c r="M29" s="40"/>
      <c r="N29" s="84"/>
    </row>
    <row r="30" spans="1:14" ht="6" customHeight="1">
      <c r="A30" s="58"/>
      <c r="B30" s="54"/>
      <c r="C30" s="16"/>
      <c r="D30" s="16"/>
      <c r="E30" s="82"/>
      <c r="F30" s="16"/>
      <c r="G30" s="82"/>
      <c r="H30" s="16"/>
      <c r="I30" s="82"/>
      <c r="J30" s="16"/>
      <c r="M30" s="40"/>
      <c r="N30" s="84"/>
    </row>
    <row r="31" spans="1:14" ht="20.100000000000001" customHeight="1">
      <c r="A31" s="88" t="s">
        <v>231</v>
      </c>
      <c r="B31" s="54"/>
      <c r="C31" s="80"/>
      <c r="D31" s="16">
        <f>SUM(D28:D29)</f>
        <v>-501213437</v>
      </c>
      <c r="E31" s="82"/>
      <c r="F31" s="16">
        <f>SUM(F28:F29)</f>
        <v>-1035395906</v>
      </c>
      <c r="G31" s="82"/>
      <c r="H31" s="16">
        <f>SUM(H28:H29)</f>
        <v>-473161863</v>
      </c>
      <c r="I31" s="82"/>
      <c r="J31" s="16">
        <f>SUM(J28:J29)</f>
        <v>-2069223403</v>
      </c>
      <c r="M31" s="40"/>
      <c r="N31" s="84"/>
    </row>
    <row r="32" spans="1:14" ht="20.100000000000001" customHeight="1">
      <c r="A32" s="89" t="s">
        <v>97</v>
      </c>
      <c r="B32" s="55">
        <v>36</v>
      </c>
      <c r="C32" s="80"/>
      <c r="D32" s="17">
        <v>0</v>
      </c>
      <c r="E32" s="82"/>
      <c r="F32" s="17">
        <v>-1945542078</v>
      </c>
      <c r="G32" s="82"/>
      <c r="H32" s="17">
        <v>0</v>
      </c>
      <c r="I32" s="82"/>
      <c r="J32" s="17">
        <v>0</v>
      </c>
      <c r="M32" s="40"/>
      <c r="N32" s="84"/>
    </row>
    <row r="33" spans="1:14" ht="6" customHeight="1">
      <c r="A33" s="58"/>
      <c r="B33" s="54"/>
      <c r="C33" s="16"/>
      <c r="D33" s="16"/>
      <c r="E33" s="82"/>
      <c r="F33" s="16"/>
      <c r="G33" s="82"/>
      <c r="H33" s="16"/>
      <c r="I33" s="82"/>
      <c r="J33" s="16"/>
      <c r="M33" s="40"/>
      <c r="N33" s="84"/>
    </row>
    <row r="34" spans="1:14" ht="20.100000000000001" customHeight="1">
      <c r="A34" s="88" t="s">
        <v>229</v>
      </c>
      <c r="B34" s="54"/>
      <c r="C34" s="80"/>
      <c r="D34" s="17">
        <f>SUM(D31,D32)</f>
        <v>-501213437</v>
      </c>
      <c r="E34" s="82"/>
      <c r="F34" s="17">
        <f>SUM(F31:F32)</f>
        <v>-2980937984</v>
      </c>
      <c r="G34" s="82"/>
      <c r="H34" s="17">
        <f>SUM(H31:H32)</f>
        <v>-473161863</v>
      </c>
      <c r="I34" s="82"/>
      <c r="J34" s="17">
        <f>SUM(J31:J32)</f>
        <v>-2069223403</v>
      </c>
    </row>
    <row r="35" spans="1:14" ht="20.100000000000001" customHeight="1">
      <c r="A35" s="58"/>
      <c r="B35" s="54"/>
      <c r="C35" s="16"/>
      <c r="D35" s="16"/>
      <c r="E35" s="82"/>
      <c r="F35" s="16"/>
      <c r="G35" s="82"/>
      <c r="H35" s="16"/>
      <c r="I35" s="82"/>
      <c r="J35" s="16"/>
    </row>
    <row r="36" spans="1:14" ht="20.100000000000001" customHeight="1">
      <c r="A36" s="44" t="s">
        <v>98</v>
      </c>
      <c r="B36" s="54"/>
      <c r="C36" s="16"/>
      <c r="D36" s="16"/>
      <c r="E36" s="82"/>
      <c r="F36" s="35"/>
      <c r="G36" s="82"/>
      <c r="H36" s="16"/>
      <c r="I36" s="82"/>
      <c r="J36" s="16"/>
    </row>
    <row r="37" spans="1:14" ht="20.100000000000001" customHeight="1">
      <c r="A37" s="89" t="s">
        <v>99</v>
      </c>
      <c r="B37" s="54"/>
      <c r="C37" s="80"/>
      <c r="D37" s="16"/>
      <c r="E37" s="82"/>
      <c r="F37" s="16"/>
      <c r="G37" s="82"/>
      <c r="H37" s="16"/>
      <c r="I37" s="82"/>
      <c r="J37" s="16"/>
    </row>
    <row r="38" spans="1:14" ht="20.100000000000001" customHeight="1">
      <c r="A38" s="89" t="s">
        <v>100</v>
      </c>
      <c r="B38" s="54"/>
      <c r="C38" s="80"/>
      <c r="D38" s="16"/>
      <c r="E38" s="82"/>
      <c r="F38" s="16"/>
      <c r="G38" s="82"/>
      <c r="H38" s="16"/>
      <c r="I38" s="82"/>
      <c r="J38" s="16"/>
    </row>
    <row r="39" spans="1:14" ht="20.100000000000001" customHeight="1">
      <c r="A39" s="89" t="s">
        <v>101</v>
      </c>
      <c r="B39" s="54"/>
      <c r="C39" s="80"/>
      <c r="D39" s="16">
        <v>-26201378</v>
      </c>
      <c r="E39" s="82"/>
      <c r="F39" s="16">
        <v>-76814429</v>
      </c>
      <c r="G39" s="82"/>
      <c r="H39" s="16">
        <v>0</v>
      </c>
      <c r="I39" s="82"/>
      <c r="J39" s="16">
        <v>0</v>
      </c>
    </row>
    <row r="40" spans="1:14" ht="20.100000000000001" customHeight="1">
      <c r="A40" s="58" t="s">
        <v>102</v>
      </c>
      <c r="B40" s="55">
        <v>36</v>
      </c>
      <c r="C40" s="80"/>
      <c r="D40" s="31">
        <v>0</v>
      </c>
      <c r="E40" s="82"/>
      <c r="F40" s="31">
        <v>427174505</v>
      </c>
      <c r="G40" s="82"/>
      <c r="H40" s="31">
        <v>0</v>
      </c>
      <c r="I40" s="82"/>
      <c r="J40" s="31">
        <v>0</v>
      </c>
    </row>
    <row r="41" spans="1:14" ht="6" customHeight="1">
      <c r="A41" s="58"/>
      <c r="B41" s="54"/>
      <c r="C41" s="16"/>
      <c r="D41" s="16"/>
      <c r="E41" s="82"/>
      <c r="F41" s="16"/>
      <c r="G41" s="82"/>
      <c r="H41" s="16"/>
      <c r="I41" s="82"/>
      <c r="J41" s="16"/>
    </row>
    <row r="42" spans="1:14" ht="20.100000000000001" customHeight="1" thickBot="1">
      <c r="A42" s="88" t="s">
        <v>103</v>
      </c>
      <c r="B42" s="54"/>
      <c r="C42" s="80"/>
      <c r="D42" s="19">
        <f>SUM(D34:D40)</f>
        <v>-527414815</v>
      </c>
      <c r="E42" s="66"/>
      <c r="F42" s="19">
        <f>SUM(F34:F40)</f>
        <v>-2630577908</v>
      </c>
      <c r="G42" s="66"/>
      <c r="H42" s="19">
        <f>SUM(H34:I40)</f>
        <v>-473161863</v>
      </c>
      <c r="I42" s="66"/>
      <c r="J42" s="19">
        <f>SUM(J34:J40)</f>
        <v>-2069223403</v>
      </c>
      <c r="K42" s="83"/>
    </row>
    <row r="43" spans="1:14" ht="19.5" thickTop="1">
      <c r="A43" s="88"/>
      <c r="B43" s="54"/>
      <c r="C43" s="80"/>
      <c r="D43" s="16"/>
      <c r="E43" s="82"/>
      <c r="F43" s="16"/>
      <c r="G43" s="82"/>
      <c r="H43" s="16"/>
      <c r="I43" s="82"/>
      <c r="J43" s="16"/>
    </row>
    <row r="44" spans="1:14" ht="18.75">
      <c r="A44" s="88"/>
      <c r="B44" s="54"/>
      <c r="C44" s="80"/>
      <c r="D44" s="16"/>
      <c r="E44" s="82"/>
      <c r="F44" s="16"/>
      <c r="G44" s="82"/>
      <c r="H44" s="16"/>
      <c r="I44" s="82"/>
      <c r="J44" s="16"/>
    </row>
    <row r="45" spans="1:14" ht="18.75">
      <c r="A45" s="88"/>
      <c r="B45" s="54"/>
      <c r="C45" s="80"/>
      <c r="D45" s="16"/>
      <c r="E45" s="82"/>
      <c r="F45" s="16"/>
      <c r="G45" s="82"/>
      <c r="H45" s="16"/>
      <c r="I45" s="82"/>
      <c r="J45" s="16"/>
    </row>
    <row r="46" spans="1:14" ht="21" customHeight="1">
      <c r="A46" s="88"/>
      <c r="B46" s="54"/>
      <c r="C46" s="80"/>
      <c r="D46" s="16"/>
      <c r="E46" s="82"/>
      <c r="F46" s="16"/>
      <c r="G46" s="82"/>
      <c r="H46" s="16"/>
      <c r="I46" s="82"/>
      <c r="J46" s="16"/>
    </row>
    <row r="47" spans="1:14" ht="9.75" customHeight="1">
      <c r="A47" s="88"/>
      <c r="B47" s="54"/>
      <c r="C47" s="80"/>
      <c r="D47" s="16"/>
      <c r="E47" s="82"/>
      <c r="F47" s="16"/>
      <c r="G47" s="82"/>
      <c r="H47" s="16"/>
      <c r="I47" s="82"/>
      <c r="J47" s="16"/>
    </row>
    <row r="48" spans="1:14" ht="9.75" customHeight="1">
      <c r="A48" s="88"/>
      <c r="B48" s="54"/>
      <c r="C48" s="80"/>
      <c r="D48" s="16"/>
      <c r="E48" s="82"/>
      <c r="F48" s="16"/>
      <c r="G48" s="82"/>
      <c r="H48" s="16"/>
      <c r="I48" s="82"/>
      <c r="J48" s="16"/>
    </row>
    <row r="49" spans="1:13" ht="22.35" customHeight="1">
      <c r="A49" s="90" t="s">
        <v>37</v>
      </c>
      <c r="B49" s="91"/>
      <c r="C49" s="31"/>
      <c r="D49" s="31"/>
      <c r="E49" s="92"/>
      <c r="F49" s="31"/>
      <c r="G49" s="92"/>
      <c r="H49" s="31"/>
      <c r="I49" s="92"/>
      <c r="J49" s="31"/>
    </row>
    <row r="50" spans="1:13" ht="21.75" customHeight="1">
      <c r="A50" s="44" t="s">
        <v>0</v>
      </c>
      <c r="B50" s="45"/>
      <c r="C50" s="73"/>
      <c r="D50" s="8"/>
      <c r="E50" s="73"/>
      <c r="F50" s="8"/>
      <c r="G50" s="73"/>
      <c r="H50" s="14"/>
      <c r="I50" s="58"/>
      <c r="J50" s="14"/>
    </row>
    <row r="51" spans="1:13" ht="21.75" customHeight="1">
      <c r="A51" s="75" t="s">
        <v>104</v>
      </c>
      <c r="B51" s="45"/>
      <c r="C51" s="76"/>
      <c r="D51" s="16"/>
      <c r="E51" s="76"/>
      <c r="F51" s="16"/>
      <c r="G51" s="76"/>
      <c r="H51" s="14"/>
      <c r="I51" s="58"/>
      <c r="J51" s="14"/>
    </row>
    <row r="52" spans="1:13" ht="21.75" customHeight="1">
      <c r="A52" s="77" t="str">
        <f>A3</f>
        <v>สำหรับปีสิ้นสุดวันที่ 31 ธันวาคม พ.ศ. 2567</v>
      </c>
      <c r="B52" s="49"/>
      <c r="C52" s="78"/>
      <c r="D52" s="17"/>
      <c r="E52" s="78"/>
      <c r="F52" s="17"/>
      <c r="G52" s="78"/>
      <c r="H52" s="17"/>
      <c r="I52" s="71"/>
      <c r="J52" s="17"/>
    </row>
    <row r="53" spans="1:13" ht="21.75" customHeight="1">
      <c r="A53" s="58"/>
      <c r="B53" s="55"/>
      <c r="C53" s="79"/>
      <c r="D53" s="16"/>
      <c r="E53" s="79"/>
      <c r="F53" s="16"/>
      <c r="G53" s="79"/>
      <c r="H53" s="16"/>
      <c r="I53" s="58"/>
      <c r="J53" s="16"/>
    </row>
    <row r="54" spans="1:13" ht="21.75" customHeight="1">
      <c r="A54" s="58"/>
      <c r="B54" s="55"/>
      <c r="C54" s="79"/>
      <c r="D54" s="161" t="s">
        <v>3</v>
      </c>
      <c r="E54" s="161"/>
      <c r="F54" s="161"/>
      <c r="G54" s="44"/>
      <c r="H54" s="158" t="s">
        <v>4</v>
      </c>
      <c r="I54" s="158"/>
      <c r="J54" s="158"/>
    </row>
    <row r="55" spans="1:13" ht="21.75" customHeight="1">
      <c r="A55" s="58"/>
      <c r="B55" s="55"/>
      <c r="C55" s="79"/>
      <c r="D55" s="8" t="s">
        <v>5</v>
      </c>
      <c r="E55" s="9"/>
      <c r="F55" s="8" t="s">
        <v>5</v>
      </c>
      <c r="G55" s="9"/>
      <c r="H55" s="8" t="s">
        <v>5</v>
      </c>
      <c r="I55" s="9"/>
      <c r="J55" s="8" t="s">
        <v>5</v>
      </c>
    </row>
    <row r="56" spans="1:13" ht="21.75" customHeight="1">
      <c r="A56" s="58"/>
      <c r="B56" s="58"/>
      <c r="C56" s="66"/>
      <c r="D56" s="8" t="s">
        <v>6</v>
      </c>
      <c r="E56" s="58"/>
      <c r="F56" s="8" t="s">
        <v>7</v>
      </c>
      <c r="G56" s="58"/>
      <c r="H56" s="8" t="s">
        <v>6</v>
      </c>
      <c r="I56" s="58"/>
      <c r="J56" s="8" t="s">
        <v>7</v>
      </c>
      <c r="M56" s="10"/>
    </row>
    <row r="57" spans="1:13" ht="21.75" customHeight="1">
      <c r="A57" s="58"/>
      <c r="B57" s="53" t="s">
        <v>8</v>
      </c>
      <c r="C57" s="58"/>
      <c r="D57" s="11" t="s">
        <v>9</v>
      </c>
      <c r="E57" s="80"/>
      <c r="F57" s="11" t="s">
        <v>9</v>
      </c>
      <c r="G57" s="80"/>
      <c r="H57" s="11" t="s">
        <v>9</v>
      </c>
      <c r="I57" s="80"/>
      <c r="J57" s="11" t="s">
        <v>9</v>
      </c>
    </row>
    <row r="58" spans="1:13" ht="21.75" customHeight="1">
      <c r="A58" s="58"/>
      <c r="B58" s="54"/>
      <c r="C58" s="16"/>
      <c r="D58" s="16"/>
      <c r="E58" s="82"/>
      <c r="F58" s="16"/>
      <c r="G58" s="82"/>
      <c r="H58" s="16"/>
      <c r="I58" s="82"/>
      <c r="J58" s="16"/>
    </row>
    <row r="59" spans="1:13" ht="21.75" customHeight="1">
      <c r="A59" s="44" t="s">
        <v>232</v>
      </c>
      <c r="B59" s="58"/>
      <c r="C59" s="58"/>
      <c r="D59" s="16"/>
      <c r="E59" s="58"/>
      <c r="F59" s="16"/>
      <c r="G59" s="58"/>
      <c r="H59" s="16"/>
      <c r="I59" s="33"/>
      <c r="J59" s="16"/>
    </row>
    <row r="60" spans="1:13" ht="21.75" customHeight="1">
      <c r="A60" s="86" t="s">
        <v>105</v>
      </c>
      <c r="B60" s="58"/>
      <c r="C60" s="58"/>
      <c r="D60" s="16"/>
      <c r="E60" s="82"/>
      <c r="F60" s="16"/>
      <c r="G60" s="82"/>
      <c r="H60" s="16"/>
      <c r="I60" s="85"/>
      <c r="J60" s="16"/>
    </row>
    <row r="61" spans="1:13" ht="21.75" customHeight="1">
      <c r="A61" s="86" t="s">
        <v>106</v>
      </c>
      <c r="B61" s="58"/>
      <c r="C61" s="58"/>
      <c r="D61" s="16">
        <v>-501213437</v>
      </c>
      <c r="E61" s="82"/>
      <c r="F61" s="16">
        <v>-1035395906</v>
      </c>
      <c r="G61" s="82"/>
      <c r="H61" s="16">
        <v>-473161863</v>
      </c>
      <c r="I61" s="85"/>
      <c r="J61" s="16">
        <v>-2069223403</v>
      </c>
    </row>
    <row r="62" spans="1:13" ht="21.75" customHeight="1">
      <c r="A62" s="86" t="s">
        <v>107</v>
      </c>
      <c r="B62" s="58"/>
      <c r="C62" s="58"/>
      <c r="D62" s="16">
        <v>0</v>
      </c>
      <c r="E62" s="82"/>
      <c r="F62" s="16">
        <v>-1945542078</v>
      </c>
      <c r="G62" s="82"/>
      <c r="H62" s="16">
        <v>0</v>
      </c>
      <c r="I62" s="85"/>
      <c r="J62" s="16">
        <v>0</v>
      </c>
    </row>
    <row r="63" spans="1:13" ht="21.75" customHeight="1">
      <c r="A63" s="56" t="s">
        <v>108</v>
      </c>
      <c r="B63" s="55"/>
      <c r="C63" s="23"/>
      <c r="D63" s="17">
        <v>0</v>
      </c>
      <c r="E63" s="23"/>
      <c r="F63" s="17">
        <v>0</v>
      </c>
      <c r="G63" s="23"/>
      <c r="H63" s="17">
        <v>0</v>
      </c>
      <c r="I63" s="82"/>
      <c r="J63" s="17">
        <v>0</v>
      </c>
    </row>
    <row r="64" spans="1:13" ht="6" customHeight="1">
      <c r="A64" s="58"/>
      <c r="B64" s="58"/>
      <c r="C64" s="66"/>
      <c r="D64" s="14"/>
      <c r="E64" s="82"/>
      <c r="F64" s="14"/>
      <c r="G64" s="82"/>
      <c r="H64" s="14"/>
      <c r="I64" s="82"/>
      <c r="J64" s="14"/>
    </row>
    <row r="65" spans="1:10" ht="21.75" customHeight="1" thickBot="1">
      <c r="A65" s="88"/>
      <c r="B65" s="58"/>
      <c r="C65" s="66"/>
      <c r="D65" s="19">
        <f>SUM(D60:D63)</f>
        <v>-501213437</v>
      </c>
      <c r="E65" s="82"/>
      <c r="F65" s="19">
        <f>SUM(F60:F63)</f>
        <v>-2980937984</v>
      </c>
      <c r="G65" s="82"/>
      <c r="H65" s="19">
        <f>SUM(H60:H63)</f>
        <v>-473161863</v>
      </c>
      <c r="I65" s="82"/>
      <c r="J65" s="19">
        <f>SUM(J60:J63)</f>
        <v>-2069223403</v>
      </c>
    </row>
    <row r="66" spans="1:10" ht="21.75" customHeight="1" thickTop="1">
      <c r="A66" s="58"/>
      <c r="B66" s="54"/>
      <c r="C66" s="16"/>
      <c r="D66" s="16"/>
      <c r="E66" s="82"/>
      <c r="F66" s="16"/>
      <c r="G66" s="82"/>
      <c r="H66" s="16"/>
      <c r="I66" s="82"/>
      <c r="J66" s="16"/>
    </row>
    <row r="67" spans="1:10" ht="21.75" customHeight="1">
      <c r="A67" s="44" t="s">
        <v>109</v>
      </c>
      <c r="B67" s="58"/>
      <c r="C67" s="58"/>
      <c r="D67" s="16"/>
      <c r="E67" s="58"/>
      <c r="F67" s="16"/>
      <c r="G67" s="58"/>
      <c r="H67" s="16"/>
      <c r="I67" s="33"/>
      <c r="J67" s="16"/>
    </row>
    <row r="68" spans="1:10" ht="21.75" customHeight="1">
      <c r="A68" s="86" t="s">
        <v>105</v>
      </c>
      <c r="B68" s="58"/>
      <c r="C68" s="58"/>
      <c r="D68" s="16"/>
      <c r="E68" s="82"/>
      <c r="F68" s="16"/>
      <c r="G68" s="82"/>
      <c r="H68" s="16"/>
      <c r="I68" s="85"/>
      <c r="J68" s="16"/>
    </row>
    <row r="69" spans="1:10" ht="21.75" customHeight="1">
      <c r="A69" s="86" t="s">
        <v>110</v>
      </c>
      <c r="B69" s="58"/>
      <c r="C69" s="58"/>
      <c r="D69" s="16">
        <v>-527414815</v>
      </c>
      <c r="E69" s="82"/>
      <c r="F69" s="34">
        <v>-1112210335</v>
      </c>
      <c r="G69" s="82"/>
      <c r="H69" s="16">
        <v>-473161863</v>
      </c>
      <c r="I69" s="85"/>
      <c r="J69" s="16">
        <v>-2069223403</v>
      </c>
    </row>
    <row r="70" spans="1:10" ht="21.75" customHeight="1">
      <c r="A70" s="86" t="s">
        <v>111</v>
      </c>
      <c r="B70" s="58"/>
      <c r="C70" s="58"/>
      <c r="D70" s="16">
        <v>0</v>
      </c>
      <c r="E70" s="82"/>
      <c r="F70" s="16">
        <v>-1518367573</v>
      </c>
      <c r="G70" s="82"/>
      <c r="H70" s="16">
        <v>0</v>
      </c>
      <c r="I70" s="85"/>
      <c r="J70" s="16">
        <v>0</v>
      </c>
    </row>
    <row r="71" spans="1:10" ht="21.75" customHeight="1">
      <c r="A71" s="56" t="s">
        <v>108</v>
      </c>
      <c r="B71" s="55"/>
      <c r="C71" s="23"/>
      <c r="D71" s="17">
        <v>0</v>
      </c>
      <c r="E71" s="23"/>
      <c r="F71" s="17">
        <v>0</v>
      </c>
      <c r="G71" s="23"/>
      <c r="H71" s="17">
        <v>0</v>
      </c>
      <c r="I71" s="82"/>
      <c r="J71" s="17">
        <v>0</v>
      </c>
    </row>
    <row r="72" spans="1:10" ht="6" customHeight="1">
      <c r="A72" s="58"/>
      <c r="B72" s="58"/>
      <c r="C72" s="66"/>
      <c r="D72" s="14"/>
      <c r="E72" s="82"/>
      <c r="F72" s="14"/>
      <c r="G72" s="82"/>
      <c r="H72" s="14"/>
      <c r="I72" s="82"/>
      <c r="J72" s="14"/>
    </row>
    <row r="73" spans="1:10" ht="21.75" customHeight="1" thickBot="1">
      <c r="A73" s="88"/>
      <c r="B73" s="58"/>
      <c r="C73" s="66"/>
      <c r="D73" s="19">
        <f>SUM(D69:D71)</f>
        <v>-527414815</v>
      </c>
      <c r="E73" s="82"/>
      <c r="F73" s="19">
        <f>SUM(F69:F71)</f>
        <v>-2630577908</v>
      </c>
      <c r="G73" s="82"/>
      <c r="H73" s="19">
        <f>SUM(H69:H71)</f>
        <v>-473161863</v>
      </c>
      <c r="I73" s="82"/>
      <c r="J73" s="19">
        <f>SUM(J69:J71)</f>
        <v>-2069223403</v>
      </c>
    </row>
    <row r="74" spans="1:10" ht="21.75" customHeight="1" thickTop="1">
      <c r="A74" s="58"/>
      <c r="B74" s="54"/>
      <c r="C74" s="16"/>
      <c r="D74" s="16"/>
      <c r="E74" s="82"/>
      <c r="F74" s="16"/>
      <c r="G74" s="82"/>
      <c r="H74" s="16"/>
      <c r="I74" s="82"/>
      <c r="J74" s="16"/>
    </row>
    <row r="75" spans="1:10" ht="21.75" customHeight="1">
      <c r="A75" s="86" t="s">
        <v>233</v>
      </c>
      <c r="B75" s="55">
        <v>32</v>
      </c>
      <c r="C75" s="58"/>
      <c r="D75" s="16"/>
      <c r="E75" s="82"/>
      <c r="F75" s="16"/>
      <c r="G75" s="82"/>
      <c r="H75" s="16"/>
      <c r="I75" s="85"/>
      <c r="J75" s="16"/>
    </row>
    <row r="76" spans="1:10" ht="21.75" customHeight="1">
      <c r="A76" s="86" t="s">
        <v>112</v>
      </c>
      <c r="B76" s="58"/>
      <c r="C76" s="58"/>
      <c r="D76" s="16"/>
      <c r="E76" s="82"/>
      <c r="F76" s="16"/>
      <c r="G76" s="82"/>
      <c r="H76" s="16"/>
      <c r="I76" s="85"/>
      <c r="J76" s="16"/>
    </row>
    <row r="77" spans="1:10" ht="6" customHeight="1">
      <c r="A77" s="58"/>
      <c r="B77" s="54"/>
      <c r="C77" s="80"/>
      <c r="D77" s="14"/>
      <c r="E77" s="82"/>
      <c r="F77" s="14"/>
      <c r="G77" s="82"/>
      <c r="H77" s="14"/>
      <c r="I77" s="82"/>
      <c r="J77" s="14"/>
    </row>
    <row r="78" spans="1:10" ht="21.75" customHeight="1" thickBot="1">
      <c r="A78" s="58" t="s">
        <v>234</v>
      </c>
      <c r="B78" s="55"/>
      <c r="C78" s="35"/>
      <c r="D78" s="36">
        <f>D34/2116737866</f>
        <v>-0.23678578488660154</v>
      </c>
      <c r="E78" s="35"/>
      <c r="F78" s="36">
        <f>F31/'6-8'!G116</f>
        <v>-0.48892097364009451</v>
      </c>
      <c r="G78" s="93"/>
      <c r="H78" s="36">
        <f>H34/2116737866</f>
        <v>-0.22353351853346587</v>
      </c>
      <c r="I78" s="93"/>
      <c r="J78" s="36">
        <f>J31/'6-8'!K116</f>
        <v>-0.97710133390621079</v>
      </c>
    </row>
    <row r="79" spans="1:10" ht="21.75" customHeight="1" thickTop="1">
      <c r="A79" s="58"/>
      <c r="B79" s="55"/>
      <c r="C79" s="35"/>
      <c r="D79" s="16"/>
      <c r="E79" s="82"/>
      <c r="F79" s="16"/>
      <c r="G79" s="82"/>
      <c r="H79" s="16"/>
      <c r="I79" s="82"/>
      <c r="J79" s="16"/>
    </row>
    <row r="80" spans="1:10" ht="21.75" customHeight="1">
      <c r="A80" s="86" t="s">
        <v>235</v>
      </c>
      <c r="B80" s="55">
        <v>32</v>
      </c>
      <c r="C80" s="58"/>
      <c r="D80" s="16"/>
      <c r="E80" s="82"/>
      <c r="F80" s="16"/>
      <c r="G80" s="82"/>
      <c r="H80" s="16"/>
      <c r="I80" s="85"/>
      <c r="J80" s="16"/>
    </row>
    <row r="81" spans="1:10" ht="6" customHeight="1">
      <c r="A81" s="58"/>
      <c r="B81" s="54"/>
      <c r="C81" s="80"/>
      <c r="D81" s="14"/>
      <c r="E81" s="82"/>
      <c r="F81" s="14"/>
      <c r="G81" s="82"/>
      <c r="H81" s="14"/>
      <c r="I81" s="82"/>
      <c r="J81" s="14"/>
    </row>
    <row r="82" spans="1:10" ht="21.75" customHeight="1" thickBot="1">
      <c r="A82" s="58" t="s">
        <v>234</v>
      </c>
      <c r="B82" s="55"/>
      <c r="C82" s="35"/>
      <c r="D82" s="36">
        <f>D34/2116737866</f>
        <v>-0.23678578488660154</v>
      </c>
      <c r="E82" s="35"/>
      <c r="F82" s="36">
        <f>F34/'6-8'!G116</f>
        <v>-1.4076191465045453</v>
      </c>
      <c r="G82" s="93"/>
      <c r="H82" s="36">
        <f>H34/2116737866</f>
        <v>-0.22353351853346587</v>
      </c>
      <c r="I82" s="93"/>
      <c r="J82" s="36">
        <f>+J34/'6-8'!K116</f>
        <v>-0.97710133390621079</v>
      </c>
    </row>
    <row r="83" spans="1:10" ht="21.75" customHeight="1" thickTop="1">
      <c r="A83" s="58"/>
      <c r="B83" s="55"/>
      <c r="C83" s="35"/>
      <c r="D83" s="35"/>
      <c r="E83" s="35"/>
      <c r="F83" s="35"/>
      <c r="G83" s="35"/>
      <c r="H83" s="35"/>
      <c r="I83" s="28"/>
      <c r="J83" s="35"/>
    </row>
    <row r="84" spans="1:10" ht="21.75" customHeight="1">
      <c r="A84" s="58"/>
      <c r="B84" s="55"/>
      <c r="C84" s="35"/>
      <c r="D84" s="35"/>
      <c r="E84" s="35"/>
      <c r="F84" s="35"/>
      <c r="G84" s="35"/>
      <c r="H84" s="35"/>
      <c r="I84" s="28"/>
      <c r="J84" s="35"/>
    </row>
    <row r="85" spans="1:10" ht="21.75" customHeight="1">
      <c r="A85" s="58"/>
      <c r="B85" s="55"/>
      <c r="C85" s="35"/>
      <c r="D85" s="35"/>
      <c r="E85" s="35"/>
      <c r="F85" s="35"/>
      <c r="G85" s="35"/>
      <c r="H85" s="35"/>
      <c r="I85" s="28"/>
      <c r="J85" s="35"/>
    </row>
    <row r="86" spans="1:10" ht="21.75" customHeight="1">
      <c r="A86" s="58"/>
      <c r="B86" s="55"/>
      <c r="C86" s="35"/>
      <c r="D86" s="35"/>
      <c r="E86" s="35"/>
      <c r="F86" s="35"/>
      <c r="G86" s="35"/>
      <c r="H86" s="35"/>
      <c r="I86" s="28"/>
      <c r="J86" s="35"/>
    </row>
    <row r="87" spans="1:10" ht="21.75" customHeight="1">
      <c r="A87" s="58"/>
      <c r="B87" s="55"/>
      <c r="C87" s="35"/>
      <c r="D87" s="35"/>
      <c r="E87" s="35"/>
      <c r="F87" s="35"/>
      <c r="G87" s="35"/>
      <c r="H87" s="35"/>
      <c r="I87" s="28"/>
      <c r="J87" s="35"/>
    </row>
    <row r="88" spans="1:10" ht="21.75" customHeight="1">
      <c r="A88" s="58"/>
      <c r="B88" s="55"/>
      <c r="C88" s="35"/>
      <c r="D88" s="35"/>
      <c r="E88" s="35"/>
      <c r="F88" s="35"/>
      <c r="G88" s="35"/>
      <c r="H88" s="35"/>
      <c r="I88" s="28"/>
      <c r="J88" s="35"/>
    </row>
    <row r="89" spans="1:10" ht="21.75" customHeight="1">
      <c r="A89" s="58"/>
      <c r="B89" s="55"/>
      <c r="C89" s="35"/>
      <c r="D89" s="35"/>
      <c r="E89" s="35"/>
      <c r="F89" s="35"/>
      <c r="G89" s="35"/>
      <c r="H89" s="35"/>
      <c r="I89" s="28"/>
      <c r="J89" s="35"/>
    </row>
    <row r="90" spans="1:10" ht="21.75" customHeight="1">
      <c r="A90" s="58"/>
      <c r="B90" s="55"/>
      <c r="C90" s="35"/>
      <c r="D90" s="35"/>
      <c r="E90" s="35"/>
      <c r="F90" s="35"/>
      <c r="G90" s="35"/>
      <c r="H90" s="35"/>
      <c r="I90" s="28"/>
      <c r="J90" s="35"/>
    </row>
    <row r="91" spans="1:10" ht="21.75" customHeight="1">
      <c r="A91" s="58"/>
      <c r="B91" s="55"/>
      <c r="C91" s="35"/>
      <c r="D91" s="35"/>
      <c r="E91" s="35"/>
      <c r="F91" s="35"/>
      <c r="G91" s="35"/>
      <c r="H91" s="35"/>
      <c r="I91" s="28"/>
      <c r="J91" s="35"/>
    </row>
    <row r="92" spans="1:10" ht="11.25" customHeight="1">
      <c r="A92" s="58"/>
      <c r="B92" s="55"/>
      <c r="C92" s="35"/>
      <c r="D92" s="35"/>
      <c r="E92" s="35"/>
      <c r="F92" s="35"/>
      <c r="G92" s="35"/>
      <c r="H92" s="35"/>
      <c r="I92" s="28"/>
      <c r="J92" s="35"/>
    </row>
    <row r="93" spans="1:10" ht="22.35" customHeight="1">
      <c r="A93" s="71" t="s">
        <v>37</v>
      </c>
      <c r="B93" s="71"/>
      <c r="C93" s="94"/>
      <c r="D93" s="17"/>
      <c r="E93" s="94"/>
      <c r="F93" s="17"/>
      <c r="G93" s="94"/>
      <c r="H93" s="17"/>
      <c r="I93" s="71"/>
      <c r="J93" s="17"/>
    </row>
  </sheetData>
  <mergeCells count="4">
    <mergeCell ref="D5:F5"/>
    <mergeCell ref="H5:J5"/>
    <mergeCell ref="D54:F54"/>
    <mergeCell ref="H54:J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499D4-33BC-4C6B-A788-05E419E6A7B1}">
  <sheetPr>
    <tabColor rgb="FF00B0F0"/>
  </sheetPr>
  <dimension ref="A1:Z39"/>
  <sheetViews>
    <sheetView zoomScale="85" zoomScaleNormal="85" zoomScaleSheetLayoutView="80" workbookViewId="0">
      <selection activeCell="AD15" sqref="AD15"/>
    </sheetView>
  </sheetViews>
  <sheetFormatPr defaultColWidth="9.42578125" defaultRowHeight="21.75" customHeight="1"/>
  <cols>
    <col min="1" max="2" width="1.5703125" style="46" customWidth="1"/>
    <col min="3" max="3" width="35" style="46" customWidth="1"/>
    <col min="4" max="4" width="7.5703125" style="46" customWidth="1"/>
    <col min="5" max="5" width="0.5703125" style="46" customWidth="1"/>
    <col min="6" max="6" width="13.5703125" style="46" customWidth="1"/>
    <col min="7" max="7" width="0.5703125" style="46" customWidth="1"/>
    <col min="8" max="8" width="13.28515625" style="46" customWidth="1"/>
    <col min="9" max="9" width="0.5703125" style="46" customWidth="1"/>
    <col min="10" max="10" width="12.28515625" style="46" customWidth="1"/>
    <col min="11" max="11" width="0.5703125" style="46" customWidth="1"/>
    <col min="12" max="12" width="10.7109375" style="46" bestFit="1" customWidth="1"/>
    <col min="13" max="13" width="0.5703125" style="46" customWidth="1"/>
    <col min="14" max="14" width="12.7109375" style="46" customWidth="1"/>
    <col min="15" max="15" width="0.5703125" style="46" customWidth="1"/>
    <col min="16" max="16" width="14.28515625" style="46" customWidth="1"/>
    <col min="17" max="17" width="0.5703125" style="46" customWidth="1"/>
    <col min="18" max="18" width="13.42578125" style="46" bestFit="1" customWidth="1"/>
    <col min="19" max="19" width="0.5703125" style="46" customWidth="1"/>
    <col min="20" max="20" width="11.28515625" style="46" bestFit="1" customWidth="1"/>
    <col min="21" max="21" width="0.5703125" style="46" customWidth="1"/>
    <col min="22" max="22" width="12.7109375" style="46" bestFit="1" customWidth="1"/>
    <col min="23" max="23" width="0.5703125" style="46" customWidth="1"/>
    <col min="24" max="24" width="10.42578125" style="46" bestFit="1" customWidth="1"/>
    <col min="25" max="25" width="0.5703125" style="46" customWidth="1"/>
    <col min="26" max="26" width="13.7109375" style="46" customWidth="1"/>
    <col min="27" max="16384" width="9.42578125" style="46"/>
  </cols>
  <sheetData>
    <row r="1" spans="1:26" ht="21.75" customHeight="1">
      <c r="A1" s="95" t="s">
        <v>0</v>
      </c>
      <c r="B1" s="95"/>
      <c r="C1" s="95"/>
      <c r="D1" s="95"/>
      <c r="E1" s="95"/>
      <c r="F1" s="96"/>
      <c r="G1" s="96"/>
      <c r="H1" s="96"/>
      <c r="I1" s="96"/>
      <c r="J1" s="96"/>
      <c r="K1" s="96"/>
      <c r="L1" s="97"/>
      <c r="M1" s="96"/>
      <c r="N1" s="96"/>
      <c r="O1" s="96"/>
      <c r="P1" s="97"/>
      <c r="Q1" s="97"/>
      <c r="R1" s="97"/>
      <c r="S1" s="97"/>
      <c r="T1" s="97"/>
      <c r="U1" s="97"/>
      <c r="V1" s="97"/>
      <c r="W1" s="97"/>
      <c r="X1" s="97"/>
      <c r="Y1" s="97"/>
      <c r="Z1" s="98"/>
    </row>
    <row r="2" spans="1:26" ht="21.75" customHeight="1">
      <c r="A2" s="95" t="s">
        <v>113</v>
      </c>
      <c r="B2" s="95"/>
      <c r="C2" s="95"/>
      <c r="D2" s="95"/>
      <c r="E2" s="95"/>
      <c r="F2" s="96"/>
      <c r="G2" s="96"/>
      <c r="H2" s="96"/>
      <c r="I2" s="96"/>
      <c r="J2" s="96"/>
      <c r="K2" s="96"/>
      <c r="L2" s="97"/>
      <c r="M2" s="96"/>
      <c r="N2" s="96"/>
      <c r="O2" s="96"/>
      <c r="P2" s="97"/>
      <c r="Q2" s="97"/>
      <c r="R2" s="97"/>
      <c r="S2" s="97"/>
      <c r="T2" s="97"/>
      <c r="U2" s="97"/>
      <c r="V2" s="97"/>
      <c r="W2" s="97"/>
      <c r="X2" s="97"/>
      <c r="Y2" s="97"/>
      <c r="Z2" s="98"/>
    </row>
    <row r="3" spans="1:26" ht="21.75" customHeight="1">
      <c r="A3" s="99" t="s">
        <v>81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2"/>
      <c r="M3" s="101"/>
      <c r="N3" s="101"/>
      <c r="O3" s="101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20.65" customHeight="1">
      <c r="A4" s="95"/>
      <c r="B4" s="95"/>
      <c r="C4" s="95"/>
      <c r="D4" s="95"/>
      <c r="E4" s="95"/>
      <c r="F4" s="103"/>
      <c r="G4" s="103"/>
      <c r="H4" s="103"/>
      <c r="I4" s="96"/>
      <c r="J4" s="96"/>
      <c r="K4" s="96"/>
      <c r="L4" s="97"/>
      <c r="M4" s="96"/>
      <c r="N4" s="96"/>
      <c r="O4" s="96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</row>
    <row r="5" spans="1:26" ht="20.65" customHeight="1">
      <c r="A5" s="104"/>
      <c r="B5" s="104"/>
      <c r="C5" s="104"/>
      <c r="D5" s="104"/>
      <c r="E5" s="104"/>
      <c r="F5" s="162" t="s">
        <v>3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20.65" customHeight="1">
      <c r="A6" s="104"/>
      <c r="B6" s="104"/>
      <c r="C6" s="104"/>
      <c r="D6" s="104"/>
      <c r="E6" s="104"/>
      <c r="F6" s="163" t="s">
        <v>114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05"/>
      <c r="X6" s="105"/>
      <c r="Y6" s="105"/>
      <c r="Z6" s="105"/>
    </row>
    <row r="7" spans="1:26" ht="20.65" customHeight="1">
      <c r="A7" s="104"/>
      <c r="B7" s="104"/>
      <c r="C7" s="104"/>
      <c r="D7" s="104"/>
      <c r="E7" s="104"/>
      <c r="F7" s="105"/>
      <c r="G7" s="105"/>
      <c r="H7" s="105"/>
      <c r="I7" s="105"/>
      <c r="J7" s="105"/>
      <c r="K7" s="105"/>
      <c r="L7" s="162" t="s">
        <v>70</v>
      </c>
      <c r="M7" s="162"/>
      <c r="N7" s="162"/>
      <c r="O7" s="162"/>
      <c r="P7" s="162"/>
      <c r="Q7" s="105"/>
      <c r="R7" s="164" t="s">
        <v>75</v>
      </c>
      <c r="S7" s="164"/>
      <c r="T7" s="164"/>
      <c r="U7" s="106"/>
      <c r="V7" s="98"/>
      <c r="W7" s="107"/>
      <c r="X7" s="107"/>
      <c r="Y7" s="105"/>
      <c r="Z7" s="107"/>
    </row>
    <row r="8" spans="1:26" ht="20.65" customHeight="1">
      <c r="A8" s="104"/>
      <c r="B8" s="104"/>
      <c r="C8" s="104"/>
      <c r="D8" s="104"/>
      <c r="E8" s="104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6"/>
      <c r="V8" s="98"/>
      <c r="W8" s="107"/>
      <c r="X8" s="107"/>
      <c r="Y8" s="105"/>
      <c r="Z8" s="107"/>
    </row>
    <row r="9" spans="1:26" ht="20.65" customHeight="1">
      <c r="A9" s="104"/>
      <c r="B9" s="104"/>
      <c r="C9" s="104"/>
      <c r="D9" s="104"/>
      <c r="E9" s="104"/>
      <c r="F9" s="107" t="s">
        <v>62</v>
      </c>
      <c r="G9" s="105"/>
      <c r="H9" s="105"/>
      <c r="I9" s="105"/>
      <c r="J9" s="105"/>
      <c r="K9" s="105"/>
      <c r="L9" s="107" t="s">
        <v>115</v>
      </c>
      <c r="M9" s="105"/>
      <c r="N9" s="107" t="s">
        <v>115</v>
      </c>
      <c r="O9" s="105"/>
      <c r="P9" s="105"/>
      <c r="Q9" s="105"/>
      <c r="R9" s="107" t="s">
        <v>116</v>
      </c>
      <c r="S9" s="105"/>
      <c r="T9" s="107"/>
      <c r="U9" s="107"/>
      <c r="V9" s="80" t="s">
        <v>117</v>
      </c>
      <c r="W9" s="107"/>
      <c r="X9" s="108" t="s">
        <v>118</v>
      </c>
      <c r="Y9" s="105"/>
      <c r="Z9" s="107"/>
    </row>
    <row r="10" spans="1:26" ht="20.65" customHeight="1">
      <c r="A10" s="104"/>
      <c r="B10" s="104"/>
      <c r="C10" s="104"/>
      <c r="D10" s="104"/>
      <c r="E10" s="104"/>
      <c r="F10" s="107" t="s">
        <v>119</v>
      </c>
      <c r="G10" s="107"/>
      <c r="H10" s="107" t="s">
        <v>120</v>
      </c>
      <c r="I10" s="105"/>
      <c r="K10" s="105"/>
      <c r="L10" s="109" t="s">
        <v>121</v>
      </c>
      <c r="M10" s="105"/>
      <c r="N10" s="109" t="s">
        <v>121</v>
      </c>
      <c r="O10" s="105"/>
      <c r="P10" s="107"/>
      <c r="Q10" s="107"/>
      <c r="R10" s="107" t="s">
        <v>122</v>
      </c>
      <c r="S10" s="107"/>
      <c r="T10" s="107" t="s">
        <v>123</v>
      </c>
      <c r="U10" s="107"/>
      <c r="V10" s="107" t="s">
        <v>61</v>
      </c>
      <c r="W10" s="107"/>
      <c r="X10" s="108" t="s">
        <v>124</v>
      </c>
      <c r="Y10" s="105"/>
      <c r="Z10" s="52"/>
    </row>
    <row r="11" spans="1:26" ht="20.65" customHeight="1">
      <c r="A11" s="104"/>
      <c r="B11" s="104"/>
      <c r="C11" s="104"/>
      <c r="D11" s="104"/>
      <c r="E11" s="104"/>
      <c r="F11" s="107" t="s">
        <v>125</v>
      </c>
      <c r="G11" s="107"/>
      <c r="H11" s="107" t="s">
        <v>126</v>
      </c>
      <c r="I11" s="107"/>
      <c r="J11" s="107" t="s">
        <v>127</v>
      </c>
      <c r="K11" s="107"/>
      <c r="L11" s="107" t="s">
        <v>128</v>
      </c>
      <c r="M11" s="107"/>
      <c r="N11" s="107" t="s">
        <v>129</v>
      </c>
      <c r="O11" s="107"/>
      <c r="P11" s="107" t="s">
        <v>73</v>
      </c>
      <c r="Q11" s="107"/>
      <c r="R11" s="107" t="s">
        <v>130</v>
      </c>
      <c r="S11" s="107"/>
      <c r="T11" s="107" t="s">
        <v>131</v>
      </c>
      <c r="U11" s="107"/>
      <c r="V11" s="107" t="s">
        <v>132</v>
      </c>
      <c r="W11" s="107"/>
      <c r="X11" s="108" t="s">
        <v>133</v>
      </c>
      <c r="Y11" s="107"/>
      <c r="Z11" s="107" t="s">
        <v>117</v>
      </c>
    </row>
    <row r="12" spans="1:26" ht="20.65" customHeight="1">
      <c r="A12" s="110"/>
      <c r="B12" s="110"/>
      <c r="C12" s="110"/>
      <c r="D12" s="111" t="s">
        <v>8</v>
      </c>
      <c r="E12" s="110"/>
      <c r="F12" s="112" t="s">
        <v>9</v>
      </c>
      <c r="G12" s="80"/>
      <c r="H12" s="112" t="s">
        <v>9</v>
      </c>
      <c r="I12" s="80"/>
      <c r="J12" s="113" t="s">
        <v>9</v>
      </c>
      <c r="K12" s="80"/>
      <c r="L12" s="112" t="s">
        <v>9</v>
      </c>
      <c r="M12" s="80"/>
      <c r="N12" s="112" t="s">
        <v>9</v>
      </c>
      <c r="O12" s="80"/>
      <c r="P12" s="112" t="s">
        <v>9</v>
      </c>
      <c r="Q12" s="107"/>
      <c r="R12" s="114" t="s">
        <v>9</v>
      </c>
      <c r="S12" s="107"/>
      <c r="T12" s="112" t="s">
        <v>9</v>
      </c>
      <c r="U12" s="80"/>
      <c r="V12" s="112" t="s">
        <v>9</v>
      </c>
      <c r="W12" s="80"/>
      <c r="X12" s="112" t="s">
        <v>9</v>
      </c>
      <c r="Y12" s="80"/>
      <c r="Z12" s="112" t="s">
        <v>9</v>
      </c>
    </row>
    <row r="13" spans="1:26" ht="20.65" customHeight="1">
      <c r="A13" s="110"/>
      <c r="B13" s="110"/>
      <c r="C13" s="110"/>
      <c r="D13" s="115"/>
      <c r="E13" s="110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</row>
    <row r="14" spans="1:26" ht="20.65" customHeight="1">
      <c r="A14" s="104" t="s">
        <v>134</v>
      </c>
      <c r="B14" s="110"/>
      <c r="C14" s="110"/>
      <c r="D14" s="116"/>
      <c r="E14" s="110"/>
      <c r="F14" s="117">
        <v>2117716281</v>
      </c>
      <c r="G14" s="117"/>
      <c r="H14" s="117">
        <v>1045504325</v>
      </c>
      <c r="I14" s="117"/>
      <c r="J14" s="117">
        <v>0</v>
      </c>
      <c r="K14" s="117"/>
      <c r="L14" s="117">
        <v>150677758</v>
      </c>
      <c r="M14" s="117"/>
      <c r="N14" s="117">
        <v>0</v>
      </c>
      <c r="O14" s="117"/>
      <c r="P14" s="117">
        <v>3883347624</v>
      </c>
      <c r="Q14" s="117"/>
      <c r="R14" s="117">
        <v>-18292375</v>
      </c>
      <c r="S14" s="117"/>
      <c r="T14" s="117">
        <v>-736219899</v>
      </c>
      <c r="V14" s="117">
        <f>SUM(F14:T14)</f>
        <v>6442733714</v>
      </c>
      <c r="X14" s="117">
        <v>0</v>
      </c>
      <c r="Y14" s="117"/>
      <c r="Z14" s="117">
        <f>SUM(V14:X14)</f>
        <v>6442733714</v>
      </c>
    </row>
    <row r="15" spans="1:26" ht="6" customHeight="1">
      <c r="A15" s="110"/>
      <c r="B15" s="118"/>
      <c r="C15" s="110"/>
      <c r="D15" s="116"/>
      <c r="E15" s="110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S15" s="117"/>
      <c r="T15" s="117"/>
      <c r="U15" s="117"/>
      <c r="V15" s="117"/>
      <c r="W15" s="117"/>
      <c r="X15" s="117"/>
      <c r="Y15" s="117"/>
      <c r="Z15" s="119"/>
    </row>
    <row r="16" spans="1:26" ht="20.65" customHeight="1">
      <c r="A16" s="104" t="s">
        <v>135</v>
      </c>
      <c r="B16" s="110"/>
      <c r="C16" s="110"/>
      <c r="D16" s="116"/>
      <c r="E16" s="110"/>
      <c r="F16" s="16"/>
      <c r="G16" s="117"/>
      <c r="H16" s="16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52"/>
      <c r="X16" s="52"/>
      <c r="Y16" s="52"/>
      <c r="Z16" s="117"/>
    </row>
    <row r="17" spans="1:26" ht="20.65" customHeight="1">
      <c r="A17" s="51" t="s">
        <v>136</v>
      </c>
      <c r="B17" s="51"/>
      <c r="C17" s="110"/>
      <c r="D17" s="116">
        <v>26</v>
      </c>
      <c r="E17" s="110"/>
      <c r="F17" s="16">
        <v>0</v>
      </c>
      <c r="G17" s="117"/>
      <c r="H17" s="16">
        <v>0</v>
      </c>
      <c r="I17" s="117"/>
      <c r="J17" s="117">
        <v>0</v>
      </c>
      <c r="K17" s="117"/>
      <c r="L17" s="117">
        <v>22170266</v>
      </c>
      <c r="M17" s="117"/>
      <c r="N17" s="117">
        <v>0</v>
      </c>
      <c r="O17" s="117"/>
      <c r="P17" s="117">
        <v>-22170266</v>
      </c>
      <c r="Q17" s="117"/>
      <c r="R17" s="16">
        <v>0</v>
      </c>
      <c r="S17" s="117"/>
      <c r="T17" s="117">
        <v>0</v>
      </c>
      <c r="U17" s="52"/>
      <c r="V17" s="117">
        <f>SUM(F17:T17)</f>
        <v>0</v>
      </c>
      <c r="W17" s="52"/>
      <c r="X17" s="120" t="s">
        <v>137</v>
      </c>
      <c r="Y17" s="52"/>
      <c r="Z17" s="117">
        <f>SUM(V17:X17)</f>
        <v>0</v>
      </c>
    </row>
    <row r="18" spans="1:26" ht="20.65" customHeight="1">
      <c r="A18" s="110" t="s">
        <v>138</v>
      </c>
      <c r="B18" s="110"/>
      <c r="C18" s="110"/>
      <c r="D18" s="116">
        <v>34</v>
      </c>
      <c r="E18" s="110"/>
      <c r="F18" s="16">
        <v>0</v>
      </c>
      <c r="G18" s="117"/>
      <c r="H18" s="16">
        <v>0</v>
      </c>
      <c r="I18" s="117"/>
      <c r="J18" s="117">
        <v>0</v>
      </c>
      <c r="K18" s="117"/>
      <c r="L18" s="117">
        <v>0</v>
      </c>
      <c r="M18" s="117"/>
      <c r="N18" s="117">
        <v>0</v>
      </c>
      <c r="O18" s="117"/>
      <c r="P18" s="117">
        <v>-190593296</v>
      </c>
      <c r="Q18" s="117"/>
      <c r="R18" s="16">
        <v>0</v>
      </c>
      <c r="S18" s="117"/>
      <c r="T18" s="117">
        <v>0</v>
      </c>
      <c r="U18" s="52"/>
      <c r="V18" s="117">
        <f>SUM(F18:T18)</f>
        <v>-190593296</v>
      </c>
      <c r="W18" s="52"/>
      <c r="X18" s="121" t="s">
        <v>137</v>
      </c>
      <c r="Y18" s="52"/>
      <c r="Z18" s="117">
        <f>SUM(V18:X18)</f>
        <v>-190593296</v>
      </c>
    </row>
    <row r="19" spans="1:26" ht="20.65" customHeight="1">
      <c r="A19" s="110" t="s">
        <v>139</v>
      </c>
      <c r="B19" s="51"/>
      <c r="C19" s="110"/>
      <c r="D19" s="116"/>
      <c r="E19" s="110"/>
      <c r="F19" s="122" t="s">
        <v>137</v>
      </c>
      <c r="G19" s="117"/>
      <c r="H19" s="122" t="s">
        <v>137</v>
      </c>
      <c r="I19" s="117"/>
      <c r="J19" s="123">
        <v>0</v>
      </c>
      <c r="K19" s="117"/>
      <c r="L19" s="122" t="s">
        <v>137</v>
      </c>
      <c r="M19" s="117"/>
      <c r="N19" s="123">
        <v>0</v>
      </c>
      <c r="O19" s="117"/>
      <c r="P19" s="123">
        <v>-2980937984</v>
      </c>
      <c r="Q19" s="117"/>
      <c r="R19" s="124" t="s">
        <v>137</v>
      </c>
      <c r="S19" s="117"/>
      <c r="T19" s="123">
        <v>350360076</v>
      </c>
      <c r="U19" s="52"/>
      <c r="V19" s="123">
        <f>SUM(F19:T19)</f>
        <v>-2630577908</v>
      </c>
      <c r="W19" s="52"/>
      <c r="X19" s="125">
        <v>0</v>
      </c>
      <c r="Y19" s="52"/>
      <c r="Z19" s="123">
        <f>SUM(V19:X19)</f>
        <v>-2630577908</v>
      </c>
    </row>
    <row r="20" spans="1:26" ht="6" customHeight="1">
      <c r="A20" s="110"/>
      <c r="B20" s="110"/>
      <c r="C20" s="110"/>
      <c r="D20" s="116"/>
      <c r="E20" s="110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9"/>
    </row>
    <row r="21" spans="1:26" ht="20.65" customHeight="1" thickBot="1">
      <c r="A21" s="104" t="s">
        <v>140</v>
      </c>
      <c r="B21" s="110"/>
      <c r="C21" s="110"/>
      <c r="D21" s="116"/>
      <c r="E21" s="110"/>
      <c r="F21" s="126">
        <f>SUM(F14:F19)</f>
        <v>2117716281</v>
      </c>
      <c r="G21" s="127"/>
      <c r="H21" s="126">
        <f>SUM(H14:H19)</f>
        <v>1045504325</v>
      </c>
      <c r="I21" s="127"/>
      <c r="J21" s="128">
        <f>SUM(J14:J19)</f>
        <v>0</v>
      </c>
      <c r="K21" s="127"/>
      <c r="L21" s="126">
        <f>SUM(L14:L19)</f>
        <v>172848024</v>
      </c>
      <c r="M21" s="127"/>
      <c r="N21" s="128">
        <f>SUM(N14:N19)</f>
        <v>0</v>
      </c>
      <c r="O21" s="127"/>
      <c r="P21" s="126">
        <f>SUM(P14:P19)</f>
        <v>689646078</v>
      </c>
      <c r="Q21" s="127"/>
      <c r="R21" s="126">
        <f>SUM(R14:R19)</f>
        <v>-18292375</v>
      </c>
      <c r="S21" s="127"/>
      <c r="T21" s="126">
        <f>SUM(T14:T19)</f>
        <v>-385859823</v>
      </c>
      <c r="U21" s="127"/>
      <c r="V21" s="126">
        <f>SUM(V14:V19)</f>
        <v>3621562510</v>
      </c>
      <c r="W21" s="127"/>
      <c r="X21" s="126">
        <f>SUM(X14:X19)</f>
        <v>0</v>
      </c>
      <c r="Y21" s="127"/>
      <c r="Z21" s="126">
        <f>SUM(Z14:Z19)</f>
        <v>3621562510</v>
      </c>
    </row>
    <row r="22" spans="1:26" ht="20.65" customHeight="1" thickTop="1">
      <c r="A22" s="104"/>
      <c r="B22" s="110"/>
      <c r="C22" s="110"/>
      <c r="D22" s="116"/>
      <c r="E22" s="110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20.65" customHeight="1">
      <c r="A23" s="104" t="s">
        <v>141</v>
      </c>
      <c r="B23" s="110"/>
      <c r="C23" s="110"/>
      <c r="D23" s="116"/>
      <c r="E23" s="110"/>
      <c r="F23" s="117">
        <v>2117716281</v>
      </c>
      <c r="G23" s="117"/>
      <c r="H23" s="117">
        <v>1045504325</v>
      </c>
      <c r="I23" s="117"/>
      <c r="J23" s="117">
        <v>0</v>
      </c>
      <c r="K23" s="117"/>
      <c r="L23" s="117">
        <v>172848024</v>
      </c>
      <c r="M23" s="117"/>
      <c r="N23" s="117">
        <v>0</v>
      </c>
      <c r="O23" s="117"/>
      <c r="P23" s="117">
        <v>689646078</v>
      </c>
      <c r="Q23" s="117"/>
      <c r="R23" s="117">
        <v>-18292375</v>
      </c>
      <c r="S23" s="117"/>
      <c r="T23" s="117">
        <v>-385859823</v>
      </c>
      <c r="V23" s="117">
        <f>V21</f>
        <v>3621562510</v>
      </c>
      <c r="X23" s="117">
        <v>0</v>
      </c>
      <c r="Y23" s="117"/>
      <c r="Z23" s="117">
        <f>SUM(V23:X23)</f>
        <v>3621562510</v>
      </c>
    </row>
    <row r="24" spans="1:26" ht="6" customHeight="1">
      <c r="A24" s="110"/>
      <c r="B24" s="118"/>
      <c r="C24" s="110"/>
      <c r="D24" s="116"/>
      <c r="E24" s="110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S24" s="117"/>
      <c r="T24" s="117"/>
      <c r="U24" s="117"/>
      <c r="V24" s="117"/>
      <c r="W24" s="117"/>
      <c r="X24" s="117"/>
      <c r="Y24" s="117"/>
      <c r="Z24" s="119"/>
    </row>
    <row r="25" spans="1:26" ht="20.65" customHeight="1">
      <c r="A25" s="104" t="s">
        <v>135</v>
      </c>
      <c r="B25" s="110"/>
      <c r="C25" s="110"/>
      <c r="D25" s="116"/>
      <c r="E25" s="110"/>
      <c r="F25" s="16"/>
      <c r="G25" s="117"/>
      <c r="H25" s="16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52"/>
      <c r="X25" s="52"/>
      <c r="Y25" s="52"/>
      <c r="Z25" s="117"/>
    </row>
    <row r="26" spans="1:26" ht="20.65" customHeight="1">
      <c r="A26" s="51" t="s">
        <v>142</v>
      </c>
      <c r="B26" s="110"/>
      <c r="C26" s="110"/>
      <c r="D26" s="116">
        <v>14</v>
      </c>
      <c r="E26" s="110"/>
      <c r="F26" s="16">
        <v>0</v>
      </c>
      <c r="G26" s="117"/>
      <c r="H26" s="16">
        <v>0</v>
      </c>
      <c r="I26" s="117"/>
      <c r="J26" s="117">
        <v>0</v>
      </c>
      <c r="K26" s="117"/>
      <c r="L26" s="117">
        <v>0</v>
      </c>
      <c r="M26" s="117"/>
      <c r="N26" s="117">
        <v>0</v>
      </c>
      <c r="O26" s="117"/>
      <c r="P26" s="117">
        <v>0</v>
      </c>
      <c r="Q26" s="117"/>
      <c r="R26" s="16">
        <v>0</v>
      </c>
      <c r="S26" s="117"/>
      <c r="T26" s="16">
        <v>0</v>
      </c>
      <c r="U26" s="117"/>
      <c r="V26" s="117">
        <f t="shared" ref="V26:V31" si="0">SUM(F26:T26)</f>
        <v>0</v>
      </c>
      <c r="W26" s="52"/>
      <c r="X26" s="52">
        <v>2386317</v>
      </c>
      <c r="Y26" s="52"/>
      <c r="Z26" s="117">
        <f t="shared" ref="Z26:Z28" si="1">SUM(V26:X26)</f>
        <v>2386317</v>
      </c>
    </row>
    <row r="27" spans="1:26" ht="20.65" customHeight="1">
      <c r="A27" s="51" t="s">
        <v>143</v>
      </c>
      <c r="B27" s="110"/>
      <c r="C27" s="110"/>
      <c r="D27" s="116">
        <v>25</v>
      </c>
      <c r="E27" s="110"/>
      <c r="F27" s="16">
        <v>0</v>
      </c>
      <c r="G27" s="117"/>
      <c r="H27" s="16">
        <v>0</v>
      </c>
      <c r="I27" s="117"/>
      <c r="J27" s="117">
        <v>-2339010</v>
      </c>
      <c r="K27" s="117"/>
      <c r="L27" s="117">
        <v>0</v>
      </c>
      <c r="M27" s="117"/>
      <c r="N27" s="117">
        <v>0</v>
      </c>
      <c r="O27" s="117"/>
      <c r="P27" s="117">
        <v>0</v>
      </c>
      <c r="Q27" s="117"/>
      <c r="R27" s="16">
        <v>0</v>
      </c>
      <c r="S27" s="117"/>
      <c r="T27" s="16">
        <v>0</v>
      </c>
      <c r="U27" s="117"/>
      <c r="V27" s="117">
        <f t="shared" si="0"/>
        <v>-2339010</v>
      </c>
      <c r="W27" s="52"/>
      <c r="X27" s="16">
        <v>0</v>
      </c>
      <c r="Y27" s="52"/>
      <c r="Z27" s="117">
        <f t="shared" si="1"/>
        <v>-2339010</v>
      </c>
    </row>
    <row r="28" spans="1:26" ht="20.65" customHeight="1">
      <c r="A28" s="51" t="s">
        <v>144</v>
      </c>
      <c r="B28" s="110"/>
      <c r="C28" s="110"/>
      <c r="D28" s="116"/>
      <c r="E28" s="110"/>
      <c r="F28" s="16">
        <v>0</v>
      </c>
      <c r="G28" s="117"/>
      <c r="H28" s="16">
        <v>0</v>
      </c>
      <c r="I28" s="117"/>
      <c r="J28" s="117">
        <v>0</v>
      </c>
      <c r="K28" s="117"/>
      <c r="L28" s="117">
        <v>0</v>
      </c>
      <c r="M28" s="117"/>
      <c r="N28" s="117">
        <v>2339010</v>
      </c>
      <c r="O28" s="117"/>
      <c r="P28" s="117">
        <v>-2339010</v>
      </c>
      <c r="Q28" s="117"/>
      <c r="R28" s="16">
        <v>0</v>
      </c>
      <c r="S28" s="117"/>
      <c r="T28" s="16">
        <v>0</v>
      </c>
      <c r="U28" s="117"/>
      <c r="V28" s="117">
        <f t="shared" si="0"/>
        <v>0</v>
      </c>
      <c r="W28" s="52"/>
      <c r="X28" s="16">
        <v>0</v>
      </c>
      <c r="Y28" s="52"/>
      <c r="Z28" s="117">
        <f t="shared" si="1"/>
        <v>0</v>
      </c>
    </row>
    <row r="29" spans="1:26" ht="20.65" customHeight="1">
      <c r="A29" s="51" t="s">
        <v>136</v>
      </c>
      <c r="B29" s="51"/>
      <c r="C29" s="110"/>
      <c r="D29" s="116">
        <v>26</v>
      </c>
      <c r="E29" s="110"/>
      <c r="F29" s="16">
        <v>0</v>
      </c>
      <c r="G29" s="117"/>
      <c r="H29" s="16">
        <v>0</v>
      </c>
      <c r="I29" s="117"/>
      <c r="J29" s="117">
        <v>0</v>
      </c>
      <c r="K29" s="117"/>
      <c r="L29" s="117">
        <v>8825000</v>
      </c>
      <c r="M29" s="117"/>
      <c r="N29" s="117">
        <v>0</v>
      </c>
      <c r="O29" s="117"/>
      <c r="P29" s="117">
        <v>-8825000</v>
      </c>
      <c r="Q29" s="117"/>
      <c r="R29" s="16">
        <v>0</v>
      </c>
      <c r="S29" s="117"/>
      <c r="T29" s="16">
        <v>0</v>
      </c>
      <c r="U29" s="52"/>
      <c r="V29" s="117">
        <f t="shared" si="0"/>
        <v>0</v>
      </c>
      <c r="W29" s="52"/>
      <c r="X29" s="16">
        <v>0</v>
      </c>
      <c r="Y29" s="52"/>
      <c r="Z29" s="117">
        <f>SUM(V29:X29)</f>
        <v>0</v>
      </c>
    </row>
    <row r="30" spans="1:26" ht="20.65" customHeight="1">
      <c r="A30" s="110" t="s">
        <v>138</v>
      </c>
      <c r="B30" s="110"/>
      <c r="C30" s="110"/>
      <c r="D30" s="116">
        <v>34</v>
      </c>
      <c r="E30" s="110"/>
      <c r="F30" s="16">
        <v>0</v>
      </c>
      <c r="G30" s="117"/>
      <c r="H30" s="16">
        <v>0</v>
      </c>
      <c r="I30" s="117"/>
      <c r="J30" s="117">
        <v>0</v>
      </c>
      <c r="K30" s="117"/>
      <c r="L30" s="117">
        <v>0</v>
      </c>
      <c r="M30" s="117"/>
      <c r="N30" s="117">
        <v>0</v>
      </c>
      <c r="O30" s="117"/>
      <c r="P30" s="117">
        <v>-105885814</v>
      </c>
      <c r="Q30" s="117"/>
      <c r="R30" s="16">
        <v>0</v>
      </c>
      <c r="S30" s="117"/>
      <c r="T30" s="16">
        <v>0</v>
      </c>
      <c r="U30" s="52"/>
      <c r="V30" s="117">
        <f t="shared" si="0"/>
        <v>-105885814</v>
      </c>
      <c r="W30" s="52"/>
      <c r="X30" s="16">
        <v>0</v>
      </c>
      <c r="Y30" s="52"/>
      <c r="Z30" s="117">
        <f>SUM(V30:X30)</f>
        <v>-105885814</v>
      </c>
    </row>
    <row r="31" spans="1:26" ht="20.65" customHeight="1">
      <c r="A31" s="110" t="s">
        <v>139</v>
      </c>
      <c r="B31" s="51"/>
      <c r="C31" s="110"/>
      <c r="D31" s="116"/>
      <c r="E31" s="110"/>
      <c r="F31" s="122">
        <v>0</v>
      </c>
      <c r="G31" s="117"/>
      <c r="H31" s="122">
        <v>0</v>
      </c>
      <c r="I31" s="117"/>
      <c r="J31" s="123">
        <v>0</v>
      </c>
      <c r="K31" s="117"/>
      <c r="L31" s="122">
        <v>0</v>
      </c>
      <c r="M31" s="117"/>
      <c r="N31" s="123">
        <v>0</v>
      </c>
      <c r="O31" s="117"/>
      <c r="P31" s="123">
        <v>-501213437</v>
      </c>
      <c r="Q31" s="117"/>
      <c r="R31" s="122">
        <v>0</v>
      </c>
      <c r="S31" s="117"/>
      <c r="T31" s="123">
        <v>-26201378</v>
      </c>
      <c r="U31" s="52"/>
      <c r="V31" s="123">
        <f t="shared" si="0"/>
        <v>-527414815</v>
      </c>
      <c r="W31" s="52"/>
      <c r="X31" s="122">
        <v>0</v>
      </c>
      <c r="Y31" s="52"/>
      <c r="Z31" s="123">
        <f>SUM(V31:X31)</f>
        <v>-527414815</v>
      </c>
    </row>
    <row r="32" spans="1:26" ht="6" customHeight="1">
      <c r="A32" s="110"/>
      <c r="B32" s="110"/>
      <c r="C32" s="110"/>
      <c r="D32" s="116"/>
      <c r="E32" s="110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9"/>
    </row>
    <row r="33" spans="1:26" ht="20.65" customHeight="1" thickBot="1">
      <c r="A33" s="104" t="s">
        <v>145</v>
      </c>
      <c r="B33" s="110"/>
      <c r="C33" s="110"/>
      <c r="D33" s="116"/>
      <c r="E33" s="110"/>
      <c r="F33" s="126">
        <f>SUM(F23:F31)</f>
        <v>2117716281</v>
      </c>
      <c r="G33" s="127"/>
      <c r="H33" s="126">
        <f>SUM(H23:H31)</f>
        <v>1045504325</v>
      </c>
      <c r="I33" s="127"/>
      <c r="J33" s="126">
        <f>SUM(J23:J31)</f>
        <v>-2339010</v>
      </c>
      <c r="K33" s="127"/>
      <c r="L33" s="126">
        <f>SUM(L23:L31)</f>
        <v>181673024</v>
      </c>
      <c r="M33" s="127"/>
      <c r="N33" s="128">
        <f>SUM(N23:N31)</f>
        <v>2339010</v>
      </c>
      <c r="O33" s="127"/>
      <c r="P33" s="126">
        <f>SUM(P23:P31)</f>
        <v>71382817</v>
      </c>
      <c r="Q33" s="127"/>
      <c r="R33" s="126">
        <f>SUM(R23:R31)</f>
        <v>-18292375</v>
      </c>
      <c r="S33" s="127"/>
      <c r="T33" s="126">
        <f>SUM(T23:T31)</f>
        <v>-412061201</v>
      </c>
      <c r="U33" s="127"/>
      <c r="V33" s="126">
        <f>SUM(V23:V31)</f>
        <v>2985922871</v>
      </c>
      <c r="W33" s="127"/>
      <c r="X33" s="126">
        <f>SUM(X23:X31)</f>
        <v>2386317</v>
      </c>
      <c r="Y33" s="127"/>
      <c r="Z33" s="126">
        <f>SUM(Z23:Z31)</f>
        <v>2988309188</v>
      </c>
    </row>
    <row r="34" spans="1:26" ht="20.65" customHeight="1" thickTop="1">
      <c r="A34" s="104"/>
      <c r="B34" s="110"/>
      <c r="C34" s="110"/>
      <c r="D34" s="116"/>
      <c r="E34" s="110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30" customHeight="1">
      <c r="A35" s="104"/>
      <c r="B35" s="110"/>
      <c r="C35" s="110"/>
      <c r="D35" s="116"/>
      <c r="E35" s="110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</row>
    <row r="36" spans="1:26" ht="16.5" customHeight="1">
      <c r="A36" s="104"/>
      <c r="B36" s="110"/>
      <c r="C36" s="110"/>
      <c r="D36" s="116"/>
      <c r="E36" s="110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</row>
    <row r="37" spans="1:26" ht="21.75" customHeight="1">
      <c r="A37" s="71" t="s">
        <v>37</v>
      </c>
      <c r="B37" s="71"/>
      <c r="C37" s="71"/>
      <c r="D37" s="71"/>
      <c r="E37" s="71"/>
      <c r="F37" s="129"/>
      <c r="G37" s="129"/>
      <c r="H37" s="129"/>
      <c r="I37" s="129"/>
      <c r="J37" s="129"/>
      <c r="K37" s="129"/>
      <c r="L37" s="130"/>
      <c r="M37" s="129"/>
      <c r="N37" s="129"/>
      <c r="O37" s="129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21.75" customHeight="1">
      <c r="L38" s="131"/>
      <c r="P38" s="37"/>
    </row>
    <row r="39" spans="1:26" ht="21.75" customHeight="1">
      <c r="P39" s="131"/>
      <c r="R39" s="131"/>
      <c r="T39" s="131"/>
    </row>
  </sheetData>
  <mergeCells count="4">
    <mergeCell ref="F5:Z5"/>
    <mergeCell ref="F6:V6"/>
    <mergeCell ref="L7:P7"/>
    <mergeCell ref="R7:T7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23DA6-3A4F-4C4D-A6DD-4A432772FFF5}">
  <sheetPr>
    <tabColor rgb="FF00B0F0"/>
  </sheetPr>
  <dimension ref="A1:T37"/>
  <sheetViews>
    <sheetView tabSelected="1" topLeftCell="A3" zoomScale="85" zoomScaleNormal="85" zoomScaleSheetLayoutView="90" zoomScalePageLayoutView="63" workbookViewId="0">
      <selection activeCell="U25" sqref="U25"/>
    </sheetView>
  </sheetViews>
  <sheetFormatPr defaultColWidth="9.42578125" defaultRowHeight="21.75" customHeight="1"/>
  <cols>
    <col min="1" max="2" width="1.5703125" style="46" customWidth="1"/>
    <col min="3" max="3" width="39" style="46" customWidth="1"/>
    <col min="4" max="4" width="8.5703125" style="46" customWidth="1"/>
    <col min="5" max="5" width="0.5703125" style="46" customWidth="1"/>
    <col min="6" max="6" width="12.7109375" style="46" customWidth="1"/>
    <col min="7" max="7" width="0.5703125" style="46" customWidth="1"/>
    <col min="8" max="8" width="12.7109375" style="46" customWidth="1"/>
    <col min="9" max="9" width="0.5703125" style="46" customWidth="1"/>
    <col min="10" max="10" width="12.7109375" style="46" customWidth="1"/>
    <col min="11" max="11" width="0.5703125" style="46" customWidth="1"/>
    <col min="12" max="12" width="12.7109375" style="46" customWidth="1"/>
    <col min="13" max="13" width="0.5703125" style="46" customWidth="1"/>
    <col min="14" max="14" width="12.7109375" style="46" customWidth="1"/>
    <col min="15" max="15" width="0.5703125" style="46" customWidth="1"/>
    <col min="16" max="16" width="13.5703125" style="46" customWidth="1"/>
    <col min="17" max="17" width="0.5703125" style="46" customWidth="1"/>
    <col min="18" max="18" width="16" style="46" customWidth="1"/>
    <col min="19" max="19" width="0.5703125" style="46" customWidth="1"/>
    <col min="20" max="20" width="13.5703125" style="46" customWidth="1"/>
    <col min="21" max="16384" width="9.42578125" style="46"/>
  </cols>
  <sheetData>
    <row r="1" spans="1:20" ht="21.75" customHeight="1">
      <c r="A1" s="44" t="s">
        <v>0</v>
      </c>
      <c r="B1" s="44"/>
      <c r="C1" s="44"/>
      <c r="D1" s="44"/>
      <c r="E1" s="44"/>
      <c r="F1" s="132"/>
      <c r="G1" s="132"/>
      <c r="H1" s="132"/>
      <c r="I1" s="133"/>
      <c r="J1" s="133"/>
      <c r="K1" s="133"/>
      <c r="L1" s="80"/>
      <c r="M1" s="133"/>
      <c r="N1" s="133"/>
      <c r="O1" s="133"/>
      <c r="P1" s="80"/>
      <c r="Q1" s="134"/>
      <c r="R1" s="135"/>
      <c r="S1" s="134"/>
      <c r="T1" s="135"/>
    </row>
    <row r="2" spans="1:20" ht="21.75" customHeight="1">
      <c r="A2" s="44" t="s">
        <v>146</v>
      </c>
      <c r="B2" s="44"/>
      <c r="C2" s="44"/>
      <c r="D2" s="44"/>
      <c r="E2" s="44"/>
      <c r="F2" s="132"/>
      <c r="G2" s="132"/>
      <c r="H2" s="132"/>
      <c r="I2" s="133"/>
      <c r="J2" s="133"/>
      <c r="K2" s="133"/>
      <c r="L2" s="80"/>
      <c r="M2" s="133"/>
      <c r="N2" s="133"/>
      <c r="O2" s="133"/>
      <c r="P2" s="80"/>
      <c r="Q2" s="134"/>
      <c r="R2" s="135"/>
      <c r="S2" s="134"/>
      <c r="T2" s="135"/>
    </row>
    <row r="3" spans="1:20" ht="21.75" customHeight="1">
      <c r="A3" s="136" t="s">
        <v>81</v>
      </c>
      <c r="B3" s="48"/>
      <c r="C3" s="48"/>
      <c r="D3" s="48"/>
      <c r="E3" s="48"/>
      <c r="F3" s="137"/>
      <c r="G3" s="137"/>
      <c r="H3" s="137"/>
      <c r="I3" s="138"/>
      <c r="J3" s="138"/>
      <c r="K3" s="138"/>
      <c r="L3" s="112"/>
      <c r="M3" s="138"/>
      <c r="N3" s="138"/>
      <c r="O3" s="138"/>
      <c r="P3" s="112"/>
      <c r="Q3" s="139"/>
      <c r="R3" s="112"/>
      <c r="S3" s="139"/>
      <c r="T3" s="112"/>
    </row>
    <row r="4" spans="1:20" ht="20.100000000000001" customHeight="1">
      <c r="A4" s="44"/>
      <c r="B4" s="44"/>
      <c r="C4" s="44"/>
      <c r="D4" s="44"/>
      <c r="E4" s="44"/>
      <c r="F4" s="132"/>
      <c r="G4" s="132"/>
      <c r="H4" s="132"/>
      <c r="I4" s="133"/>
      <c r="J4" s="133"/>
      <c r="K4" s="133"/>
      <c r="L4" s="80"/>
      <c r="M4" s="133"/>
      <c r="N4" s="133"/>
      <c r="O4" s="133"/>
      <c r="P4" s="80"/>
      <c r="Q4" s="134"/>
      <c r="R4" s="80"/>
      <c r="S4" s="134"/>
      <c r="T4" s="80"/>
    </row>
    <row r="5" spans="1:20" ht="19.350000000000001" customHeight="1">
      <c r="A5" s="140"/>
      <c r="B5" s="140"/>
      <c r="C5" s="140"/>
      <c r="D5" s="140"/>
      <c r="E5" s="140"/>
      <c r="F5" s="165" t="s">
        <v>4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19.350000000000001" customHeight="1">
      <c r="R6" s="141" t="s">
        <v>147</v>
      </c>
    </row>
    <row r="7" spans="1:20" ht="19.350000000000001" customHeight="1">
      <c r="A7" s="140"/>
      <c r="B7" s="140"/>
      <c r="C7" s="140"/>
      <c r="D7" s="140"/>
      <c r="E7" s="140"/>
      <c r="F7" s="142"/>
      <c r="G7" s="142"/>
      <c r="H7" s="142"/>
      <c r="I7" s="142"/>
      <c r="J7" s="142"/>
      <c r="K7" s="142"/>
      <c r="L7" s="165" t="s">
        <v>70</v>
      </c>
      <c r="M7" s="165"/>
      <c r="N7" s="165"/>
      <c r="O7" s="165"/>
      <c r="P7" s="165"/>
      <c r="Q7" s="142"/>
      <c r="R7" s="112" t="s">
        <v>148</v>
      </c>
      <c r="S7" s="142"/>
      <c r="T7" s="142"/>
    </row>
    <row r="8" spans="1:20" ht="19.350000000000001" customHeight="1">
      <c r="A8" s="140"/>
      <c r="B8" s="140"/>
      <c r="C8" s="140"/>
      <c r="D8" s="140"/>
      <c r="E8" s="140"/>
      <c r="F8" s="141" t="s">
        <v>62</v>
      </c>
      <c r="G8" s="141"/>
      <c r="H8" s="141"/>
      <c r="I8" s="143"/>
      <c r="J8" s="143"/>
      <c r="K8" s="143"/>
      <c r="L8" s="141" t="s">
        <v>149</v>
      </c>
      <c r="M8" s="142"/>
      <c r="N8" s="141" t="s">
        <v>149</v>
      </c>
      <c r="O8" s="142"/>
      <c r="P8" s="142"/>
      <c r="Q8" s="143"/>
      <c r="R8" s="141" t="s">
        <v>150</v>
      </c>
      <c r="S8" s="143"/>
      <c r="T8" s="141"/>
    </row>
    <row r="9" spans="1:20" ht="19.350000000000001" customHeight="1">
      <c r="A9" s="140"/>
      <c r="B9" s="140"/>
      <c r="C9" s="140"/>
      <c r="D9" s="140"/>
      <c r="E9" s="140"/>
      <c r="F9" s="141" t="s">
        <v>119</v>
      </c>
      <c r="G9" s="141"/>
      <c r="H9" s="141" t="s">
        <v>120</v>
      </c>
      <c r="I9" s="143"/>
      <c r="J9" s="143"/>
      <c r="K9" s="143"/>
      <c r="L9" s="144" t="s">
        <v>121</v>
      </c>
      <c r="M9" s="142"/>
      <c r="N9" s="141" t="s">
        <v>121</v>
      </c>
      <c r="O9" s="142"/>
      <c r="P9" s="141"/>
      <c r="Q9" s="143"/>
      <c r="R9" s="141" t="s">
        <v>151</v>
      </c>
      <c r="S9" s="143"/>
      <c r="T9" s="66"/>
    </row>
    <row r="10" spans="1:20" ht="19.350000000000001" customHeight="1">
      <c r="A10" s="140"/>
      <c r="B10" s="140"/>
      <c r="C10" s="140"/>
      <c r="D10" s="140"/>
      <c r="E10" s="140"/>
      <c r="F10" s="141" t="s">
        <v>125</v>
      </c>
      <c r="G10" s="141"/>
      <c r="H10" s="141" t="s">
        <v>126</v>
      </c>
      <c r="I10" s="145"/>
      <c r="J10" s="145" t="s">
        <v>127</v>
      </c>
      <c r="K10" s="145"/>
      <c r="L10" s="141" t="s">
        <v>128</v>
      </c>
      <c r="M10" s="141"/>
      <c r="N10" s="141" t="s">
        <v>129</v>
      </c>
      <c r="O10" s="141"/>
      <c r="P10" s="141" t="s">
        <v>73</v>
      </c>
      <c r="Q10" s="145"/>
      <c r="R10" s="141" t="s">
        <v>152</v>
      </c>
      <c r="S10" s="145"/>
      <c r="T10" s="141" t="s">
        <v>117</v>
      </c>
    </row>
    <row r="11" spans="1:20" ht="19.350000000000001" customHeight="1">
      <c r="A11" s="146"/>
      <c r="B11" s="146"/>
      <c r="C11" s="146"/>
      <c r="D11" s="147" t="s">
        <v>8</v>
      </c>
      <c r="E11" s="146"/>
      <c r="F11" s="112" t="s">
        <v>9</v>
      </c>
      <c r="G11" s="80"/>
      <c r="H11" s="112" t="s">
        <v>9</v>
      </c>
      <c r="I11" s="80"/>
      <c r="J11" s="113" t="s">
        <v>9</v>
      </c>
      <c r="K11" s="80"/>
      <c r="L11" s="112" t="s">
        <v>9</v>
      </c>
      <c r="M11" s="80"/>
      <c r="N11" s="113" t="s">
        <v>9</v>
      </c>
      <c r="O11" s="80"/>
      <c r="P11" s="112" t="s">
        <v>9</v>
      </c>
      <c r="Q11" s="80"/>
      <c r="R11" s="112" t="s">
        <v>9</v>
      </c>
      <c r="S11" s="80"/>
      <c r="T11" s="112" t="s">
        <v>9</v>
      </c>
    </row>
    <row r="12" spans="1:20" ht="6" customHeight="1">
      <c r="A12" s="140"/>
      <c r="B12" s="146"/>
      <c r="C12" s="146"/>
      <c r="D12" s="146"/>
      <c r="E12" s="146"/>
      <c r="F12" s="117"/>
      <c r="G12" s="117"/>
      <c r="H12" s="117"/>
      <c r="I12" s="148"/>
      <c r="J12" s="148"/>
      <c r="K12" s="148"/>
      <c r="L12" s="117"/>
      <c r="M12" s="148"/>
      <c r="N12" s="148"/>
      <c r="O12" s="148"/>
      <c r="P12" s="117"/>
      <c r="Q12" s="148"/>
      <c r="R12" s="117"/>
      <c r="S12" s="148"/>
      <c r="T12" s="117"/>
    </row>
    <row r="13" spans="1:20" ht="19.350000000000001" customHeight="1">
      <c r="A13" s="104" t="s">
        <v>134</v>
      </c>
      <c r="B13" s="146"/>
      <c r="C13" s="146"/>
      <c r="D13" s="146"/>
      <c r="E13" s="146"/>
      <c r="F13" s="117">
        <v>2117716281</v>
      </c>
      <c r="G13" s="117"/>
      <c r="H13" s="117">
        <v>1045504325</v>
      </c>
      <c r="I13" s="117"/>
      <c r="J13" s="117">
        <v>0</v>
      </c>
      <c r="K13" s="117"/>
      <c r="L13" s="117">
        <v>91877074</v>
      </c>
      <c r="M13" s="117"/>
      <c r="N13" s="117">
        <v>0</v>
      </c>
      <c r="O13" s="117"/>
      <c r="P13" s="117">
        <v>3012302256</v>
      </c>
      <c r="Q13" s="117"/>
      <c r="R13" s="117">
        <v>-284943055</v>
      </c>
      <c r="S13" s="117"/>
      <c r="T13" s="117">
        <v>5982456881</v>
      </c>
    </row>
    <row r="14" spans="1:20" ht="6" customHeight="1">
      <c r="A14" s="140"/>
      <c r="B14" s="146"/>
      <c r="C14" s="146"/>
      <c r="D14" s="146"/>
      <c r="E14" s="146"/>
      <c r="F14" s="117"/>
      <c r="G14" s="117"/>
      <c r="H14" s="117"/>
      <c r="I14" s="148"/>
      <c r="J14" s="148"/>
      <c r="K14" s="148"/>
      <c r="L14" s="117"/>
      <c r="M14" s="148"/>
      <c r="N14" s="148"/>
      <c r="O14" s="148"/>
      <c r="P14" s="117"/>
      <c r="Q14" s="148"/>
      <c r="R14" s="117"/>
      <c r="S14" s="148"/>
      <c r="T14" s="117"/>
    </row>
    <row r="15" spans="1:20" ht="19.350000000000001" customHeight="1">
      <c r="A15" s="140" t="s">
        <v>135</v>
      </c>
      <c r="B15" s="146"/>
      <c r="C15" s="146"/>
      <c r="D15" s="146"/>
      <c r="E15" s="146"/>
      <c r="F15" s="117"/>
      <c r="G15" s="117"/>
      <c r="H15" s="117"/>
      <c r="I15" s="148"/>
      <c r="J15" s="148"/>
      <c r="K15" s="148"/>
      <c r="L15" s="117"/>
      <c r="M15" s="148"/>
      <c r="N15" s="148"/>
      <c r="O15" s="148"/>
      <c r="P15" s="117"/>
      <c r="Q15" s="148"/>
      <c r="R15" s="117"/>
      <c r="S15" s="148"/>
      <c r="T15" s="117"/>
    </row>
    <row r="16" spans="1:20" ht="19.350000000000001" customHeight="1">
      <c r="A16" s="146" t="s">
        <v>136</v>
      </c>
      <c r="B16" s="58"/>
      <c r="C16" s="146"/>
      <c r="D16" s="116">
        <v>26</v>
      </c>
      <c r="E16" s="146"/>
      <c r="F16" s="117">
        <v>0</v>
      </c>
      <c r="G16" s="117"/>
      <c r="H16" s="117">
        <v>0</v>
      </c>
      <c r="I16" s="148"/>
      <c r="J16" s="117">
        <v>0</v>
      </c>
      <c r="K16" s="148"/>
      <c r="L16" s="117">
        <v>2500000</v>
      </c>
      <c r="M16" s="148"/>
      <c r="N16" s="117">
        <v>0</v>
      </c>
      <c r="O16" s="148"/>
      <c r="P16" s="117">
        <v>-2500000</v>
      </c>
      <c r="Q16" s="148"/>
      <c r="R16" s="117">
        <v>0</v>
      </c>
      <c r="S16" s="148"/>
      <c r="T16" s="117">
        <f>SUM(F16:R16)</f>
        <v>0</v>
      </c>
    </row>
    <row r="17" spans="1:20" ht="19.350000000000001" customHeight="1">
      <c r="A17" s="110" t="s">
        <v>138</v>
      </c>
      <c r="B17" s="58"/>
      <c r="C17" s="146"/>
      <c r="D17" s="116">
        <v>34</v>
      </c>
      <c r="E17" s="146"/>
      <c r="F17" s="117">
        <v>0</v>
      </c>
      <c r="G17" s="117"/>
      <c r="H17" s="117">
        <v>0</v>
      </c>
      <c r="I17" s="148"/>
      <c r="J17" s="117">
        <v>0</v>
      </c>
      <c r="K17" s="148"/>
      <c r="L17" s="117">
        <v>0</v>
      </c>
      <c r="M17" s="148"/>
      <c r="N17" s="117">
        <v>0</v>
      </c>
      <c r="O17" s="148"/>
      <c r="P17" s="117">
        <v>-190593296</v>
      </c>
      <c r="Q17" s="148"/>
      <c r="R17" s="117">
        <v>0</v>
      </c>
      <c r="S17" s="148"/>
      <c r="T17" s="117">
        <f>SUM(F17:R17)</f>
        <v>-190593296</v>
      </c>
    </row>
    <row r="18" spans="1:20" ht="19.350000000000001" customHeight="1">
      <c r="A18" s="146" t="s">
        <v>139</v>
      </c>
      <c r="B18" s="58"/>
      <c r="C18" s="146"/>
      <c r="D18" s="146"/>
      <c r="E18" s="146"/>
      <c r="F18" s="124">
        <v>0</v>
      </c>
      <c r="G18" s="117"/>
      <c r="H18" s="124">
        <v>0</v>
      </c>
      <c r="I18" s="148"/>
      <c r="J18" s="123">
        <v>0</v>
      </c>
      <c r="K18" s="148"/>
      <c r="L18" s="124">
        <v>0</v>
      </c>
      <c r="M18" s="148"/>
      <c r="N18" s="123">
        <v>0</v>
      </c>
      <c r="O18" s="148"/>
      <c r="P18" s="124">
        <v>-2069223403</v>
      </c>
      <c r="Q18" s="148"/>
      <c r="R18" s="124">
        <v>0</v>
      </c>
      <c r="S18" s="148"/>
      <c r="T18" s="123">
        <f>SUM(F18:R18)</f>
        <v>-2069223403</v>
      </c>
    </row>
    <row r="19" spans="1:20" ht="6" customHeight="1">
      <c r="A19" s="146"/>
      <c r="B19" s="146"/>
      <c r="C19" s="146"/>
      <c r="D19" s="146"/>
      <c r="E19" s="146"/>
      <c r="F19" s="117"/>
      <c r="G19" s="117"/>
      <c r="H19" s="117"/>
      <c r="I19" s="148"/>
      <c r="J19" s="117"/>
      <c r="K19" s="148"/>
      <c r="L19" s="117"/>
      <c r="M19" s="148"/>
      <c r="N19" s="148"/>
      <c r="O19" s="148"/>
      <c r="P19" s="117"/>
      <c r="Q19" s="148"/>
      <c r="R19" s="117"/>
      <c r="S19" s="148"/>
      <c r="T19" s="119"/>
    </row>
    <row r="20" spans="1:20" ht="19.350000000000001" customHeight="1" thickBot="1">
      <c r="A20" s="140" t="s">
        <v>153</v>
      </c>
      <c r="B20" s="146"/>
      <c r="C20" s="146"/>
      <c r="D20" s="146"/>
      <c r="E20" s="146"/>
      <c r="F20" s="149">
        <f>SUM(F13:F18)</f>
        <v>2117716281</v>
      </c>
      <c r="G20" s="117"/>
      <c r="H20" s="149">
        <f>SUM(H13:H18)</f>
        <v>1045504325</v>
      </c>
      <c r="I20" s="148"/>
      <c r="J20" s="150">
        <f>SUM(J13:J18)</f>
        <v>0</v>
      </c>
      <c r="K20" s="148"/>
      <c r="L20" s="149">
        <f>SUM(L13:L18)</f>
        <v>94377074</v>
      </c>
      <c r="M20" s="148"/>
      <c r="N20" s="150">
        <f>SUM(N13:N18)</f>
        <v>0</v>
      </c>
      <c r="O20" s="148"/>
      <c r="P20" s="149">
        <f>SUM(P13:P18)</f>
        <v>749985557</v>
      </c>
      <c r="Q20" s="148"/>
      <c r="R20" s="149">
        <f>SUM(R13:R18)</f>
        <v>-284943055</v>
      </c>
      <c r="S20" s="148"/>
      <c r="T20" s="149">
        <f>SUM(T13:T18)</f>
        <v>3722640182</v>
      </c>
    </row>
    <row r="21" spans="1:20" ht="12" customHeight="1" thickTop="1">
      <c r="A21" s="140"/>
      <c r="B21" s="146"/>
      <c r="C21" s="146"/>
      <c r="D21" s="146"/>
      <c r="E21" s="146"/>
      <c r="F21" s="117"/>
      <c r="G21" s="117"/>
      <c r="H21" s="117"/>
      <c r="I21" s="148"/>
      <c r="J21" s="148"/>
      <c r="K21" s="148"/>
      <c r="L21" s="117"/>
      <c r="M21" s="148"/>
      <c r="N21" s="148"/>
      <c r="O21" s="148"/>
      <c r="P21" s="117"/>
      <c r="Q21" s="148"/>
      <c r="R21" s="117"/>
      <c r="S21" s="148"/>
      <c r="T21" s="117"/>
    </row>
    <row r="22" spans="1:20" ht="6" customHeight="1">
      <c r="A22" s="140"/>
      <c r="B22" s="146"/>
      <c r="C22" s="146"/>
      <c r="D22" s="146"/>
      <c r="E22" s="146"/>
      <c r="F22" s="117"/>
      <c r="G22" s="117"/>
      <c r="H22" s="117"/>
      <c r="I22" s="148"/>
      <c r="J22" s="148"/>
      <c r="K22" s="148"/>
      <c r="L22" s="117"/>
      <c r="M22" s="148"/>
      <c r="N22" s="148"/>
      <c r="O22" s="148"/>
      <c r="P22" s="117"/>
      <c r="Q22" s="148"/>
      <c r="R22" s="117"/>
      <c r="S22" s="148"/>
      <c r="T22" s="117"/>
    </row>
    <row r="23" spans="1:20" ht="19.350000000000001" customHeight="1">
      <c r="A23" s="104" t="s">
        <v>154</v>
      </c>
      <c r="B23" s="146"/>
      <c r="C23" s="146"/>
      <c r="D23" s="146"/>
      <c r="E23" s="146"/>
      <c r="F23" s="117">
        <v>2117716281</v>
      </c>
      <c r="G23" s="117"/>
      <c r="H23" s="117">
        <v>1045504325</v>
      </c>
      <c r="I23" s="117"/>
      <c r="J23" s="117">
        <v>0</v>
      </c>
      <c r="K23" s="117"/>
      <c r="L23" s="117">
        <v>94377074</v>
      </c>
      <c r="M23" s="117"/>
      <c r="N23" s="117">
        <v>0</v>
      </c>
      <c r="O23" s="117"/>
      <c r="P23" s="117">
        <v>749985557</v>
      </c>
      <c r="Q23" s="117"/>
      <c r="R23" s="117">
        <v>-284943055</v>
      </c>
      <c r="S23" s="117"/>
      <c r="T23" s="117">
        <v>3722640182</v>
      </c>
    </row>
    <row r="24" spans="1:20" ht="6" customHeight="1">
      <c r="A24" s="140"/>
      <c r="B24" s="146"/>
      <c r="C24" s="146"/>
      <c r="D24" s="146"/>
      <c r="E24" s="146"/>
      <c r="F24" s="117"/>
      <c r="G24" s="117"/>
      <c r="H24" s="117"/>
      <c r="I24" s="148"/>
      <c r="J24" s="148"/>
      <c r="K24" s="148"/>
      <c r="L24" s="117"/>
      <c r="M24" s="148"/>
      <c r="N24" s="148"/>
      <c r="O24" s="148"/>
      <c r="P24" s="117"/>
      <c r="Q24" s="148"/>
      <c r="R24" s="117"/>
      <c r="S24" s="148"/>
      <c r="T24" s="117"/>
    </row>
    <row r="25" spans="1:20" ht="19.350000000000001" customHeight="1">
      <c r="A25" s="140" t="s">
        <v>135</v>
      </c>
      <c r="B25" s="146"/>
      <c r="C25" s="146"/>
      <c r="D25" s="146"/>
      <c r="E25" s="146"/>
      <c r="F25" s="117"/>
      <c r="G25" s="117"/>
      <c r="H25" s="117"/>
      <c r="I25" s="148"/>
      <c r="J25" s="148"/>
      <c r="K25" s="148"/>
      <c r="L25" s="117"/>
      <c r="M25" s="148"/>
      <c r="N25" s="148"/>
      <c r="O25" s="148"/>
      <c r="P25" s="117"/>
      <c r="Q25" s="148"/>
      <c r="R25" s="117"/>
      <c r="S25" s="148"/>
      <c r="T25" s="117"/>
    </row>
    <row r="26" spans="1:20" ht="19.350000000000001" customHeight="1">
      <c r="A26" s="146" t="s">
        <v>143</v>
      </c>
      <c r="B26" s="146"/>
      <c r="C26" s="146"/>
      <c r="D26" s="151">
        <v>25</v>
      </c>
      <c r="E26" s="146"/>
      <c r="F26" s="117">
        <v>0</v>
      </c>
      <c r="G26" s="117"/>
      <c r="H26" s="117">
        <v>0</v>
      </c>
      <c r="I26" s="148"/>
      <c r="J26" s="148">
        <v>-2339010</v>
      </c>
      <c r="K26" s="148"/>
      <c r="L26" s="117">
        <v>0</v>
      </c>
      <c r="M26" s="148"/>
      <c r="N26" s="117">
        <v>0</v>
      </c>
      <c r="O26" s="148"/>
      <c r="P26" s="117">
        <v>0</v>
      </c>
      <c r="Q26" s="148"/>
      <c r="R26" s="117">
        <v>0</v>
      </c>
      <c r="S26" s="148"/>
      <c r="T26" s="117">
        <f t="shared" ref="T26" si="0">SUM(F26:R26)</f>
        <v>-2339010</v>
      </c>
    </row>
    <row r="27" spans="1:20" ht="19.350000000000001" customHeight="1">
      <c r="A27" s="146" t="s">
        <v>144</v>
      </c>
      <c r="B27" s="146"/>
      <c r="C27" s="146"/>
      <c r="D27" s="146"/>
      <c r="E27" s="146"/>
      <c r="F27" s="117">
        <v>0</v>
      </c>
      <c r="G27" s="117"/>
      <c r="H27" s="117">
        <v>0</v>
      </c>
      <c r="I27" s="148"/>
      <c r="J27" s="117">
        <v>0</v>
      </c>
      <c r="K27" s="148"/>
      <c r="L27" s="117">
        <v>0</v>
      </c>
      <c r="M27" s="148"/>
      <c r="N27" s="148">
        <v>2339010</v>
      </c>
      <c r="O27" s="148"/>
      <c r="P27" s="117">
        <v>-2339010</v>
      </c>
      <c r="Q27" s="148"/>
      <c r="R27" s="117">
        <v>0</v>
      </c>
      <c r="S27" s="148"/>
      <c r="T27" s="117">
        <f>SUM(F27:R27)</f>
        <v>0</v>
      </c>
    </row>
    <row r="28" spans="1:20" ht="19.350000000000001" customHeight="1">
      <c r="A28" s="110" t="s">
        <v>138</v>
      </c>
      <c r="B28" s="58"/>
      <c r="C28" s="146"/>
      <c r="D28" s="116">
        <v>34</v>
      </c>
      <c r="E28" s="146"/>
      <c r="F28" s="117">
        <v>0</v>
      </c>
      <c r="G28" s="117"/>
      <c r="H28" s="117">
        <v>0</v>
      </c>
      <c r="I28" s="148"/>
      <c r="J28" s="117">
        <v>0</v>
      </c>
      <c r="K28" s="148"/>
      <c r="L28" s="117">
        <v>0</v>
      </c>
      <c r="M28" s="148"/>
      <c r="N28" s="117">
        <v>0</v>
      </c>
      <c r="O28" s="148"/>
      <c r="P28" s="117">
        <v>-105885814</v>
      </c>
      <c r="Q28" s="148"/>
      <c r="R28" s="117">
        <v>0</v>
      </c>
      <c r="S28" s="148"/>
      <c r="T28" s="117">
        <f>SUM(F28:R28)</f>
        <v>-105885814</v>
      </c>
    </row>
    <row r="29" spans="1:20" ht="19.350000000000001" customHeight="1">
      <c r="A29" s="146" t="s">
        <v>139</v>
      </c>
      <c r="B29" s="58"/>
      <c r="C29" s="146"/>
      <c r="D29" s="146"/>
      <c r="E29" s="146"/>
      <c r="F29" s="124">
        <v>0</v>
      </c>
      <c r="G29" s="117"/>
      <c r="H29" s="124">
        <v>0</v>
      </c>
      <c r="I29" s="148"/>
      <c r="J29" s="123">
        <v>0</v>
      </c>
      <c r="K29" s="148"/>
      <c r="L29" s="124">
        <v>0</v>
      </c>
      <c r="M29" s="148"/>
      <c r="N29" s="123">
        <v>0</v>
      </c>
      <c r="O29" s="148"/>
      <c r="P29" s="124">
        <v>-473161863</v>
      </c>
      <c r="Q29" s="148"/>
      <c r="R29" s="123">
        <v>0</v>
      </c>
      <c r="S29" s="148"/>
      <c r="T29" s="123">
        <f>SUM(F29:R29)</f>
        <v>-473161863</v>
      </c>
    </row>
    <row r="30" spans="1:20" ht="6" customHeight="1">
      <c r="A30" s="146"/>
      <c r="B30" s="146"/>
      <c r="C30" s="146"/>
      <c r="D30" s="146"/>
      <c r="E30" s="146"/>
      <c r="F30" s="117"/>
      <c r="G30" s="117"/>
      <c r="H30" s="117"/>
      <c r="I30" s="148"/>
      <c r="J30" s="117"/>
      <c r="K30" s="148"/>
      <c r="L30" s="117"/>
      <c r="M30" s="148"/>
      <c r="N30" s="148"/>
      <c r="O30" s="148"/>
      <c r="P30" s="117"/>
      <c r="Q30" s="148"/>
      <c r="R30" s="117"/>
      <c r="S30" s="148"/>
      <c r="T30" s="119"/>
    </row>
    <row r="31" spans="1:20" ht="19.350000000000001" customHeight="1" thickBot="1">
      <c r="A31" s="140" t="s">
        <v>145</v>
      </c>
      <c r="B31" s="146"/>
      <c r="C31" s="146"/>
      <c r="D31" s="146"/>
      <c r="E31" s="146"/>
      <c r="F31" s="149">
        <f>SUM(F23:F29)</f>
        <v>2117716281</v>
      </c>
      <c r="G31" s="117"/>
      <c r="H31" s="149">
        <f>SUM(H23:H29)</f>
        <v>1045504325</v>
      </c>
      <c r="I31" s="148"/>
      <c r="J31" s="149">
        <f>SUM(J23:J29)</f>
        <v>-2339010</v>
      </c>
      <c r="K31" s="148"/>
      <c r="L31" s="149">
        <f>SUM(L23:L29)</f>
        <v>94377074</v>
      </c>
      <c r="M31" s="148"/>
      <c r="N31" s="150">
        <f>SUM(N23:N29)</f>
        <v>2339010</v>
      </c>
      <c r="O31" s="148"/>
      <c r="P31" s="149">
        <f>SUM(P23:P29)</f>
        <v>168598870</v>
      </c>
      <c r="Q31" s="148"/>
      <c r="R31" s="149">
        <f>SUM(R23:R29)</f>
        <v>-284943055</v>
      </c>
      <c r="S31" s="148"/>
      <c r="T31" s="149">
        <f>SUM(T23:T29)</f>
        <v>3141253495</v>
      </c>
    </row>
    <row r="32" spans="1:20" ht="20.100000000000001" customHeight="1" thickTop="1">
      <c r="A32" s="140"/>
      <c r="B32" s="146"/>
      <c r="C32" s="146"/>
      <c r="D32" s="146"/>
      <c r="E32" s="146"/>
      <c r="F32" s="117"/>
      <c r="G32" s="117"/>
      <c r="H32" s="117"/>
      <c r="I32" s="148"/>
      <c r="J32" s="148"/>
      <c r="K32" s="148"/>
      <c r="L32" s="117"/>
      <c r="M32" s="148"/>
      <c r="N32" s="148"/>
      <c r="O32" s="148"/>
      <c r="P32" s="117"/>
      <c r="Q32" s="148"/>
      <c r="R32" s="117"/>
      <c r="S32" s="148"/>
      <c r="T32" s="117"/>
    </row>
    <row r="33" spans="1:20" ht="20.100000000000001" customHeight="1">
      <c r="A33" s="140"/>
      <c r="B33" s="146"/>
      <c r="C33" s="146"/>
      <c r="D33" s="146"/>
      <c r="E33" s="146"/>
      <c r="F33" s="117"/>
      <c r="G33" s="117"/>
      <c r="H33" s="117"/>
      <c r="I33" s="148"/>
      <c r="J33" s="148"/>
      <c r="K33" s="148"/>
      <c r="L33" s="117"/>
      <c r="M33" s="148"/>
      <c r="N33" s="148"/>
      <c r="O33" s="148"/>
      <c r="P33" s="117"/>
      <c r="Q33" s="148"/>
      <c r="R33" s="117"/>
      <c r="S33" s="148"/>
      <c r="T33" s="117"/>
    </row>
    <row r="34" spans="1:20" ht="20.100000000000001" customHeight="1">
      <c r="A34" s="140"/>
      <c r="B34" s="146"/>
      <c r="C34" s="146"/>
      <c r="D34" s="146"/>
      <c r="E34" s="146"/>
      <c r="F34" s="117"/>
      <c r="G34" s="117"/>
      <c r="H34" s="117"/>
      <c r="I34" s="148"/>
      <c r="J34" s="148"/>
      <c r="K34" s="148"/>
      <c r="L34" s="117"/>
      <c r="M34" s="148"/>
      <c r="N34" s="148"/>
      <c r="O34" s="148"/>
      <c r="P34" s="117"/>
      <c r="Q34" s="148"/>
      <c r="R34" s="117"/>
      <c r="S34" s="148"/>
      <c r="T34" s="117"/>
    </row>
    <row r="35" spans="1:20" ht="20.100000000000001" customHeight="1">
      <c r="A35" s="140"/>
      <c r="B35" s="146"/>
      <c r="C35" s="146"/>
      <c r="D35" s="146"/>
      <c r="E35" s="146"/>
      <c r="F35" s="117"/>
      <c r="G35" s="117"/>
      <c r="H35" s="117"/>
      <c r="I35" s="148"/>
      <c r="J35" s="148"/>
      <c r="K35" s="148"/>
      <c r="L35" s="117"/>
      <c r="M35" s="148"/>
      <c r="N35" s="148"/>
      <c r="O35" s="148"/>
      <c r="P35" s="117"/>
      <c r="Q35" s="148"/>
      <c r="R35" s="117"/>
      <c r="S35" s="148"/>
      <c r="T35" s="117"/>
    </row>
    <row r="36" spans="1:20" ht="9.75" customHeight="1">
      <c r="A36" s="140"/>
      <c r="B36" s="146"/>
      <c r="C36" s="146"/>
      <c r="D36" s="146"/>
      <c r="E36" s="146"/>
      <c r="F36" s="117"/>
      <c r="G36" s="117"/>
      <c r="H36" s="117"/>
      <c r="I36" s="148"/>
      <c r="J36" s="148"/>
      <c r="K36" s="148"/>
      <c r="L36" s="117"/>
      <c r="M36" s="148"/>
      <c r="N36" s="148"/>
      <c r="O36" s="148"/>
      <c r="P36" s="117"/>
      <c r="Q36" s="148"/>
      <c r="R36" s="117"/>
      <c r="S36" s="148"/>
      <c r="T36" s="117"/>
    </row>
    <row r="37" spans="1:20" ht="22.15" customHeight="1">
      <c r="A37" s="71" t="s">
        <v>37</v>
      </c>
      <c r="B37" s="71"/>
      <c r="C37" s="152"/>
      <c r="D37" s="71"/>
      <c r="E37" s="71"/>
      <c r="F37" s="129"/>
      <c r="G37" s="129"/>
      <c r="H37" s="129"/>
      <c r="I37" s="153"/>
      <c r="J37" s="153"/>
      <c r="K37" s="153"/>
      <c r="L37" s="130"/>
      <c r="M37" s="153"/>
      <c r="N37" s="153"/>
      <c r="O37" s="153"/>
      <c r="P37" s="130"/>
      <c r="Q37" s="154"/>
      <c r="R37" s="130"/>
      <c r="S37" s="154"/>
      <c r="T37" s="130"/>
    </row>
  </sheetData>
  <mergeCells count="2">
    <mergeCell ref="F5:T5"/>
    <mergeCell ref="L7:P7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79EB0-EA00-4E71-A524-FA20F69D3769}">
  <sheetPr>
    <tabColor rgb="FF00B0F0"/>
  </sheetPr>
  <dimension ref="A1:N163"/>
  <sheetViews>
    <sheetView topLeftCell="A147" zoomScale="85" zoomScaleNormal="85" zoomScaleSheetLayoutView="86" workbookViewId="0">
      <selection activeCell="O161" sqref="O161"/>
    </sheetView>
  </sheetViews>
  <sheetFormatPr defaultColWidth="9.42578125" defaultRowHeight="21.75" customHeight="1"/>
  <cols>
    <col min="1" max="1" width="1.5703125" style="171" customWidth="1"/>
    <col min="2" max="2" width="58.42578125" style="171" customWidth="1"/>
    <col min="3" max="3" width="7.5703125" style="171" customWidth="1"/>
    <col min="4" max="4" width="0.5703125" style="171" customWidth="1"/>
    <col min="5" max="5" width="12.42578125" style="171" customWidth="1"/>
    <col min="6" max="6" width="0.5703125" style="171" customWidth="1"/>
    <col min="7" max="7" width="12.42578125" style="171" customWidth="1"/>
    <col min="8" max="8" width="0.5703125" style="171" customWidth="1"/>
    <col min="9" max="9" width="12.42578125" style="171" customWidth="1"/>
    <col min="10" max="10" width="0.5703125" style="171" customWidth="1"/>
    <col min="11" max="11" width="12.42578125" style="171" customWidth="1"/>
    <col min="12" max="12" width="9.42578125" style="171"/>
    <col min="13" max="13" width="13.7109375" style="171" bestFit="1" customWidth="1"/>
    <col min="14" max="14" width="10.7109375" style="171" bestFit="1" customWidth="1"/>
    <col min="15" max="16384" width="9.42578125" style="171"/>
  </cols>
  <sheetData>
    <row r="1" spans="1:14" ht="21.75" customHeight="1">
      <c r="A1" s="166" t="s">
        <v>0</v>
      </c>
      <c r="B1" s="167"/>
      <c r="C1" s="168"/>
      <c r="D1" s="169"/>
      <c r="E1" s="14"/>
      <c r="F1" s="170"/>
      <c r="G1" s="14"/>
      <c r="H1" s="170"/>
      <c r="I1" s="38"/>
      <c r="J1" s="170"/>
      <c r="K1" s="38"/>
    </row>
    <row r="2" spans="1:14" ht="21.75" customHeight="1">
      <c r="A2" s="167" t="s">
        <v>155</v>
      </c>
      <c r="B2" s="167"/>
      <c r="C2" s="168"/>
      <c r="D2" s="169"/>
      <c r="E2" s="14"/>
      <c r="F2" s="170"/>
      <c r="G2" s="14"/>
      <c r="H2" s="170"/>
      <c r="I2" s="14"/>
      <c r="J2" s="170"/>
      <c r="K2" s="14"/>
    </row>
    <row r="3" spans="1:14" ht="21.75" customHeight="1">
      <c r="A3" s="172" t="s">
        <v>81</v>
      </c>
      <c r="B3" s="172"/>
      <c r="C3" s="173"/>
      <c r="D3" s="174"/>
      <c r="E3" s="17"/>
      <c r="F3" s="175"/>
      <c r="G3" s="17"/>
      <c r="H3" s="175"/>
      <c r="I3" s="17"/>
      <c r="J3" s="175"/>
      <c r="K3" s="17"/>
    </row>
    <row r="4" spans="1:14" ht="21.75" customHeight="1">
      <c r="A4" s="166"/>
      <c r="B4" s="166"/>
      <c r="C4" s="176"/>
      <c r="D4" s="168"/>
      <c r="E4" s="16"/>
      <c r="F4" s="177"/>
      <c r="G4" s="16"/>
      <c r="H4" s="177"/>
      <c r="I4" s="16"/>
      <c r="J4" s="177"/>
      <c r="K4" s="16"/>
    </row>
    <row r="5" spans="1:14" ht="20.100000000000001" customHeight="1">
      <c r="A5" s="166"/>
      <c r="B5" s="166"/>
      <c r="C5" s="176"/>
      <c r="D5" s="168"/>
      <c r="E5" s="178" t="s">
        <v>3</v>
      </c>
      <c r="F5" s="178"/>
      <c r="G5" s="178"/>
      <c r="H5" s="179"/>
      <c r="I5" s="178" t="s">
        <v>4</v>
      </c>
      <c r="J5" s="178"/>
      <c r="K5" s="178"/>
    </row>
    <row r="6" spans="1:14" ht="18.600000000000001" customHeight="1">
      <c r="A6" s="168"/>
      <c r="B6" s="168"/>
      <c r="C6" s="180"/>
      <c r="D6" s="181"/>
      <c r="E6" s="8" t="s">
        <v>6</v>
      </c>
      <c r="F6" s="168"/>
      <c r="G6" s="8" t="s">
        <v>7</v>
      </c>
      <c r="H6" s="177"/>
      <c r="I6" s="8" t="s">
        <v>6</v>
      </c>
      <c r="J6" s="168"/>
      <c r="K6" s="8" t="s">
        <v>7</v>
      </c>
    </row>
    <row r="7" spans="1:14" ht="18.600000000000001" customHeight="1">
      <c r="A7" s="168"/>
      <c r="B7" s="168"/>
      <c r="C7" s="182" t="s">
        <v>8</v>
      </c>
      <c r="D7" s="183"/>
      <c r="E7" s="11" t="s">
        <v>9</v>
      </c>
      <c r="F7" s="184"/>
      <c r="G7" s="11" t="s">
        <v>9</v>
      </c>
      <c r="H7" s="179"/>
      <c r="I7" s="11" t="s">
        <v>9</v>
      </c>
      <c r="J7" s="184"/>
      <c r="K7" s="11" t="s">
        <v>9</v>
      </c>
    </row>
    <row r="8" spans="1:14" ht="18.600000000000001" customHeight="1">
      <c r="A8" s="185" t="s">
        <v>156</v>
      </c>
      <c r="B8" s="166"/>
      <c r="C8" s="168"/>
      <c r="D8" s="176"/>
      <c r="E8" s="16"/>
      <c r="F8" s="186"/>
      <c r="G8" s="16"/>
      <c r="H8" s="186"/>
      <c r="I8" s="16"/>
      <c r="J8" s="187"/>
      <c r="K8" s="16"/>
    </row>
    <row r="9" spans="1:14" ht="18.600000000000001" customHeight="1">
      <c r="A9" s="188" t="s">
        <v>230</v>
      </c>
      <c r="B9" s="189"/>
      <c r="C9" s="176"/>
      <c r="D9" s="176"/>
      <c r="E9" s="16"/>
      <c r="F9" s="16"/>
      <c r="G9" s="16"/>
      <c r="H9" s="16"/>
      <c r="I9" s="16"/>
      <c r="J9" s="16"/>
      <c r="K9" s="16"/>
    </row>
    <row r="10" spans="1:14" ht="18.600000000000001" customHeight="1">
      <c r="A10" s="188"/>
      <c r="B10" s="190" t="s">
        <v>106</v>
      </c>
      <c r="C10" s="176"/>
      <c r="D10" s="176"/>
      <c r="E10" s="16">
        <f>'9-10'!D28</f>
        <v>-493535105</v>
      </c>
      <c r="F10" s="16"/>
      <c r="G10" s="16">
        <f>'9-10'!F28</f>
        <v>-1032386574</v>
      </c>
      <c r="H10" s="16"/>
      <c r="I10" s="16">
        <f>'9-10'!H28</f>
        <v>-475365020</v>
      </c>
      <c r="J10" s="16"/>
      <c r="K10" s="16">
        <f>'9-10'!J28</f>
        <v>-2066949416</v>
      </c>
      <c r="M10" s="40"/>
      <c r="N10" s="191"/>
    </row>
    <row r="11" spans="1:14" ht="18.600000000000001" customHeight="1">
      <c r="A11" s="188"/>
      <c r="B11" s="190" t="s">
        <v>107</v>
      </c>
      <c r="C11" s="176"/>
      <c r="D11" s="176"/>
      <c r="E11" s="32">
        <v>0</v>
      </c>
      <c r="F11" s="13"/>
      <c r="G11" s="32">
        <v>-1938830287</v>
      </c>
      <c r="H11" s="186"/>
      <c r="I11" s="32">
        <v>0</v>
      </c>
      <c r="J11" s="16"/>
      <c r="K11" s="32">
        <v>0</v>
      </c>
      <c r="M11" s="40"/>
      <c r="N11" s="191"/>
    </row>
    <row r="12" spans="1:14" s="195" customFormat="1" ht="5.0999999999999996" customHeight="1">
      <c r="A12" s="192"/>
      <c r="B12" s="193"/>
      <c r="C12" s="193"/>
      <c r="D12" s="192"/>
      <c r="E12" s="39"/>
      <c r="F12" s="39"/>
      <c r="G12" s="39"/>
      <c r="H12" s="39"/>
      <c r="I12" s="39"/>
      <c r="J12" s="39"/>
      <c r="K12" s="39"/>
      <c r="L12" s="194"/>
      <c r="M12" s="40"/>
      <c r="N12" s="191"/>
    </row>
    <row r="13" spans="1:14" s="195" customFormat="1" ht="18.600000000000001" customHeight="1">
      <c r="A13" s="192" t="s">
        <v>236</v>
      </c>
      <c r="B13" s="192"/>
      <c r="C13" s="192"/>
      <c r="D13" s="192"/>
      <c r="E13" s="39">
        <f>SUM(E10:E11)</f>
        <v>-493535105</v>
      </c>
      <c r="F13" s="39"/>
      <c r="G13" s="39">
        <f>SUM(G10:G11)</f>
        <v>-2971216861</v>
      </c>
      <c r="H13" s="39"/>
      <c r="I13" s="39">
        <f>SUM(I10:I11)</f>
        <v>-475365020</v>
      </c>
      <c r="J13" s="39"/>
      <c r="K13" s="39">
        <f>SUM(K10:K11)</f>
        <v>-2066949416</v>
      </c>
      <c r="L13" s="39"/>
      <c r="M13" s="40"/>
      <c r="N13" s="191"/>
    </row>
    <row r="14" spans="1:14" ht="18.600000000000001" customHeight="1">
      <c r="A14" s="192" t="s">
        <v>157</v>
      </c>
      <c r="B14" s="189"/>
      <c r="C14" s="176"/>
      <c r="D14" s="168"/>
      <c r="E14" s="16"/>
      <c r="F14" s="18"/>
      <c r="G14" s="16"/>
      <c r="H14" s="177"/>
      <c r="I14" s="16"/>
      <c r="J14" s="16"/>
      <c r="K14" s="16"/>
      <c r="M14" s="40"/>
      <c r="N14" s="191"/>
    </row>
    <row r="15" spans="1:14" ht="18.600000000000001" customHeight="1">
      <c r="A15" s="168"/>
      <c r="B15" s="188" t="s">
        <v>158</v>
      </c>
      <c r="C15" s="196"/>
      <c r="D15" s="176"/>
      <c r="E15" s="16">
        <v>237109179</v>
      </c>
      <c r="F15" s="13"/>
      <c r="G15" s="16">
        <v>511773930</v>
      </c>
      <c r="H15" s="186"/>
      <c r="I15" s="16">
        <v>10206612</v>
      </c>
      <c r="J15" s="16"/>
      <c r="K15" s="16">
        <v>11899410</v>
      </c>
      <c r="M15" s="40"/>
      <c r="N15" s="191"/>
    </row>
    <row r="16" spans="1:14" ht="18.600000000000001" customHeight="1">
      <c r="A16" s="168"/>
      <c r="B16" s="188" t="s">
        <v>159</v>
      </c>
      <c r="C16" s="196"/>
      <c r="D16" s="176"/>
      <c r="E16" s="16">
        <v>78909733</v>
      </c>
      <c r="F16" s="13"/>
      <c r="G16" s="16">
        <v>178533894</v>
      </c>
      <c r="H16" s="186"/>
      <c r="I16" s="16">
        <v>403752</v>
      </c>
      <c r="J16" s="16"/>
      <c r="K16" s="16">
        <v>1283380</v>
      </c>
      <c r="M16" s="40"/>
      <c r="N16" s="191"/>
    </row>
    <row r="17" spans="1:14" ht="18.600000000000001" customHeight="1">
      <c r="A17" s="168"/>
      <c r="B17" s="188" t="s">
        <v>160</v>
      </c>
      <c r="C17" s="196"/>
      <c r="D17" s="176"/>
      <c r="E17" s="16">
        <v>0</v>
      </c>
      <c r="F17" s="13"/>
      <c r="G17" s="16">
        <v>-2253835</v>
      </c>
      <c r="H17" s="186"/>
      <c r="I17" s="16">
        <v>0</v>
      </c>
      <c r="J17" s="16"/>
      <c r="K17" s="16">
        <v>-2253835</v>
      </c>
      <c r="M17" s="40"/>
      <c r="N17" s="191"/>
    </row>
    <row r="18" spans="1:14" ht="18.600000000000001" customHeight="1">
      <c r="A18" s="168"/>
      <c r="B18" s="188" t="s">
        <v>91</v>
      </c>
      <c r="C18" s="196"/>
      <c r="D18" s="176"/>
      <c r="E18" s="16">
        <v>0</v>
      </c>
      <c r="F18" s="13"/>
      <c r="G18" s="16">
        <v>1035732596</v>
      </c>
      <c r="H18" s="186"/>
      <c r="I18" s="16">
        <v>840054</v>
      </c>
      <c r="J18" s="16"/>
      <c r="K18" s="16">
        <v>1065816358</v>
      </c>
      <c r="M18" s="40"/>
      <c r="N18" s="191"/>
    </row>
    <row r="19" spans="1:14" ht="18.600000000000001" customHeight="1">
      <c r="A19" s="168"/>
      <c r="B19" s="190" t="s">
        <v>227</v>
      </c>
      <c r="C19" s="196">
        <v>13</v>
      </c>
      <c r="D19" s="176"/>
      <c r="E19" s="16">
        <v>352533245</v>
      </c>
      <c r="F19" s="13"/>
      <c r="G19" s="16">
        <v>0</v>
      </c>
      <c r="H19" s="186"/>
      <c r="I19" s="16">
        <v>352533245</v>
      </c>
      <c r="J19" s="16"/>
      <c r="K19" s="16">
        <v>0</v>
      </c>
      <c r="M19" s="40"/>
      <c r="N19" s="191"/>
    </row>
    <row r="20" spans="1:14" ht="18.600000000000001" customHeight="1">
      <c r="A20" s="168"/>
      <c r="B20" s="197" t="s">
        <v>161</v>
      </c>
      <c r="C20" s="196">
        <v>14</v>
      </c>
      <c r="D20" s="176"/>
      <c r="E20" s="16">
        <v>0</v>
      </c>
      <c r="F20" s="13"/>
      <c r="G20" s="16">
        <v>0</v>
      </c>
      <c r="H20" s="186"/>
      <c r="I20" s="16">
        <v>80019</v>
      </c>
      <c r="J20" s="16"/>
      <c r="K20" s="16">
        <v>0</v>
      </c>
      <c r="M20" s="40"/>
      <c r="N20" s="191"/>
    </row>
    <row r="21" spans="1:14" ht="18.600000000000001" customHeight="1">
      <c r="A21" s="168"/>
      <c r="B21" s="188" t="s">
        <v>162</v>
      </c>
      <c r="C21" s="196">
        <v>14</v>
      </c>
      <c r="D21" s="176"/>
      <c r="E21" s="16">
        <v>0</v>
      </c>
      <c r="F21" s="13"/>
      <c r="G21" s="16">
        <v>0</v>
      </c>
      <c r="H21" s="186"/>
      <c r="I21" s="16">
        <v>-54812185</v>
      </c>
      <c r="J21" s="16"/>
      <c r="K21" s="16">
        <v>1037510187</v>
      </c>
      <c r="M21" s="40"/>
      <c r="N21" s="191"/>
    </row>
    <row r="22" spans="1:14" ht="18.600000000000001" customHeight="1">
      <c r="A22" s="168"/>
      <c r="B22" s="188" t="s">
        <v>95</v>
      </c>
      <c r="C22" s="196">
        <v>13</v>
      </c>
      <c r="D22" s="176"/>
      <c r="E22" s="16">
        <v>-191752958</v>
      </c>
      <c r="F22" s="13"/>
      <c r="G22" s="16">
        <v>-623120898</v>
      </c>
      <c r="H22" s="186"/>
      <c r="I22" s="16">
        <v>-191752958</v>
      </c>
      <c r="J22" s="16"/>
      <c r="K22" s="16">
        <v>-623120898</v>
      </c>
      <c r="M22" s="40"/>
      <c r="N22" s="191"/>
    </row>
    <row r="23" spans="1:14" ht="18.600000000000001" customHeight="1">
      <c r="A23" s="168"/>
      <c r="B23" s="188" t="s">
        <v>163</v>
      </c>
      <c r="C23" s="196">
        <v>24</v>
      </c>
      <c r="D23" s="176"/>
      <c r="E23" s="16">
        <v>5415770</v>
      </c>
      <c r="F23" s="13"/>
      <c r="G23" s="16">
        <v>4927980</v>
      </c>
      <c r="H23" s="186"/>
      <c r="I23" s="16">
        <v>5415770</v>
      </c>
      <c r="J23" s="16"/>
      <c r="K23" s="16">
        <v>4927980</v>
      </c>
      <c r="M23" s="40"/>
      <c r="N23" s="191"/>
    </row>
    <row r="24" spans="1:14" ht="18.600000000000001" customHeight="1">
      <c r="A24" s="168"/>
      <c r="B24" s="168" t="s">
        <v>164</v>
      </c>
      <c r="C24" s="196"/>
      <c r="D24" s="176"/>
      <c r="E24" s="14">
        <v>-2190142</v>
      </c>
      <c r="F24" s="13"/>
      <c r="G24" s="16">
        <v>234721260</v>
      </c>
      <c r="H24" s="186"/>
      <c r="I24" s="14">
        <v>-368730216</v>
      </c>
      <c r="J24" s="16"/>
      <c r="K24" s="14">
        <v>-119183214</v>
      </c>
      <c r="M24" s="40"/>
      <c r="N24" s="191"/>
    </row>
    <row r="25" spans="1:14" ht="18.600000000000001" customHeight="1">
      <c r="A25" s="168"/>
      <c r="B25" s="188" t="s">
        <v>165</v>
      </c>
      <c r="C25" s="196"/>
      <c r="D25" s="176"/>
      <c r="E25" s="14"/>
      <c r="F25" s="13"/>
      <c r="G25" s="16"/>
      <c r="H25" s="186"/>
      <c r="I25" s="14"/>
      <c r="J25" s="16"/>
      <c r="K25" s="14"/>
      <c r="M25" s="40"/>
      <c r="N25" s="191"/>
    </row>
    <row r="26" spans="1:14" ht="18.600000000000001" customHeight="1">
      <c r="A26" s="168"/>
      <c r="B26" s="188" t="s">
        <v>166</v>
      </c>
      <c r="C26" s="196">
        <v>11</v>
      </c>
      <c r="D26" s="176"/>
      <c r="E26" s="16">
        <v>-380021</v>
      </c>
      <c r="F26" s="13"/>
      <c r="G26" s="16">
        <v>-28111</v>
      </c>
      <c r="H26" s="186"/>
      <c r="I26" s="16">
        <v>-376342</v>
      </c>
      <c r="J26" s="13"/>
      <c r="K26" s="16">
        <v>0</v>
      </c>
      <c r="M26" s="40"/>
      <c r="N26" s="191"/>
    </row>
    <row r="27" spans="1:14" ht="18.600000000000001" customHeight="1">
      <c r="A27" s="168"/>
      <c r="B27" s="188" t="s">
        <v>167</v>
      </c>
      <c r="C27" s="196"/>
      <c r="D27" s="16"/>
      <c r="E27" s="43">
        <v>4779</v>
      </c>
      <c r="F27" s="13"/>
      <c r="G27" s="16">
        <v>528739</v>
      </c>
      <c r="H27" s="168"/>
      <c r="I27" s="16">
        <v>0</v>
      </c>
      <c r="J27" s="168"/>
      <c r="K27" s="16">
        <v>0</v>
      </c>
      <c r="M27" s="40"/>
      <c r="N27" s="191"/>
    </row>
    <row r="28" spans="1:14" ht="18.600000000000001" customHeight="1">
      <c r="A28" s="168"/>
      <c r="B28" s="188" t="s">
        <v>168</v>
      </c>
      <c r="C28" s="196"/>
      <c r="D28" s="176"/>
      <c r="E28" s="16">
        <v>16494095</v>
      </c>
      <c r="F28" s="13"/>
      <c r="G28" s="16">
        <v>51752370</v>
      </c>
      <c r="H28" s="168"/>
      <c r="I28" s="16">
        <v>-598525</v>
      </c>
      <c r="J28" s="168"/>
      <c r="K28" s="16">
        <v>454083</v>
      </c>
      <c r="M28" s="40"/>
      <c r="N28" s="191"/>
    </row>
    <row r="29" spans="1:14" ht="18.600000000000001" customHeight="1">
      <c r="A29" s="168"/>
      <c r="B29" s="188" t="s">
        <v>242</v>
      </c>
      <c r="C29" s="196">
        <v>16</v>
      </c>
      <c r="D29" s="176"/>
      <c r="E29" s="16">
        <v>91509915</v>
      </c>
      <c r="F29" s="13"/>
      <c r="G29" s="16">
        <v>4656839</v>
      </c>
      <c r="H29" s="168"/>
      <c r="I29" s="16">
        <v>0</v>
      </c>
      <c r="J29" s="168"/>
      <c r="K29" s="16">
        <v>0</v>
      </c>
      <c r="M29" s="40"/>
      <c r="N29" s="191"/>
    </row>
    <row r="30" spans="1:14" ht="18.600000000000001" customHeight="1">
      <c r="A30" s="168"/>
      <c r="B30" s="188" t="s">
        <v>228</v>
      </c>
      <c r="C30" s="196">
        <v>19</v>
      </c>
      <c r="D30" s="176"/>
      <c r="E30" s="16">
        <v>10495012</v>
      </c>
      <c r="F30" s="13"/>
      <c r="G30" s="16">
        <v>0</v>
      </c>
      <c r="H30" s="168"/>
      <c r="I30" s="16">
        <v>0</v>
      </c>
      <c r="J30" s="168"/>
      <c r="K30" s="16">
        <v>0</v>
      </c>
      <c r="M30" s="40"/>
      <c r="N30" s="191"/>
    </row>
    <row r="31" spans="1:14" ht="18.600000000000001" customHeight="1">
      <c r="A31" s="168"/>
      <c r="B31" s="198" t="s">
        <v>172</v>
      </c>
      <c r="C31" s="196">
        <v>18</v>
      </c>
      <c r="D31" s="176"/>
      <c r="E31" s="16">
        <v>75586903</v>
      </c>
      <c r="F31" s="13"/>
      <c r="G31" s="16">
        <v>11117382</v>
      </c>
      <c r="H31" s="186"/>
      <c r="I31" s="16">
        <v>0</v>
      </c>
      <c r="J31" s="16"/>
      <c r="K31" s="16">
        <v>0</v>
      </c>
      <c r="M31" s="40"/>
      <c r="N31" s="191"/>
    </row>
    <row r="32" spans="1:14" ht="18.600000000000001" customHeight="1">
      <c r="A32" s="168"/>
      <c r="B32" s="188" t="s">
        <v>169</v>
      </c>
      <c r="C32" s="196">
        <v>36</v>
      </c>
      <c r="D32" s="176"/>
      <c r="E32" s="16">
        <v>0</v>
      </c>
      <c r="F32" s="13"/>
      <c r="G32" s="16">
        <v>1775902225</v>
      </c>
      <c r="H32" s="168"/>
      <c r="I32" s="16">
        <v>0</v>
      </c>
      <c r="J32" s="168"/>
      <c r="K32" s="16">
        <v>0</v>
      </c>
      <c r="M32" s="40"/>
      <c r="N32" s="191"/>
    </row>
    <row r="33" spans="1:14" ht="18.600000000000001" customHeight="1">
      <c r="A33" s="168"/>
      <c r="B33" s="188" t="s">
        <v>170</v>
      </c>
      <c r="C33" s="196"/>
      <c r="D33" s="176"/>
      <c r="E33" s="14">
        <v>1899</v>
      </c>
      <c r="F33" s="13"/>
      <c r="G33" s="16">
        <v>13752998</v>
      </c>
      <c r="H33" s="186"/>
      <c r="I33" s="14">
        <v>0</v>
      </c>
      <c r="J33" s="16"/>
      <c r="K33" s="14">
        <v>13736424</v>
      </c>
      <c r="M33" s="40"/>
      <c r="N33" s="191"/>
    </row>
    <row r="34" spans="1:14" ht="18.600000000000001" customHeight="1">
      <c r="A34" s="168"/>
      <c r="B34" s="188" t="s">
        <v>88</v>
      </c>
      <c r="C34" s="196"/>
      <c r="D34" s="176"/>
      <c r="E34" s="16">
        <v>-13</v>
      </c>
      <c r="F34" s="13"/>
      <c r="G34" s="16">
        <v>-51</v>
      </c>
      <c r="H34" s="186"/>
      <c r="I34" s="16">
        <v>-13</v>
      </c>
      <c r="J34" s="16"/>
      <c r="K34" s="16">
        <v>-51</v>
      </c>
      <c r="M34" s="40"/>
      <c r="N34" s="191"/>
    </row>
    <row r="35" spans="1:14" ht="18.600000000000001" customHeight="1">
      <c r="A35" s="168"/>
      <c r="B35" s="188" t="s">
        <v>171</v>
      </c>
      <c r="C35" s="196">
        <v>27</v>
      </c>
      <c r="D35" s="176"/>
      <c r="E35" s="16">
        <v>-2400394</v>
      </c>
      <c r="F35" s="13"/>
      <c r="G35" s="16">
        <v>-1709743</v>
      </c>
      <c r="H35" s="186"/>
      <c r="I35" s="16">
        <v>-4333890</v>
      </c>
      <c r="J35" s="16"/>
      <c r="K35" s="16">
        <v>-5971258</v>
      </c>
      <c r="M35" s="40"/>
      <c r="N35" s="191"/>
    </row>
    <row r="36" spans="1:14" ht="18.600000000000001" customHeight="1">
      <c r="A36" s="168"/>
      <c r="B36" s="168" t="s">
        <v>93</v>
      </c>
      <c r="C36" s="196">
        <v>30</v>
      </c>
      <c r="D36" s="176"/>
      <c r="E36" s="31">
        <v>248958209</v>
      </c>
      <c r="F36" s="13"/>
      <c r="G36" s="31">
        <v>376838127</v>
      </c>
      <c r="H36" s="186"/>
      <c r="I36" s="31">
        <v>177335547</v>
      </c>
      <c r="J36" s="16"/>
      <c r="K36" s="31">
        <v>315566655</v>
      </c>
      <c r="M36" s="40"/>
      <c r="N36" s="191"/>
    </row>
    <row r="37" spans="1:14" ht="5.0999999999999996" customHeight="1">
      <c r="A37" s="189"/>
      <c r="B37" s="189"/>
      <c r="C37" s="176"/>
      <c r="D37" s="176"/>
      <c r="E37" s="16"/>
      <c r="F37" s="16"/>
      <c r="G37" s="16"/>
      <c r="H37" s="186"/>
      <c r="I37" s="16"/>
      <c r="J37" s="16"/>
      <c r="K37" s="16"/>
      <c r="M37" s="40"/>
      <c r="N37" s="191"/>
    </row>
    <row r="38" spans="1:14" ht="18.600000000000001" customHeight="1">
      <c r="A38" s="168"/>
      <c r="B38" s="168"/>
      <c r="C38" s="196"/>
      <c r="D38" s="176"/>
      <c r="E38" s="14">
        <f>SUM(E13:E36)</f>
        <v>426760106</v>
      </c>
      <c r="F38" s="13"/>
      <c r="G38" s="14">
        <f>SUM(G13:G36)</f>
        <v>601908841</v>
      </c>
      <c r="H38" s="186"/>
      <c r="I38" s="14">
        <f>SUM(I13:I36)</f>
        <v>-549154150</v>
      </c>
      <c r="J38" s="16"/>
      <c r="K38" s="14">
        <f>SUM(K13:K36)</f>
        <v>-366284195</v>
      </c>
      <c r="M38" s="40"/>
      <c r="N38" s="191"/>
    </row>
    <row r="39" spans="1:14" ht="18.600000000000001" customHeight="1">
      <c r="A39" s="188" t="s">
        <v>173</v>
      </c>
      <c r="B39" s="189"/>
      <c r="C39" s="168"/>
      <c r="D39" s="176"/>
      <c r="E39" s="16"/>
      <c r="F39" s="13"/>
      <c r="G39" s="16"/>
      <c r="H39" s="186"/>
      <c r="I39" s="16"/>
      <c r="J39" s="16"/>
      <c r="K39" s="16"/>
      <c r="M39" s="40"/>
      <c r="N39" s="191"/>
    </row>
    <row r="40" spans="1:14" ht="18.600000000000001" customHeight="1">
      <c r="A40" s="168"/>
      <c r="B40" s="199" t="s">
        <v>15</v>
      </c>
      <c r="C40" s="168"/>
      <c r="D40" s="176"/>
      <c r="E40" s="14">
        <v>-764615</v>
      </c>
      <c r="F40" s="13"/>
      <c r="G40" s="16">
        <v>48843337</v>
      </c>
      <c r="H40" s="186"/>
      <c r="I40" s="14">
        <v>86235078</v>
      </c>
      <c r="J40" s="16"/>
      <c r="K40" s="14">
        <v>-282382498</v>
      </c>
      <c r="M40" s="40"/>
      <c r="N40" s="191"/>
    </row>
    <row r="41" spans="1:14" ht="18.600000000000001" customHeight="1">
      <c r="A41" s="168"/>
      <c r="B41" s="199" t="s">
        <v>18</v>
      </c>
      <c r="C41" s="168"/>
      <c r="D41" s="176"/>
      <c r="E41" s="14">
        <v>-4454648</v>
      </c>
      <c r="F41" s="13"/>
      <c r="G41" s="16">
        <v>-3999750</v>
      </c>
      <c r="H41" s="186"/>
      <c r="I41" s="14">
        <v>0</v>
      </c>
      <c r="J41" s="16"/>
      <c r="K41" s="14">
        <v>0</v>
      </c>
      <c r="M41" s="40"/>
      <c r="N41" s="191"/>
    </row>
    <row r="42" spans="1:14" ht="18.600000000000001" customHeight="1">
      <c r="A42" s="168"/>
      <c r="B42" s="199" t="s">
        <v>19</v>
      </c>
      <c r="C42" s="168"/>
      <c r="D42" s="176"/>
      <c r="E42" s="14">
        <v>-16233840</v>
      </c>
      <c r="F42" s="13"/>
      <c r="G42" s="16">
        <v>19176756</v>
      </c>
      <c r="H42" s="186"/>
      <c r="I42" s="14">
        <v>-10714837</v>
      </c>
      <c r="J42" s="16"/>
      <c r="K42" s="14">
        <v>-2367182</v>
      </c>
      <c r="M42" s="40"/>
      <c r="N42" s="191"/>
    </row>
    <row r="43" spans="1:14" ht="18.600000000000001" customHeight="1">
      <c r="A43" s="168"/>
      <c r="B43" s="199" t="s">
        <v>20</v>
      </c>
      <c r="C43" s="168"/>
      <c r="D43" s="176"/>
      <c r="E43" s="14">
        <v>4265591</v>
      </c>
      <c r="F43" s="13"/>
      <c r="G43" s="16">
        <v>-63037277</v>
      </c>
      <c r="H43" s="186"/>
      <c r="I43" s="14">
        <v>5589133</v>
      </c>
      <c r="J43" s="16"/>
      <c r="K43" s="14">
        <v>-5043031</v>
      </c>
      <c r="M43" s="40"/>
      <c r="N43" s="191"/>
    </row>
    <row r="44" spans="1:14" ht="18.600000000000001" customHeight="1">
      <c r="A44" s="168"/>
      <c r="B44" s="199" t="s">
        <v>21</v>
      </c>
      <c r="C44" s="168"/>
      <c r="D44" s="176"/>
      <c r="E44" s="14">
        <v>2524637</v>
      </c>
      <c r="F44" s="13"/>
      <c r="G44" s="16">
        <v>244430948</v>
      </c>
      <c r="H44" s="186"/>
      <c r="I44" s="14">
        <v>0</v>
      </c>
      <c r="J44" s="16"/>
      <c r="K44" s="14">
        <v>104095206</v>
      </c>
      <c r="M44" s="40"/>
      <c r="N44" s="191"/>
    </row>
    <row r="45" spans="1:14" ht="18.600000000000001" customHeight="1">
      <c r="A45" s="168"/>
      <c r="B45" s="199" t="s">
        <v>33</v>
      </c>
      <c r="C45" s="168"/>
      <c r="D45" s="176"/>
      <c r="E45" s="14">
        <v>-137409083</v>
      </c>
      <c r="F45" s="13"/>
      <c r="G45" s="16">
        <v>-1237871</v>
      </c>
      <c r="H45" s="186"/>
      <c r="I45" s="14">
        <v>-40192999</v>
      </c>
      <c r="J45" s="16"/>
      <c r="K45" s="14">
        <v>3179543</v>
      </c>
      <c r="M45" s="40"/>
      <c r="N45" s="191"/>
    </row>
    <row r="46" spans="1:14" ht="18.600000000000001" customHeight="1">
      <c r="A46" s="168"/>
      <c r="B46" s="199" t="s">
        <v>41</v>
      </c>
      <c r="C46" s="168"/>
      <c r="D46" s="176"/>
      <c r="E46" s="14">
        <v>115948409</v>
      </c>
      <c r="F46" s="13"/>
      <c r="G46" s="16">
        <v>25073095</v>
      </c>
      <c r="H46" s="186"/>
      <c r="I46" s="14">
        <v>-257629247</v>
      </c>
      <c r="J46" s="16"/>
      <c r="K46" s="14">
        <v>260441474</v>
      </c>
      <c r="M46" s="40"/>
      <c r="N46" s="191"/>
    </row>
    <row r="47" spans="1:14" ht="18.600000000000001" customHeight="1">
      <c r="A47" s="168"/>
      <c r="B47" s="199" t="s">
        <v>49</v>
      </c>
      <c r="C47" s="168"/>
      <c r="D47" s="176"/>
      <c r="E47" s="14">
        <v>-5080940</v>
      </c>
      <c r="F47" s="13"/>
      <c r="G47" s="16">
        <v>3798535</v>
      </c>
      <c r="H47" s="186"/>
      <c r="I47" s="14">
        <v>-2121144</v>
      </c>
      <c r="J47" s="16"/>
      <c r="K47" s="14">
        <v>2187211</v>
      </c>
      <c r="M47" s="40"/>
      <c r="N47" s="191"/>
    </row>
    <row r="48" spans="1:14" ht="18.600000000000001" customHeight="1">
      <c r="A48" s="168"/>
      <c r="B48" s="199" t="s">
        <v>174</v>
      </c>
      <c r="C48" s="176">
        <v>24</v>
      </c>
      <c r="D48" s="176"/>
      <c r="E48" s="32">
        <v>-516359</v>
      </c>
      <c r="F48" s="13"/>
      <c r="G48" s="32">
        <v>-780140</v>
      </c>
      <c r="H48" s="186"/>
      <c r="I48" s="32">
        <v>-516359</v>
      </c>
      <c r="J48" s="16"/>
      <c r="K48" s="32">
        <v>-780140</v>
      </c>
      <c r="M48" s="40"/>
      <c r="N48" s="191"/>
    </row>
    <row r="49" spans="1:14" ht="5.0999999999999996" customHeight="1">
      <c r="A49" s="189"/>
      <c r="B49" s="189"/>
      <c r="C49" s="168"/>
      <c r="D49" s="176"/>
      <c r="E49" s="16"/>
      <c r="F49" s="16"/>
      <c r="G49" s="16"/>
      <c r="H49" s="186"/>
      <c r="I49" s="16"/>
      <c r="J49" s="16"/>
      <c r="K49" s="16"/>
      <c r="M49" s="40"/>
      <c r="N49" s="191"/>
    </row>
    <row r="50" spans="1:14" ht="18.600000000000001" customHeight="1">
      <c r="A50" s="168" t="s">
        <v>175</v>
      </c>
      <c r="B50" s="166"/>
      <c r="C50" s="168"/>
      <c r="D50" s="176"/>
      <c r="E50" s="16">
        <f>SUM(E38:E48)</f>
        <v>385039258</v>
      </c>
      <c r="F50" s="16"/>
      <c r="G50" s="16">
        <f>SUM(G38:G48)</f>
        <v>874176474</v>
      </c>
      <c r="H50" s="186"/>
      <c r="I50" s="16">
        <f>SUM(I38:I48)</f>
        <v>-768504525</v>
      </c>
      <c r="J50" s="16"/>
      <c r="K50" s="16">
        <f>SUM(K38:K48)</f>
        <v>-286953612</v>
      </c>
      <c r="M50" s="40"/>
      <c r="N50" s="191"/>
    </row>
    <row r="51" spans="1:14" ht="18.600000000000001" customHeight="1">
      <c r="A51" s="168" t="s">
        <v>176</v>
      </c>
      <c r="B51" s="166"/>
      <c r="C51" s="168"/>
      <c r="D51" s="176"/>
      <c r="E51" s="16">
        <v>4717460</v>
      </c>
      <c r="F51" s="16"/>
      <c r="G51" s="16">
        <v>8764129</v>
      </c>
      <c r="H51" s="186"/>
      <c r="I51" s="16">
        <v>4717460</v>
      </c>
      <c r="J51" s="16"/>
      <c r="K51" s="16">
        <v>8764129</v>
      </c>
      <c r="M51" s="40"/>
      <c r="N51" s="191"/>
    </row>
    <row r="52" spans="1:14" ht="18.600000000000001" customHeight="1">
      <c r="A52" s="200" t="s">
        <v>177</v>
      </c>
      <c r="B52" s="168"/>
      <c r="C52" s="168"/>
      <c r="D52" s="176"/>
      <c r="E52" s="17">
        <v>-16344402</v>
      </c>
      <c r="F52" s="16"/>
      <c r="G52" s="17">
        <v>-13963593</v>
      </c>
      <c r="H52" s="186"/>
      <c r="I52" s="17">
        <v>-5594223</v>
      </c>
      <c r="J52" s="16"/>
      <c r="K52" s="17">
        <v>-4717461</v>
      </c>
      <c r="M52" s="40"/>
      <c r="N52" s="191"/>
    </row>
    <row r="53" spans="1:14" ht="5.0999999999999996" customHeight="1">
      <c r="A53" s="189"/>
      <c r="B53" s="189"/>
      <c r="C53" s="168"/>
      <c r="D53" s="176"/>
      <c r="E53" s="16"/>
      <c r="F53" s="16"/>
      <c r="G53" s="16"/>
      <c r="H53" s="186"/>
      <c r="I53" s="16"/>
      <c r="J53" s="16"/>
      <c r="K53" s="16"/>
      <c r="M53" s="40"/>
      <c r="N53" s="191"/>
    </row>
    <row r="54" spans="1:14" ht="18.600000000000001" customHeight="1">
      <c r="A54" s="168" t="s">
        <v>178</v>
      </c>
      <c r="B54" s="168"/>
      <c r="C54" s="168"/>
      <c r="D54" s="176"/>
      <c r="E54" s="17">
        <f>SUM(E50:E52)</f>
        <v>373412316</v>
      </c>
      <c r="F54" s="16"/>
      <c r="G54" s="17">
        <f>SUM(G50:G52)</f>
        <v>868977010</v>
      </c>
      <c r="H54" s="186"/>
      <c r="I54" s="17">
        <f>SUM(I50:I52)</f>
        <v>-769381288</v>
      </c>
      <c r="J54" s="16"/>
      <c r="K54" s="17">
        <f>SUM(K50:K52)</f>
        <v>-282906944</v>
      </c>
      <c r="M54" s="40"/>
      <c r="N54" s="191"/>
    </row>
    <row r="55" spans="1:14" ht="18.75">
      <c r="A55" s="168"/>
      <c r="B55" s="168"/>
      <c r="C55" s="168"/>
      <c r="D55" s="176"/>
      <c r="E55" s="16"/>
      <c r="F55" s="16"/>
      <c r="G55" s="16"/>
      <c r="H55" s="186"/>
      <c r="I55" s="16"/>
      <c r="J55" s="16"/>
      <c r="K55" s="16"/>
      <c r="M55" s="40"/>
      <c r="N55" s="191"/>
    </row>
    <row r="56" spans="1:14" ht="18.75">
      <c r="A56" s="168"/>
      <c r="B56" s="168"/>
      <c r="C56" s="168"/>
      <c r="D56" s="176"/>
      <c r="E56" s="16"/>
      <c r="F56" s="16"/>
      <c r="G56" s="16"/>
      <c r="H56" s="186"/>
      <c r="I56" s="16"/>
      <c r="J56" s="16"/>
      <c r="K56" s="16"/>
      <c r="M56" s="40"/>
      <c r="N56" s="191"/>
    </row>
    <row r="57" spans="1:14" ht="21" customHeight="1">
      <c r="A57" s="168"/>
      <c r="B57" s="168"/>
      <c r="C57" s="168"/>
      <c r="D57" s="176"/>
      <c r="E57" s="16"/>
      <c r="F57" s="16"/>
      <c r="G57" s="16"/>
      <c r="H57" s="186"/>
      <c r="I57" s="16"/>
      <c r="J57" s="16"/>
      <c r="K57" s="16"/>
      <c r="M57" s="40"/>
      <c r="N57" s="191"/>
    </row>
    <row r="58" spans="1:14" ht="18.75">
      <c r="A58" s="168"/>
      <c r="B58" s="168"/>
      <c r="C58" s="168"/>
      <c r="D58" s="176"/>
      <c r="E58" s="16"/>
      <c r="F58" s="16"/>
      <c r="G58" s="16"/>
      <c r="H58" s="186"/>
      <c r="I58" s="16"/>
      <c r="J58" s="16"/>
      <c r="K58" s="16"/>
      <c r="M58" s="40"/>
      <c r="N58" s="191"/>
    </row>
    <row r="59" spans="1:14" ht="22.15" customHeight="1">
      <c r="A59" s="201" t="s">
        <v>37</v>
      </c>
      <c r="B59" s="201"/>
      <c r="C59" s="201"/>
      <c r="D59" s="201"/>
      <c r="E59" s="201"/>
      <c r="F59" s="201"/>
      <c r="G59" s="201"/>
      <c r="H59" s="201"/>
      <c r="I59" s="201"/>
      <c r="J59" s="201"/>
      <c r="K59" s="201"/>
    </row>
    <row r="60" spans="1:14" ht="21.75" customHeight="1">
      <c r="A60" s="167" t="s">
        <v>0</v>
      </c>
      <c r="B60" s="167"/>
      <c r="C60" s="168"/>
      <c r="D60" s="169"/>
      <c r="E60" s="14"/>
      <c r="F60" s="170"/>
      <c r="G60" s="14"/>
      <c r="H60" s="170"/>
      <c r="I60" s="38"/>
      <c r="J60" s="170"/>
      <c r="K60" s="38"/>
    </row>
    <row r="61" spans="1:14" ht="21.75" customHeight="1">
      <c r="A61" s="167" t="s">
        <v>179</v>
      </c>
      <c r="B61" s="167"/>
      <c r="C61" s="168"/>
      <c r="D61" s="169"/>
      <c r="E61" s="14"/>
      <c r="F61" s="170"/>
      <c r="G61" s="14"/>
      <c r="H61" s="170"/>
      <c r="I61" s="14"/>
      <c r="J61" s="170"/>
      <c r="K61" s="14"/>
    </row>
    <row r="62" spans="1:14" ht="21.75" customHeight="1">
      <c r="A62" s="172" t="s">
        <v>81</v>
      </c>
      <c r="B62" s="172"/>
      <c r="C62" s="173"/>
      <c r="D62" s="174"/>
      <c r="E62" s="17"/>
      <c r="F62" s="175"/>
      <c r="G62" s="17"/>
      <c r="H62" s="175"/>
      <c r="I62" s="17"/>
      <c r="J62" s="175"/>
      <c r="K62" s="17"/>
    </row>
    <row r="63" spans="1:14" ht="21.75" customHeight="1">
      <c r="A63" s="166"/>
      <c r="B63" s="166"/>
      <c r="C63" s="176"/>
      <c r="D63" s="168"/>
      <c r="E63" s="16"/>
      <c r="F63" s="177"/>
      <c r="G63" s="16"/>
      <c r="H63" s="177"/>
      <c r="I63" s="16"/>
      <c r="J63" s="177"/>
      <c r="K63" s="16"/>
    </row>
    <row r="64" spans="1:14" ht="20.100000000000001" customHeight="1">
      <c r="A64" s="166"/>
      <c r="B64" s="166"/>
      <c r="C64" s="176"/>
      <c r="D64" s="168"/>
      <c r="E64" s="178" t="s">
        <v>3</v>
      </c>
      <c r="F64" s="178"/>
      <c r="G64" s="178"/>
      <c r="H64" s="179"/>
      <c r="I64" s="178" t="s">
        <v>4</v>
      </c>
      <c r="J64" s="178"/>
      <c r="K64" s="178"/>
    </row>
    <row r="65" spans="1:11" ht="20.100000000000001" customHeight="1">
      <c r="A65" s="168"/>
      <c r="B65" s="168"/>
      <c r="C65" s="183"/>
      <c r="D65" s="166"/>
      <c r="E65" s="8" t="s">
        <v>6</v>
      </c>
      <c r="F65" s="168"/>
      <c r="G65" s="8" t="s">
        <v>7</v>
      </c>
      <c r="H65" s="177"/>
      <c r="I65" s="8" t="s">
        <v>6</v>
      </c>
      <c r="J65" s="168"/>
      <c r="K65" s="8" t="s">
        <v>7</v>
      </c>
    </row>
    <row r="66" spans="1:11" ht="20.100000000000001" customHeight="1">
      <c r="A66" s="168"/>
      <c r="B66" s="168"/>
      <c r="C66" s="182" t="s">
        <v>8</v>
      </c>
      <c r="D66" s="166"/>
      <c r="E66" s="11" t="s">
        <v>9</v>
      </c>
      <c r="F66" s="184"/>
      <c r="G66" s="11" t="s">
        <v>9</v>
      </c>
      <c r="H66" s="179"/>
      <c r="I66" s="11" t="s">
        <v>9</v>
      </c>
      <c r="J66" s="184"/>
      <c r="K66" s="11" t="s">
        <v>9</v>
      </c>
    </row>
    <row r="67" spans="1:11" ht="20.100000000000001" customHeight="1">
      <c r="A67" s="166" t="s">
        <v>180</v>
      </c>
      <c r="B67" s="166"/>
      <c r="C67" s="176"/>
      <c r="D67" s="168"/>
      <c r="E67" s="16"/>
      <c r="F67" s="177"/>
      <c r="G67" s="16"/>
      <c r="H67" s="177"/>
      <c r="I67" s="16"/>
      <c r="J67" s="177"/>
      <c r="K67" s="16"/>
    </row>
    <row r="68" spans="1:11" ht="20.100000000000001" customHeight="1">
      <c r="A68" s="202" t="s">
        <v>181</v>
      </c>
      <c r="B68" s="203"/>
      <c r="C68" s="176">
        <v>14</v>
      </c>
      <c r="D68" s="168"/>
      <c r="E68" s="16">
        <v>-35807</v>
      </c>
      <c r="F68" s="177"/>
      <c r="G68" s="16">
        <v>0</v>
      </c>
      <c r="H68" s="177"/>
      <c r="I68" s="16">
        <v>-3448797</v>
      </c>
      <c r="J68" s="177"/>
      <c r="K68" s="16">
        <v>0</v>
      </c>
    </row>
    <row r="69" spans="1:11" ht="20.100000000000001" customHeight="1">
      <c r="A69" s="168" t="s">
        <v>182</v>
      </c>
      <c r="B69" s="168"/>
      <c r="C69" s="176"/>
      <c r="D69" s="168"/>
      <c r="E69" s="16">
        <v>668693057</v>
      </c>
      <c r="F69" s="177"/>
      <c r="G69" s="16">
        <v>2658733549</v>
      </c>
      <c r="H69" s="177"/>
      <c r="I69" s="16">
        <v>0</v>
      </c>
      <c r="J69" s="177"/>
      <c r="K69" s="16">
        <v>0</v>
      </c>
    </row>
    <row r="70" spans="1:11" ht="20.100000000000001" customHeight="1">
      <c r="A70" s="204" t="s">
        <v>183</v>
      </c>
      <c r="B70" s="168"/>
      <c r="C70" s="176"/>
      <c r="D70" s="168"/>
      <c r="E70" s="16">
        <v>-39178856</v>
      </c>
      <c r="F70" s="21"/>
      <c r="G70" s="16">
        <v>9209787</v>
      </c>
      <c r="H70" s="18"/>
      <c r="I70" s="16">
        <v>-22860975</v>
      </c>
      <c r="J70" s="21"/>
      <c r="K70" s="16">
        <v>-5010042</v>
      </c>
    </row>
    <row r="71" spans="1:11" ht="20.100000000000001" customHeight="1">
      <c r="A71" s="204" t="s">
        <v>184</v>
      </c>
      <c r="B71" s="168"/>
      <c r="C71" s="168"/>
      <c r="D71" s="168"/>
      <c r="E71" s="14"/>
      <c r="F71" s="168"/>
      <c r="G71" s="168"/>
      <c r="H71" s="168"/>
      <c r="I71" s="14"/>
      <c r="J71" s="168"/>
      <c r="K71" s="14"/>
    </row>
    <row r="72" spans="1:11" ht="20.100000000000001" customHeight="1">
      <c r="A72" s="204"/>
      <c r="B72" s="168" t="s">
        <v>185</v>
      </c>
      <c r="C72" s="176">
        <v>11</v>
      </c>
      <c r="D72" s="168"/>
      <c r="E72" s="16">
        <v>-170000000</v>
      </c>
      <c r="F72" s="21"/>
      <c r="G72" s="16">
        <v>0</v>
      </c>
      <c r="H72" s="18"/>
      <c r="I72" s="16">
        <v>-170000000</v>
      </c>
      <c r="J72" s="21"/>
      <c r="K72" s="16">
        <v>0</v>
      </c>
    </row>
    <row r="73" spans="1:11" ht="20.100000000000001" customHeight="1">
      <c r="A73" s="204" t="s">
        <v>186</v>
      </c>
      <c r="B73" s="168"/>
      <c r="C73" s="168"/>
      <c r="D73" s="168"/>
      <c r="E73" s="14"/>
      <c r="F73" s="168"/>
      <c r="G73" s="168"/>
      <c r="H73" s="168"/>
      <c r="I73" s="14"/>
      <c r="J73" s="168"/>
      <c r="K73" s="14"/>
    </row>
    <row r="74" spans="1:11" ht="20.100000000000001" customHeight="1">
      <c r="A74" s="204"/>
      <c r="B74" s="168" t="s">
        <v>185</v>
      </c>
      <c r="C74" s="176">
        <v>11</v>
      </c>
      <c r="D74" s="168"/>
      <c r="E74" s="16">
        <v>172415258</v>
      </c>
      <c r="F74" s="21"/>
      <c r="G74" s="16">
        <v>0</v>
      </c>
      <c r="H74" s="18"/>
      <c r="I74" s="16">
        <v>170376342</v>
      </c>
      <c r="J74" s="21"/>
      <c r="K74" s="16">
        <v>0</v>
      </c>
    </row>
    <row r="75" spans="1:11" ht="20.100000000000001" customHeight="1">
      <c r="A75" s="204" t="s">
        <v>187</v>
      </c>
      <c r="B75" s="168"/>
      <c r="C75" s="176"/>
      <c r="D75" s="168"/>
      <c r="E75" s="16">
        <v>-8387879</v>
      </c>
      <c r="F75" s="21"/>
      <c r="G75" s="16">
        <v>0</v>
      </c>
      <c r="H75" s="18"/>
      <c r="I75" s="16">
        <v>0</v>
      </c>
      <c r="J75" s="21"/>
      <c r="K75" s="16">
        <v>0</v>
      </c>
    </row>
    <row r="76" spans="1:11" ht="20.100000000000001" customHeight="1">
      <c r="A76" s="168" t="s">
        <v>16</v>
      </c>
      <c r="B76" s="168"/>
      <c r="C76" s="176">
        <v>35.299999999999997</v>
      </c>
      <c r="D76" s="168"/>
      <c r="E76" s="16">
        <v>0</v>
      </c>
      <c r="F76" s="21"/>
      <c r="G76" s="16">
        <v>0</v>
      </c>
      <c r="H76" s="18"/>
      <c r="I76" s="16">
        <v>-303200000</v>
      </c>
      <c r="J76" s="21"/>
      <c r="K76" s="16">
        <v>-308618264</v>
      </c>
    </row>
    <row r="77" spans="1:11" ht="20.100000000000001" customHeight="1">
      <c r="A77" s="204" t="s">
        <v>188</v>
      </c>
      <c r="B77" s="168"/>
      <c r="C77" s="176">
        <v>35.299999999999997</v>
      </c>
      <c r="D77" s="168"/>
      <c r="E77" s="14">
        <v>0</v>
      </c>
      <c r="F77" s="21"/>
      <c r="G77" s="16">
        <v>0</v>
      </c>
      <c r="H77" s="18"/>
      <c r="I77" s="14">
        <v>2561342095</v>
      </c>
      <c r="J77" s="21"/>
      <c r="K77" s="14">
        <v>2625768449</v>
      </c>
    </row>
    <row r="78" spans="1:11" ht="20.100000000000001" customHeight="1">
      <c r="A78" s="204" t="s">
        <v>189</v>
      </c>
      <c r="B78" s="168"/>
      <c r="C78" s="176">
        <v>15</v>
      </c>
      <c r="D78" s="168"/>
      <c r="E78" s="14">
        <v>0</v>
      </c>
      <c r="F78" s="21"/>
      <c r="G78" s="16">
        <v>0</v>
      </c>
      <c r="H78" s="18"/>
      <c r="I78" s="14">
        <v>-5700000</v>
      </c>
      <c r="J78" s="21"/>
      <c r="K78" s="14">
        <v>0</v>
      </c>
    </row>
    <row r="79" spans="1:11" ht="20.100000000000001" customHeight="1">
      <c r="A79" s="204" t="s">
        <v>190</v>
      </c>
      <c r="B79" s="166"/>
      <c r="C79" s="176"/>
      <c r="D79" s="168"/>
      <c r="E79" s="16">
        <v>-497485348</v>
      </c>
      <c r="F79" s="21"/>
      <c r="G79" s="16">
        <v>-1815993452</v>
      </c>
      <c r="H79" s="21"/>
      <c r="I79" s="16">
        <v>-213907399</v>
      </c>
      <c r="J79" s="21"/>
      <c r="K79" s="16">
        <v>-100402368</v>
      </c>
    </row>
    <row r="80" spans="1:11" ht="20.100000000000001" customHeight="1">
      <c r="A80" s="204" t="s">
        <v>191</v>
      </c>
      <c r="B80" s="166"/>
      <c r="C80" s="176"/>
      <c r="D80" s="168"/>
      <c r="E80" s="14">
        <v>0</v>
      </c>
      <c r="F80" s="21"/>
      <c r="G80" s="16">
        <v>-84568798</v>
      </c>
      <c r="H80" s="21"/>
      <c r="I80" s="14">
        <v>0</v>
      </c>
      <c r="J80" s="21"/>
      <c r="K80" s="14">
        <v>0</v>
      </c>
    </row>
    <row r="81" spans="1:11" ht="20.100000000000001" customHeight="1">
      <c r="A81" s="202" t="s">
        <v>192</v>
      </c>
      <c r="B81" s="166"/>
      <c r="C81" s="176"/>
      <c r="D81" s="168"/>
      <c r="E81" s="14">
        <v>2396764</v>
      </c>
      <c r="F81" s="21"/>
      <c r="G81" s="16">
        <v>5016593</v>
      </c>
      <c r="H81" s="21"/>
      <c r="I81" s="14">
        <v>1247270</v>
      </c>
      <c r="J81" s="21"/>
      <c r="K81" s="14">
        <v>23872</v>
      </c>
    </row>
    <row r="82" spans="1:11" ht="20.100000000000001" customHeight="1">
      <c r="A82" s="202" t="s">
        <v>193</v>
      </c>
      <c r="B82" s="166"/>
      <c r="C82" s="176"/>
      <c r="D82" s="168"/>
      <c r="E82" s="14">
        <v>-2803738</v>
      </c>
      <c r="F82" s="21"/>
      <c r="G82" s="16">
        <v>-6234576</v>
      </c>
      <c r="H82" s="21"/>
      <c r="I82" s="14">
        <v>0</v>
      </c>
      <c r="J82" s="21"/>
      <c r="K82" s="14">
        <v>-6234576</v>
      </c>
    </row>
    <row r="83" spans="1:11" ht="20.100000000000001" customHeight="1">
      <c r="A83" s="204" t="s">
        <v>194</v>
      </c>
      <c r="B83" s="166"/>
      <c r="C83" s="176">
        <v>19</v>
      </c>
      <c r="D83" s="168"/>
      <c r="E83" s="14">
        <v>-184890</v>
      </c>
      <c r="F83" s="21"/>
      <c r="G83" s="16">
        <v>-3087890</v>
      </c>
      <c r="H83" s="21"/>
      <c r="I83" s="14">
        <v>-184890</v>
      </c>
      <c r="J83" s="21"/>
      <c r="K83" s="14">
        <v>-396790</v>
      </c>
    </row>
    <row r="84" spans="1:11" ht="20.100000000000001" customHeight="1">
      <c r="A84" s="202" t="s">
        <v>195</v>
      </c>
      <c r="B84" s="166"/>
      <c r="C84" s="176"/>
      <c r="D84" s="168"/>
      <c r="E84" s="14">
        <v>0</v>
      </c>
      <c r="F84" s="21"/>
      <c r="G84" s="16">
        <v>6990653</v>
      </c>
      <c r="H84" s="21"/>
      <c r="I84" s="14">
        <v>0</v>
      </c>
      <c r="J84" s="21"/>
      <c r="K84" s="14">
        <v>6990653</v>
      </c>
    </row>
    <row r="85" spans="1:11" ht="20.100000000000001" customHeight="1">
      <c r="A85" s="204" t="s">
        <v>196</v>
      </c>
      <c r="B85" s="166"/>
      <c r="C85" s="176"/>
      <c r="D85" s="168"/>
      <c r="E85" s="14">
        <v>2427878</v>
      </c>
      <c r="F85" s="21"/>
      <c r="G85" s="16">
        <v>2196805</v>
      </c>
      <c r="H85" s="21"/>
      <c r="I85" s="14">
        <v>67634821</v>
      </c>
      <c r="J85" s="21"/>
      <c r="K85" s="14">
        <v>109723864</v>
      </c>
    </row>
    <row r="86" spans="1:11" ht="20.100000000000001" customHeight="1">
      <c r="A86" s="204" t="s">
        <v>197</v>
      </c>
      <c r="B86" s="166"/>
      <c r="C86" s="176"/>
      <c r="D86" s="168"/>
      <c r="E86" s="14">
        <v>334250059</v>
      </c>
      <c r="F86" s="21"/>
      <c r="G86" s="16">
        <v>653450059</v>
      </c>
      <c r="H86" s="21"/>
      <c r="I86" s="14">
        <v>334250059</v>
      </c>
      <c r="J86" s="21"/>
      <c r="K86" s="14">
        <v>789950111</v>
      </c>
    </row>
    <row r="87" spans="1:11" ht="6" customHeight="1">
      <c r="A87" s="205"/>
      <c r="B87" s="205"/>
      <c r="C87" s="176"/>
      <c r="D87" s="168"/>
      <c r="E87" s="41"/>
      <c r="F87" s="21"/>
      <c r="G87" s="41"/>
      <c r="H87" s="21"/>
      <c r="I87" s="41"/>
      <c r="J87" s="21"/>
      <c r="K87" s="41"/>
    </row>
    <row r="88" spans="1:11" ht="20.100000000000001" customHeight="1">
      <c r="A88" s="168" t="s">
        <v>243</v>
      </c>
      <c r="B88" s="166"/>
      <c r="C88" s="176"/>
      <c r="D88" s="168"/>
      <c r="E88" s="17">
        <f>SUM(E68:E86)</f>
        <v>462106498</v>
      </c>
      <c r="F88" s="21"/>
      <c r="G88" s="17">
        <f>SUM(G68:G86)</f>
        <v>1425712730</v>
      </c>
      <c r="H88" s="21"/>
      <c r="I88" s="17">
        <f>SUM(I68:I86)</f>
        <v>2415548526</v>
      </c>
      <c r="J88" s="21"/>
      <c r="K88" s="17">
        <f>SUM(K68:K86)</f>
        <v>3111794909</v>
      </c>
    </row>
    <row r="89" spans="1:11" ht="20.100000000000001" customHeight="1">
      <c r="A89" s="168"/>
      <c r="B89" s="166"/>
      <c r="C89" s="176"/>
      <c r="D89" s="168"/>
      <c r="E89" s="16"/>
      <c r="F89" s="18"/>
      <c r="G89" s="14"/>
      <c r="H89" s="18"/>
      <c r="I89" s="16"/>
      <c r="J89" s="21"/>
      <c r="K89" s="16"/>
    </row>
    <row r="90" spans="1:11" ht="20.100000000000001" customHeight="1">
      <c r="A90" s="166" t="s">
        <v>198</v>
      </c>
      <c r="B90" s="166"/>
      <c r="C90" s="176"/>
      <c r="D90" s="168"/>
      <c r="E90" s="14"/>
      <c r="F90" s="18"/>
      <c r="G90" s="14"/>
      <c r="H90" s="18"/>
      <c r="I90" s="14"/>
      <c r="J90" s="21"/>
      <c r="K90" s="14"/>
    </row>
    <row r="91" spans="1:11" ht="20.100000000000001" customHeight="1">
      <c r="A91" s="168" t="s">
        <v>199</v>
      </c>
      <c r="B91" s="166"/>
      <c r="C91" s="176"/>
      <c r="D91" s="168"/>
      <c r="E91" s="14">
        <v>2422500</v>
      </c>
      <c r="F91" s="18"/>
      <c r="G91" s="14">
        <v>0</v>
      </c>
      <c r="H91" s="18"/>
      <c r="I91" s="14">
        <v>0</v>
      </c>
      <c r="J91" s="21"/>
      <c r="K91" s="14">
        <v>0</v>
      </c>
    </row>
    <row r="92" spans="1:11" ht="20.100000000000001" customHeight="1">
      <c r="A92" s="168" t="s">
        <v>200</v>
      </c>
      <c r="B92" s="166"/>
      <c r="C92" s="176">
        <v>25</v>
      </c>
      <c r="D92" s="168"/>
      <c r="E92" s="14">
        <v>-2339010</v>
      </c>
      <c r="F92" s="18"/>
      <c r="G92" s="14">
        <v>0</v>
      </c>
      <c r="H92" s="18"/>
      <c r="I92" s="14">
        <v>-2339010</v>
      </c>
      <c r="J92" s="21"/>
      <c r="K92" s="14">
        <v>0</v>
      </c>
    </row>
    <row r="93" spans="1:11" ht="20.100000000000001" customHeight="1">
      <c r="A93" s="202" t="s">
        <v>201</v>
      </c>
      <c r="B93" s="166"/>
      <c r="C93" s="176"/>
      <c r="D93" s="168"/>
      <c r="E93" s="14">
        <v>0</v>
      </c>
      <c r="F93" s="18"/>
      <c r="G93" s="14">
        <v>0</v>
      </c>
      <c r="H93" s="18"/>
      <c r="I93" s="14">
        <v>143899995</v>
      </c>
      <c r="J93" s="21"/>
      <c r="K93" s="14">
        <v>5000000</v>
      </c>
    </row>
    <row r="94" spans="1:11" ht="20.100000000000001" customHeight="1">
      <c r="A94" s="168" t="s">
        <v>202</v>
      </c>
      <c r="B94" s="204"/>
      <c r="C94" s="176">
        <v>23.1</v>
      </c>
      <c r="D94" s="168"/>
      <c r="E94" s="14">
        <v>460000000</v>
      </c>
      <c r="F94" s="18"/>
      <c r="G94" s="14">
        <v>1459600000</v>
      </c>
      <c r="H94" s="18"/>
      <c r="I94" s="14">
        <v>450000000</v>
      </c>
      <c r="J94" s="21"/>
      <c r="K94" s="14">
        <v>1459600000</v>
      </c>
    </row>
    <row r="95" spans="1:11" ht="20.100000000000001" customHeight="1">
      <c r="A95" s="204" t="s">
        <v>203</v>
      </c>
      <c r="B95" s="168"/>
      <c r="C95" s="176">
        <v>23.1</v>
      </c>
      <c r="D95" s="168"/>
      <c r="E95" s="14">
        <v>-510000000</v>
      </c>
      <c r="F95" s="18"/>
      <c r="G95" s="14">
        <v>-2024400000</v>
      </c>
      <c r="H95" s="18"/>
      <c r="I95" s="14">
        <v>-510000000</v>
      </c>
      <c r="J95" s="21"/>
      <c r="K95" s="14">
        <v>-2024400000</v>
      </c>
    </row>
    <row r="96" spans="1:11" ht="20.100000000000001" customHeight="1">
      <c r="A96" s="168" t="s">
        <v>204</v>
      </c>
      <c r="B96" s="168"/>
      <c r="C96" s="176">
        <v>23.2</v>
      </c>
      <c r="D96" s="168"/>
      <c r="E96" s="14">
        <v>-19707093</v>
      </c>
      <c r="F96" s="18"/>
      <c r="G96" s="14">
        <v>-34777534</v>
      </c>
      <c r="H96" s="18"/>
      <c r="I96" s="14">
        <v>-6609292</v>
      </c>
      <c r="J96" s="18"/>
      <c r="K96" s="14">
        <v>-6684719</v>
      </c>
    </row>
    <row r="97" spans="1:11" ht="20.100000000000001" customHeight="1">
      <c r="A97" s="202" t="s">
        <v>205</v>
      </c>
      <c r="B97" s="168"/>
      <c r="C97" s="176">
        <v>23.3</v>
      </c>
      <c r="D97" s="168"/>
      <c r="E97" s="14">
        <v>3300000</v>
      </c>
      <c r="F97" s="18"/>
      <c r="G97" s="14">
        <v>2082882350</v>
      </c>
      <c r="H97" s="18"/>
      <c r="I97" s="14">
        <v>0</v>
      </c>
      <c r="J97" s="21"/>
      <c r="K97" s="14">
        <v>0</v>
      </c>
    </row>
    <row r="98" spans="1:11" ht="20.100000000000001" customHeight="1">
      <c r="A98" s="204" t="s">
        <v>206</v>
      </c>
      <c r="B98" s="168"/>
      <c r="C98" s="176">
        <v>23.3</v>
      </c>
      <c r="D98" s="168"/>
      <c r="E98" s="14">
        <v>-827234468</v>
      </c>
      <c r="F98" s="18"/>
      <c r="G98" s="14">
        <v>-1830081803</v>
      </c>
      <c r="H98" s="18"/>
      <c r="I98" s="14">
        <v>-597711268</v>
      </c>
      <c r="J98" s="21"/>
      <c r="K98" s="14">
        <v>-1284523739</v>
      </c>
    </row>
    <row r="99" spans="1:11" ht="20.100000000000001" customHeight="1">
      <c r="A99" s="168" t="s">
        <v>207</v>
      </c>
      <c r="B99" s="204"/>
      <c r="C99" s="176" t="s">
        <v>208</v>
      </c>
      <c r="E99" s="14">
        <v>-8225000</v>
      </c>
      <c r="G99" s="14">
        <v>-10476000</v>
      </c>
      <c r="I99" s="14">
        <v>-8225000</v>
      </c>
      <c r="K99" s="14">
        <v>-7629000</v>
      </c>
    </row>
    <row r="100" spans="1:11" ht="20.100000000000001" customHeight="1">
      <c r="A100" s="204" t="s">
        <v>209</v>
      </c>
      <c r="B100" s="168"/>
      <c r="C100" s="176">
        <v>23.5</v>
      </c>
      <c r="D100" s="168"/>
      <c r="E100" s="14">
        <v>1175000000</v>
      </c>
      <c r="F100" s="18"/>
      <c r="G100" s="14">
        <v>1200000000</v>
      </c>
      <c r="H100" s="18"/>
      <c r="I100" s="14">
        <v>1175000000</v>
      </c>
      <c r="J100" s="21"/>
      <c r="K100" s="14">
        <v>1200000000</v>
      </c>
    </row>
    <row r="101" spans="1:11" ht="20.100000000000001" customHeight="1">
      <c r="A101" s="204" t="s">
        <v>210</v>
      </c>
      <c r="B101" s="168"/>
      <c r="C101" s="176">
        <v>23.5</v>
      </c>
      <c r="D101" s="168"/>
      <c r="E101" s="14">
        <v>-2350000000</v>
      </c>
      <c r="F101" s="18"/>
      <c r="G101" s="14">
        <v>-1099600000</v>
      </c>
      <c r="H101" s="18"/>
      <c r="I101" s="14">
        <v>-2350000000</v>
      </c>
      <c r="J101" s="21"/>
      <c r="K101" s="14">
        <v>-1099600000</v>
      </c>
    </row>
    <row r="102" spans="1:11" ht="20.100000000000001" customHeight="1">
      <c r="A102" s="204" t="s">
        <v>211</v>
      </c>
      <c r="B102" s="168"/>
      <c r="C102" s="176">
        <v>34</v>
      </c>
      <c r="D102" s="168"/>
      <c r="E102" s="14">
        <v>-105885814</v>
      </c>
      <c r="F102" s="18"/>
      <c r="G102" s="16">
        <v>-190593296</v>
      </c>
      <c r="H102" s="18"/>
      <c r="I102" s="14">
        <v>-105885814</v>
      </c>
      <c r="J102" s="21"/>
      <c r="K102" s="14">
        <v>-190593296</v>
      </c>
    </row>
    <row r="103" spans="1:11" ht="20.100000000000001" customHeight="1">
      <c r="A103" s="204" t="s">
        <v>212</v>
      </c>
      <c r="B103" s="168"/>
      <c r="C103" s="176"/>
      <c r="D103" s="168"/>
      <c r="E103" s="17">
        <v>-245296400</v>
      </c>
      <c r="F103" s="18"/>
      <c r="G103" s="17">
        <v>-323851962</v>
      </c>
      <c r="H103" s="18"/>
      <c r="I103" s="17">
        <v>-177685935</v>
      </c>
      <c r="J103" s="21"/>
      <c r="K103" s="17">
        <v>-511073642</v>
      </c>
    </row>
    <row r="104" spans="1:11" ht="6" customHeight="1">
      <c r="A104" s="205"/>
      <c r="B104" s="205"/>
      <c r="C104" s="176"/>
      <c r="D104" s="168"/>
      <c r="E104" s="16"/>
      <c r="F104" s="21"/>
      <c r="G104" s="16"/>
      <c r="H104" s="21"/>
      <c r="I104" s="16"/>
      <c r="J104" s="21"/>
      <c r="K104" s="16"/>
    </row>
    <row r="105" spans="1:11" ht="20.100000000000001" customHeight="1">
      <c r="A105" s="168" t="s">
        <v>225</v>
      </c>
      <c r="B105" s="168"/>
      <c r="C105" s="176"/>
      <c r="D105" s="168"/>
      <c r="E105" s="17">
        <f>SUM(E91:F103)</f>
        <v>-2427965285</v>
      </c>
      <c r="F105" s="21"/>
      <c r="G105" s="17">
        <f>SUM(G91:H103)</f>
        <v>-771298245</v>
      </c>
      <c r="H105" s="18"/>
      <c r="I105" s="17">
        <f>SUM(I91:J103)</f>
        <v>-1989556324</v>
      </c>
      <c r="J105" s="21"/>
      <c r="K105" s="17">
        <f>SUM(K91:L103)</f>
        <v>-2459904396</v>
      </c>
    </row>
    <row r="106" spans="1:11" ht="20.100000000000001" customHeight="1">
      <c r="A106" s="168"/>
      <c r="B106" s="168"/>
      <c r="C106" s="176"/>
      <c r="D106" s="168"/>
      <c r="E106" s="16"/>
      <c r="F106" s="21"/>
      <c r="G106" s="16"/>
      <c r="H106" s="18"/>
      <c r="I106" s="16"/>
      <c r="J106" s="21"/>
      <c r="K106" s="16"/>
    </row>
    <row r="107" spans="1:11" ht="20.100000000000001" customHeight="1">
      <c r="A107" s="168"/>
      <c r="B107" s="168"/>
      <c r="C107" s="176"/>
      <c r="D107" s="168"/>
      <c r="E107" s="16"/>
      <c r="F107" s="21"/>
      <c r="G107" s="16"/>
      <c r="H107" s="18"/>
      <c r="I107" s="16"/>
      <c r="J107" s="21"/>
      <c r="K107" s="16"/>
    </row>
    <row r="108" spans="1:11" ht="20.100000000000001" customHeight="1">
      <c r="A108" s="168"/>
      <c r="B108" s="168"/>
      <c r="C108" s="176"/>
      <c r="D108" s="168"/>
      <c r="E108" s="16"/>
      <c r="F108" s="21"/>
      <c r="G108" s="16"/>
      <c r="H108" s="18"/>
      <c r="I108" s="16"/>
      <c r="J108" s="21"/>
      <c r="K108" s="16"/>
    </row>
    <row r="109" spans="1:11" ht="20.100000000000001" customHeight="1">
      <c r="A109" s="168"/>
      <c r="B109" s="168"/>
      <c r="C109" s="176"/>
      <c r="D109" s="168"/>
      <c r="E109" s="16"/>
      <c r="F109" s="21"/>
      <c r="G109" s="16"/>
      <c r="H109" s="18"/>
      <c r="I109" s="16"/>
      <c r="J109" s="21"/>
      <c r="K109" s="16"/>
    </row>
    <row r="110" spans="1:11" ht="22.5" customHeight="1">
      <c r="A110" s="168"/>
      <c r="B110" s="168"/>
      <c r="C110" s="176"/>
      <c r="D110" s="168"/>
      <c r="E110" s="16"/>
      <c r="F110" s="21"/>
      <c r="G110" s="16"/>
      <c r="H110" s="18"/>
      <c r="I110" s="16"/>
      <c r="J110" s="21"/>
      <c r="K110" s="16"/>
    </row>
    <row r="111" spans="1:11" ht="20.100000000000001" customHeight="1">
      <c r="A111" s="168"/>
      <c r="B111" s="204"/>
      <c r="C111" s="176"/>
      <c r="E111" s="176"/>
      <c r="F111" s="176"/>
      <c r="G111" s="176"/>
      <c r="H111" s="176"/>
      <c r="I111" s="176"/>
      <c r="J111" s="176"/>
      <c r="K111" s="176"/>
    </row>
    <row r="112" spans="1:11" ht="15" customHeight="1">
      <c r="A112" s="168"/>
      <c r="B112" s="204"/>
      <c r="C112" s="176"/>
      <c r="E112" s="176"/>
      <c r="F112" s="176"/>
      <c r="G112" s="176"/>
      <c r="H112" s="176"/>
      <c r="I112" s="176"/>
      <c r="J112" s="176"/>
      <c r="K112" s="176"/>
    </row>
    <row r="113" spans="1:11" ht="22.15" customHeight="1">
      <c r="A113" s="206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206"/>
      <c r="C113" s="206"/>
      <c r="D113" s="206"/>
      <c r="E113" s="206"/>
      <c r="F113" s="206"/>
      <c r="G113" s="206"/>
      <c r="H113" s="206"/>
      <c r="I113" s="206"/>
      <c r="J113" s="206"/>
      <c r="K113" s="206"/>
    </row>
    <row r="114" spans="1:11" ht="21.75" customHeight="1">
      <c r="A114" s="166" t="str">
        <f>A1</f>
        <v xml:space="preserve">บริษัท ไทย โซล่าร์ เอ็นเนอร์ยี่ จำกัด (มหาชน) </v>
      </c>
      <c r="B114" s="204"/>
      <c r="C114" s="176"/>
      <c r="E114" s="176"/>
      <c r="F114" s="176"/>
      <c r="G114" s="176"/>
      <c r="H114" s="176"/>
      <c r="I114" s="176"/>
      <c r="J114" s="176"/>
      <c r="K114" s="176"/>
    </row>
    <row r="115" spans="1:11" ht="21.75" customHeight="1">
      <c r="A115" s="167" t="s">
        <v>179</v>
      </c>
      <c r="B115" s="167"/>
      <c r="C115" s="168"/>
      <c r="D115" s="169"/>
      <c r="E115" s="14"/>
      <c r="F115" s="170"/>
      <c r="G115" s="14"/>
      <c r="H115" s="170"/>
      <c r="I115" s="14"/>
      <c r="J115" s="170"/>
      <c r="K115" s="14"/>
    </row>
    <row r="116" spans="1:11" ht="21.75" customHeight="1">
      <c r="A116" s="172" t="s">
        <v>81</v>
      </c>
      <c r="B116" s="172"/>
      <c r="C116" s="173"/>
      <c r="D116" s="174"/>
      <c r="E116" s="17"/>
      <c r="F116" s="175"/>
      <c r="G116" s="17"/>
      <c r="H116" s="175"/>
      <c r="I116" s="17"/>
      <c r="J116" s="175"/>
      <c r="K116" s="17"/>
    </row>
    <row r="117" spans="1:11" ht="21.75" customHeight="1">
      <c r="A117" s="166"/>
      <c r="B117" s="166"/>
      <c r="C117" s="176"/>
      <c r="D117" s="168"/>
      <c r="E117" s="16"/>
      <c r="F117" s="177"/>
      <c r="G117" s="16"/>
      <c r="H117" s="177"/>
      <c r="I117" s="16"/>
      <c r="J117" s="177"/>
      <c r="K117" s="16"/>
    </row>
    <row r="118" spans="1:11" ht="21.75" customHeight="1">
      <c r="A118" s="166"/>
      <c r="B118" s="166"/>
      <c r="C118" s="176"/>
      <c r="D118" s="168"/>
      <c r="E118" s="178" t="s">
        <v>3</v>
      </c>
      <c r="F118" s="178"/>
      <c r="G118" s="178"/>
      <c r="H118" s="179"/>
      <c r="I118" s="178" t="s">
        <v>4</v>
      </c>
      <c r="J118" s="178"/>
      <c r="K118" s="178"/>
    </row>
    <row r="119" spans="1:11" ht="21.75" customHeight="1">
      <c r="A119" s="168"/>
      <c r="B119" s="168"/>
      <c r="C119" s="183"/>
      <c r="D119" s="166"/>
      <c r="E119" s="8" t="s">
        <v>6</v>
      </c>
      <c r="F119" s="168"/>
      <c r="G119" s="8" t="s">
        <v>7</v>
      </c>
      <c r="H119" s="177"/>
      <c r="I119" s="8" t="s">
        <v>6</v>
      </c>
      <c r="J119" s="168"/>
      <c r="K119" s="8" t="s">
        <v>7</v>
      </c>
    </row>
    <row r="120" spans="1:11" ht="21.75" customHeight="1">
      <c r="A120" s="168"/>
      <c r="B120" s="168"/>
      <c r="C120" s="183"/>
      <c r="D120" s="166"/>
      <c r="E120" s="11" t="s">
        <v>9</v>
      </c>
      <c r="F120" s="184"/>
      <c r="G120" s="11" t="s">
        <v>9</v>
      </c>
      <c r="H120" s="179"/>
      <c r="I120" s="11" t="s">
        <v>9</v>
      </c>
      <c r="J120" s="184"/>
      <c r="K120" s="11" t="s">
        <v>9</v>
      </c>
    </row>
    <row r="121" spans="1:11" ht="21.75" customHeight="1">
      <c r="A121" s="21"/>
      <c r="B121" s="168"/>
      <c r="C121" s="176"/>
      <c r="D121" s="168"/>
      <c r="E121" s="16"/>
      <c r="F121" s="21"/>
      <c r="G121" s="16"/>
      <c r="H121" s="21"/>
      <c r="I121" s="16"/>
      <c r="J121" s="21"/>
      <c r="K121" s="16"/>
    </row>
    <row r="122" spans="1:11" ht="21.75" customHeight="1">
      <c r="A122" s="207" t="s">
        <v>213</v>
      </c>
      <c r="B122" s="166"/>
      <c r="C122" s="176"/>
      <c r="D122" s="168"/>
      <c r="E122" s="16">
        <f>E54+E88+E105</f>
        <v>-1592446471</v>
      </c>
      <c r="F122" s="21"/>
      <c r="G122" s="16">
        <f>G54+G88+G105</f>
        <v>1523391495</v>
      </c>
      <c r="H122" s="21"/>
      <c r="I122" s="16">
        <f>I54+I88+I105</f>
        <v>-343389086</v>
      </c>
      <c r="J122" s="21"/>
      <c r="K122" s="16">
        <f>K54+K88+K105</f>
        <v>368983569</v>
      </c>
    </row>
    <row r="123" spans="1:11" ht="21.75" customHeight="1">
      <c r="A123" s="203" t="s">
        <v>214</v>
      </c>
      <c r="B123" s="168"/>
      <c r="C123" s="176"/>
      <c r="D123" s="168"/>
      <c r="E123" s="16">
        <v>1942806958</v>
      </c>
      <c r="F123" s="21"/>
      <c r="G123" s="16">
        <v>360642982</v>
      </c>
      <c r="H123" s="21"/>
      <c r="I123" s="16">
        <v>500881963</v>
      </c>
      <c r="J123" s="21"/>
      <c r="K123" s="16">
        <v>131134688</v>
      </c>
    </row>
    <row r="124" spans="1:11" ht="21.75" customHeight="1">
      <c r="A124" s="203" t="s">
        <v>215</v>
      </c>
      <c r="B124" s="168"/>
      <c r="C124" s="176"/>
      <c r="D124" s="168"/>
      <c r="E124" s="31">
        <v>3208370</v>
      </c>
      <c r="F124" s="21"/>
      <c r="G124" s="31">
        <v>58772481</v>
      </c>
      <c r="H124" s="21"/>
      <c r="I124" s="31">
        <v>-2662366</v>
      </c>
      <c r="J124" s="21"/>
      <c r="K124" s="31">
        <v>763706</v>
      </c>
    </row>
    <row r="125" spans="1:11" ht="6" customHeight="1">
      <c r="A125" s="205"/>
      <c r="B125" s="205"/>
      <c r="C125" s="176"/>
      <c r="D125" s="168"/>
      <c r="E125" s="16"/>
      <c r="F125" s="21"/>
      <c r="G125" s="16"/>
      <c r="H125" s="21"/>
      <c r="I125" s="16"/>
      <c r="J125" s="21"/>
      <c r="K125" s="16"/>
    </row>
    <row r="126" spans="1:11" ht="21.75" customHeight="1" thickBot="1">
      <c r="A126" s="166" t="s">
        <v>216</v>
      </c>
      <c r="B126" s="166"/>
      <c r="C126" s="176"/>
      <c r="D126" s="168"/>
      <c r="E126" s="19">
        <f>SUM(E122:E125)</f>
        <v>353568857</v>
      </c>
      <c r="F126" s="21"/>
      <c r="G126" s="19">
        <f>SUM(G122:G125)</f>
        <v>1942806958</v>
      </c>
      <c r="H126" s="18"/>
      <c r="I126" s="19">
        <f>SUM(I122:I125)</f>
        <v>154830511</v>
      </c>
      <c r="J126" s="21"/>
      <c r="K126" s="19">
        <f>SUM(K122:K125)</f>
        <v>500881963</v>
      </c>
    </row>
    <row r="127" spans="1:11" ht="21.75" customHeight="1" thickTop="1">
      <c r="A127" s="166"/>
      <c r="B127" s="166"/>
      <c r="C127" s="176"/>
      <c r="D127" s="168"/>
      <c r="E127" s="16"/>
      <c r="F127" s="21"/>
      <c r="G127" s="16"/>
      <c r="H127" s="18"/>
      <c r="I127" s="16"/>
      <c r="J127" s="21"/>
      <c r="K127" s="16"/>
    </row>
    <row r="128" spans="1:11" ht="21.75" customHeight="1">
      <c r="A128" s="166"/>
      <c r="B128" s="166"/>
      <c r="C128" s="176"/>
      <c r="D128" s="168"/>
      <c r="E128" s="16"/>
      <c r="F128" s="21"/>
      <c r="G128" s="16"/>
      <c r="H128" s="18"/>
      <c r="I128" s="16"/>
      <c r="J128" s="21"/>
      <c r="K128" s="16"/>
    </row>
    <row r="129" spans="1:11" ht="21.75" customHeight="1">
      <c r="A129" s="42" t="s">
        <v>217</v>
      </c>
      <c r="B129" s="168"/>
      <c r="C129" s="176"/>
      <c r="D129" s="168"/>
      <c r="E129" s="16"/>
      <c r="F129" s="16"/>
      <c r="G129" s="16"/>
      <c r="H129" s="16"/>
      <c r="I129" s="16"/>
      <c r="J129" s="16"/>
      <c r="K129" s="16"/>
    </row>
    <row r="130" spans="1:11" ht="6" customHeight="1">
      <c r="A130" s="42"/>
      <c r="B130" s="168"/>
      <c r="C130" s="176"/>
      <c r="D130" s="168"/>
      <c r="E130" s="16"/>
      <c r="F130" s="16"/>
      <c r="G130" s="16"/>
      <c r="H130" s="16"/>
      <c r="I130" s="16"/>
      <c r="J130" s="16"/>
      <c r="K130" s="16"/>
    </row>
    <row r="131" spans="1:11" ht="21.75" customHeight="1">
      <c r="A131" s="21" t="s">
        <v>218</v>
      </c>
      <c r="B131" s="168"/>
      <c r="C131" s="176"/>
      <c r="D131" s="168"/>
      <c r="E131" s="16"/>
      <c r="F131" s="177"/>
      <c r="G131" s="16"/>
      <c r="H131" s="177"/>
      <c r="I131" s="16"/>
      <c r="J131" s="177"/>
      <c r="K131" s="16"/>
    </row>
    <row r="132" spans="1:11" ht="21.75" customHeight="1">
      <c r="A132" s="21" t="s">
        <v>219</v>
      </c>
      <c r="B132" s="208"/>
      <c r="C132" s="176"/>
      <c r="D132" s="168"/>
      <c r="E132" s="14">
        <v>40577067.289999999</v>
      </c>
      <c r="F132" s="177"/>
      <c r="G132" s="14">
        <v>452430</v>
      </c>
      <c r="H132" s="168"/>
      <c r="I132" s="14">
        <v>28603250</v>
      </c>
      <c r="J132" s="168"/>
      <c r="K132" s="14">
        <v>0</v>
      </c>
    </row>
    <row r="133" spans="1:11" ht="21.75" customHeight="1">
      <c r="A133" s="18" t="s">
        <v>220</v>
      </c>
      <c r="B133" s="208"/>
      <c r="C133" s="176"/>
      <c r="D133" s="168"/>
      <c r="E133" s="14">
        <v>14634715</v>
      </c>
      <c r="F133" s="177"/>
      <c r="G133" s="14">
        <v>50120323</v>
      </c>
      <c r="H133" s="168"/>
      <c r="I133" s="14">
        <v>0</v>
      </c>
      <c r="J133" s="168"/>
      <c r="K133" s="14">
        <v>34071590</v>
      </c>
    </row>
    <row r="134" spans="1:11" ht="21.75" customHeight="1">
      <c r="A134" s="18" t="s">
        <v>221</v>
      </c>
      <c r="B134" s="208"/>
      <c r="C134" s="176"/>
      <c r="D134" s="168"/>
      <c r="E134" s="14">
        <v>0</v>
      </c>
      <c r="F134" s="177"/>
      <c r="G134" s="14">
        <v>0</v>
      </c>
      <c r="H134" s="168"/>
      <c r="I134" s="14">
        <v>1000</v>
      </c>
      <c r="J134" s="168"/>
      <c r="K134" s="14">
        <v>0</v>
      </c>
    </row>
    <row r="135" spans="1:11" ht="21.75" customHeight="1">
      <c r="A135" s="18" t="s">
        <v>222</v>
      </c>
      <c r="B135" s="208"/>
      <c r="C135" s="176"/>
      <c r="D135" s="168"/>
      <c r="E135" s="14">
        <v>0</v>
      </c>
      <c r="F135" s="177"/>
      <c r="G135" s="14">
        <v>694894435</v>
      </c>
      <c r="H135" s="168"/>
      <c r="I135" s="14">
        <v>0</v>
      </c>
      <c r="J135" s="168"/>
      <c r="K135" s="14">
        <v>0</v>
      </c>
    </row>
    <row r="136" spans="1:11" ht="21.75" customHeight="1">
      <c r="A136" s="18" t="s">
        <v>223</v>
      </c>
      <c r="B136" s="208"/>
      <c r="C136" s="176"/>
      <c r="D136" s="168"/>
      <c r="E136" s="14">
        <v>0</v>
      </c>
      <c r="F136" s="177"/>
      <c r="G136" s="14">
        <v>58315580</v>
      </c>
      <c r="H136" s="168"/>
      <c r="I136" s="14">
        <v>0</v>
      </c>
      <c r="J136" s="168"/>
      <c r="K136" s="14">
        <v>58315580</v>
      </c>
    </row>
    <row r="137" spans="1:11" ht="21.75" customHeight="1">
      <c r="A137" s="21"/>
      <c r="B137" s="208"/>
      <c r="C137" s="176"/>
      <c r="D137" s="168"/>
      <c r="E137" s="14"/>
      <c r="F137" s="177"/>
      <c r="G137" s="14"/>
      <c r="H137" s="168"/>
      <c r="I137" s="14"/>
      <c r="J137" s="168"/>
      <c r="K137" s="14"/>
    </row>
    <row r="138" spans="1:11" ht="21.75" customHeight="1">
      <c r="A138" s="21"/>
      <c r="B138" s="208"/>
      <c r="C138" s="176"/>
      <c r="D138" s="168"/>
      <c r="E138" s="14"/>
      <c r="F138" s="177"/>
      <c r="G138" s="14"/>
      <c r="H138" s="168"/>
      <c r="I138" s="14"/>
      <c r="J138" s="168"/>
      <c r="K138" s="14"/>
    </row>
    <row r="139" spans="1:11" ht="21.75" customHeight="1">
      <c r="A139" s="21"/>
      <c r="B139" s="208"/>
      <c r="C139" s="176"/>
      <c r="D139" s="168"/>
      <c r="E139" s="14"/>
      <c r="F139" s="177"/>
      <c r="G139" s="14"/>
      <c r="H139" s="168"/>
      <c r="I139" s="14"/>
      <c r="J139" s="168"/>
      <c r="K139" s="14"/>
    </row>
    <row r="140" spans="1:11" ht="21.75" customHeight="1">
      <c r="A140" s="21"/>
      <c r="B140" s="208"/>
      <c r="C140" s="176"/>
      <c r="D140" s="168"/>
      <c r="E140" s="14"/>
      <c r="F140" s="177"/>
      <c r="G140" s="14"/>
      <c r="H140" s="168"/>
      <c r="I140" s="14"/>
      <c r="J140" s="168"/>
      <c r="K140" s="14"/>
    </row>
    <row r="141" spans="1:11" ht="21.75" customHeight="1">
      <c r="A141" s="21"/>
      <c r="B141" s="208"/>
      <c r="C141" s="176"/>
      <c r="D141" s="168"/>
      <c r="E141" s="14"/>
      <c r="F141" s="177"/>
      <c r="G141" s="14"/>
      <c r="H141" s="168"/>
      <c r="I141" s="14"/>
      <c r="J141" s="168"/>
      <c r="K141" s="14"/>
    </row>
    <row r="142" spans="1:11" ht="21.75" customHeight="1">
      <c r="A142" s="21"/>
      <c r="B142" s="208"/>
      <c r="C142" s="176"/>
      <c r="D142" s="168"/>
      <c r="E142" s="14"/>
      <c r="F142" s="177"/>
      <c r="G142" s="14"/>
      <c r="H142" s="168"/>
      <c r="I142" s="14"/>
      <c r="J142" s="168"/>
      <c r="K142" s="14"/>
    </row>
    <row r="143" spans="1:11" ht="21.75" customHeight="1">
      <c r="A143" s="21"/>
      <c r="B143" s="208"/>
      <c r="C143" s="176"/>
      <c r="D143" s="168"/>
      <c r="E143" s="14"/>
      <c r="F143" s="177"/>
      <c r="G143" s="14"/>
      <c r="H143" s="168"/>
      <c r="I143" s="14"/>
      <c r="J143" s="168"/>
      <c r="K143" s="14"/>
    </row>
    <row r="144" spans="1:11" ht="21.75" customHeight="1">
      <c r="A144" s="21"/>
      <c r="B144" s="208"/>
      <c r="C144" s="176"/>
      <c r="D144" s="168"/>
      <c r="E144" s="14"/>
      <c r="F144" s="177"/>
      <c r="G144" s="14"/>
      <c r="H144" s="168"/>
      <c r="I144" s="14"/>
      <c r="J144" s="168"/>
      <c r="K144" s="14"/>
    </row>
    <row r="145" spans="1:11" ht="21.75" customHeight="1">
      <c r="A145" s="21"/>
      <c r="B145" s="208"/>
      <c r="C145" s="176"/>
      <c r="D145" s="168"/>
      <c r="E145" s="14"/>
      <c r="F145" s="177"/>
      <c r="G145" s="14"/>
      <c r="H145" s="168"/>
      <c r="I145" s="14"/>
      <c r="J145" s="168"/>
      <c r="K145" s="14"/>
    </row>
    <row r="146" spans="1:11" ht="21.75" customHeight="1">
      <c r="A146" s="21"/>
      <c r="B146" s="208"/>
      <c r="C146" s="176"/>
      <c r="D146" s="168"/>
      <c r="E146" s="14"/>
      <c r="F146" s="177"/>
      <c r="G146" s="14"/>
      <c r="H146" s="168"/>
      <c r="I146" s="14"/>
      <c r="J146" s="168"/>
      <c r="K146" s="14"/>
    </row>
    <row r="147" spans="1:11" ht="21.75" customHeight="1">
      <c r="A147" s="21"/>
      <c r="B147" s="208"/>
      <c r="C147" s="176"/>
      <c r="D147" s="168"/>
      <c r="E147" s="14"/>
      <c r="F147" s="177"/>
      <c r="G147" s="14"/>
      <c r="H147" s="168"/>
      <c r="I147" s="14"/>
      <c r="J147" s="168"/>
      <c r="K147" s="14"/>
    </row>
    <row r="148" spans="1:11" ht="21.75" customHeight="1">
      <c r="A148" s="21"/>
      <c r="B148" s="208"/>
      <c r="C148" s="176"/>
      <c r="D148" s="168"/>
      <c r="E148" s="14"/>
      <c r="F148" s="177"/>
      <c r="G148" s="14"/>
      <c r="H148" s="168"/>
      <c r="I148" s="14"/>
      <c r="J148" s="168"/>
      <c r="K148" s="14"/>
    </row>
    <row r="149" spans="1:11" ht="21.75" customHeight="1">
      <c r="A149" s="21"/>
      <c r="B149" s="208"/>
      <c r="C149" s="176"/>
      <c r="D149" s="168"/>
      <c r="E149" s="14"/>
      <c r="F149" s="177"/>
      <c r="G149" s="14"/>
      <c r="H149" s="168"/>
      <c r="I149" s="14"/>
      <c r="J149" s="168"/>
      <c r="K149" s="14"/>
    </row>
    <row r="150" spans="1:11" ht="21.75" customHeight="1">
      <c r="A150" s="21"/>
      <c r="B150" s="208"/>
      <c r="C150" s="176"/>
      <c r="D150" s="168"/>
      <c r="E150" s="14"/>
      <c r="F150" s="177"/>
      <c r="G150" s="14"/>
      <c r="H150" s="168"/>
      <c r="I150" s="14"/>
      <c r="J150" s="168"/>
      <c r="K150" s="14"/>
    </row>
    <row r="151" spans="1:11" ht="21.75" customHeight="1">
      <c r="A151" s="21"/>
      <c r="B151" s="208"/>
      <c r="C151" s="176"/>
      <c r="D151" s="168"/>
      <c r="E151" s="14"/>
      <c r="F151" s="177"/>
      <c r="G151" s="14"/>
      <c r="H151" s="168"/>
      <c r="I151" s="14"/>
      <c r="J151" s="168"/>
      <c r="K151" s="14"/>
    </row>
    <row r="152" spans="1:11" ht="21.75" customHeight="1">
      <c r="A152" s="21"/>
      <c r="B152" s="208"/>
      <c r="C152" s="176"/>
      <c r="D152" s="168"/>
      <c r="E152" s="14"/>
      <c r="F152" s="177"/>
      <c r="G152" s="14"/>
      <c r="H152" s="168"/>
      <c r="I152" s="14"/>
      <c r="J152" s="168"/>
      <c r="K152" s="14"/>
    </row>
    <row r="153" spans="1:11" ht="21.75" customHeight="1">
      <c r="A153" s="21"/>
      <c r="B153" s="208"/>
      <c r="C153" s="176"/>
      <c r="D153" s="168"/>
      <c r="E153" s="14"/>
      <c r="F153" s="177"/>
      <c r="G153" s="14"/>
      <c r="H153" s="168"/>
      <c r="I153" s="14"/>
      <c r="J153" s="168"/>
      <c r="K153" s="14"/>
    </row>
    <row r="154" spans="1:11" ht="21.75" customHeight="1">
      <c r="A154" s="21"/>
      <c r="B154" s="208"/>
      <c r="C154" s="176"/>
      <c r="D154" s="168"/>
      <c r="E154" s="14"/>
      <c r="F154" s="177"/>
      <c r="G154" s="14"/>
      <c r="H154" s="168"/>
      <c r="I154" s="14"/>
      <c r="J154" s="168"/>
      <c r="K154" s="14"/>
    </row>
    <row r="155" spans="1:11" ht="21.75" customHeight="1">
      <c r="A155" s="21"/>
      <c r="B155" s="208"/>
      <c r="C155" s="176"/>
      <c r="D155" s="168"/>
      <c r="E155" s="14"/>
      <c r="F155" s="177"/>
      <c r="G155" s="14"/>
      <c r="H155" s="168"/>
      <c r="I155" s="14"/>
      <c r="J155" s="168"/>
      <c r="K155" s="14"/>
    </row>
    <row r="156" spans="1:11" ht="21.75" customHeight="1">
      <c r="A156" s="21"/>
      <c r="B156" s="208"/>
      <c r="C156" s="176"/>
      <c r="D156" s="168"/>
      <c r="E156" s="14"/>
      <c r="F156" s="177"/>
      <c r="G156" s="14"/>
      <c r="H156" s="168"/>
      <c r="I156" s="14"/>
      <c r="J156" s="168"/>
      <c r="K156" s="14"/>
    </row>
    <row r="157" spans="1:11" ht="21.75" customHeight="1">
      <c r="A157" s="21"/>
      <c r="B157" s="208"/>
      <c r="C157" s="176"/>
      <c r="D157" s="168"/>
      <c r="E157" s="14"/>
      <c r="F157" s="177"/>
      <c r="G157" s="14"/>
      <c r="H157" s="168"/>
      <c r="I157" s="14"/>
      <c r="J157" s="168"/>
      <c r="K157" s="14"/>
    </row>
    <row r="158" spans="1:11" ht="21.75" customHeight="1">
      <c r="A158" s="21"/>
      <c r="B158" s="208"/>
      <c r="C158" s="176"/>
      <c r="D158" s="168"/>
      <c r="E158" s="14"/>
      <c r="F158" s="177"/>
      <c r="G158" s="14"/>
      <c r="H158" s="168"/>
      <c r="I158" s="14"/>
      <c r="J158" s="168"/>
      <c r="K158" s="14"/>
    </row>
    <row r="159" spans="1:11" ht="21.75" customHeight="1">
      <c r="A159" s="21"/>
      <c r="B159" s="208"/>
      <c r="C159" s="176"/>
      <c r="D159" s="168"/>
      <c r="E159" s="14"/>
      <c r="F159" s="177"/>
      <c r="G159" s="14"/>
      <c r="H159" s="168"/>
      <c r="I159" s="14"/>
      <c r="J159" s="168"/>
      <c r="K159" s="14"/>
    </row>
    <row r="160" spans="1:11" ht="22.5" customHeight="1">
      <c r="A160" s="21"/>
      <c r="B160" s="208"/>
      <c r="C160" s="176"/>
      <c r="D160" s="168"/>
      <c r="E160" s="14"/>
      <c r="F160" s="177"/>
      <c r="G160" s="14"/>
      <c r="H160" s="168"/>
      <c r="I160" s="14"/>
      <c r="J160" s="168"/>
      <c r="K160" s="14"/>
    </row>
    <row r="161" spans="1:11" ht="23.25" customHeight="1">
      <c r="A161" s="21"/>
      <c r="B161" s="208"/>
      <c r="C161" s="176"/>
      <c r="D161" s="168"/>
      <c r="E161" s="14"/>
      <c r="F161" s="177"/>
      <c r="G161" s="14"/>
      <c r="H161" s="168"/>
      <c r="I161" s="14"/>
      <c r="J161" s="168"/>
      <c r="K161" s="14"/>
    </row>
    <row r="162" spans="1:11" ht="21.75" customHeight="1">
      <c r="A162" s="21"/>
      <c r="B162" s="208"/>
      <c r="C162" s="176"/>
      <c r="D162" s="168"/>
      <c r="E162" s="14"/>
      <c r="F162" s="177"/>
      <c r="G162" s="14"/>
      <c r="H162" s="168"/>
      <c r="I162" s="14"/>
      <c r="J162" s="168"/>
      <c r="K162" s="14"/>
    </row>
    <row r="163" spans="1:11" ht="22.15" customHeight="1">
      <c r="A163" s="209" t="s">
        <v>37</v>
      </c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</row>
  </sheetData>
  <mergeCells count="9">
    <mergeCell ref="E118:G118"/>
    <mergeCell ref="I118:K118"/>
    <mergeCell ref="A163:K163"/>
    <mergeCell ref="E5:G5"/>
    <mergeCell ref="I5:K5"/>
    <mergeCell ref="A59:K59"/>
    <mergeCell ref="E64:G64"/>
    <mergeCell ref="I64:K64"/>
    <mergeCell ref="A113:K113"/>
  </mergeCells>
  <pageMargins left="0.8" right="0.5" top="0.5" bottom="0.6" header="0.49" footer="0.4"/>
  <pageSetup paperSize="9" scale="7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3" max="16383" man="1"/>
  </rowBreaks>
  <ignoredErrors>
    <ignoredError sqref="F10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aa94a11-c639-4970-ae4d-57878b6876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2B3CC4D54BD243A39AF522D78CD6C1" ma:contentTypeVersion="15" ma:contentTypeDescription="Create a new document." ma:contentTypeScope="" ma:versionID="56b5491241b80bf843e0fad69a4b48d1">
  <xsd:schema xmlns:xsd="http://www.w3.org/2001/XMLSchema" xmlns:xs="http://www.w3.org/2001/XMLSchema" xmlns:p="http://schemas.microsoft.com/office/2006/metadata/properties" xmlns:ns3="3aa94a11-c639-4970-ae4d-57878b687687" xmlns:ns4="b84b35f0-c1a0-4278-883d-358ac965ff76" targetNamespace="http://schemas.microsoft.com/office/2006/metadata/properties" ma:root="true" ma:fieldsID="ca5cb5722261e876f758bb88af2a0ffa" ns3:_="" ns4:_="">
    <xsd:import namespace="3aa94a11-c639-4970-ae4d-57878b687687"/>
    <xsd:import namespace="b84b35f0-c1a0-4278-883d-358ac965ff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94a11-c639-4970-ae4d-57878b6876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b35f0-c1a0-4278-883d-358ac965ff7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D0BD67-29A3-4C88-8C01-E5373D01A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F11D22-3592-4040-96EF-6ABE4F60926D}">
  <ds:schemaRefs>
    <ds:schemaRef ds:uri="http://purl.org/dc/dcmitype/"/>
    <ds:schemaRef ds:uri="http://www.w3.org/XML/1998/namespace"/>
    <ds:schemaRef ds:uri="http://purl.org/dc/terms/"/>
    <ds:schemaRef ds:uri="3aa94a11-c639-4970-ae4d-57878b68768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84b35f0-c1a0-4278-883d-358ac965ff7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04AF2AD-E5F6-4784-8887-326789B18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a94a11-c639-4970-ae4d-57878b687687"/>
    <ds:schemaRef ds:uri="b84b35f0-c1a0-4278-883d-358ac965f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C53D59-5BD3-48C8-BD87-797454B1F60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Mevika Jaisue (TH)</cp:lastModifiedBy>
  <cp:revision/>
  <cp:lastPrinted>2025-02-26T01:57:55Z</cp:lastPrinted>
  <dcterms:created xsi:type="dcterms:W3CDTF">2024-02-27T11:49:05Z</dcterms:created>
  <dcterms:modified xsi:type="dcterms:W3CDTF">2025-02-26T01:57:59Z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0x010100042B3CC4D54BD243A39AF522D78CD6C1</vt:lpwstr>
  </property>
</Properties>
</file>