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_Dec2024\"/>
    </mc:Choice>
  </mc:AlternateContent>
  <xr:revisionPtr revIDLastSave="0" documentId="13_ncr:1_{B04BF1A3-51A4-4752-A0B0-5D0A92CEEA1B}" xr6:coauthVersionLast="47" xr6:coauthVersionMax="47" xr10:uidLastSave="{00000000-0000-0000-0000-000000000000}"/>
  <bookViews>
    <workbookView xWindow="-120" yWindow="-120" windowWidth="21840" windowHeight="13020" tabRatio="599" activeTab="4" xr2:uid="{00000000-000D-0000-FFFF-FFFF00000000}"/>
  </bookViews>
  <sheets>
    <sheet name="5-7" sheetId="1" r:id="rId1"/>
    <sheet name="8-9" sheetId="2" r:id="rId2"/>
    <sheet name="10" sheetId="10" r:id="rId3"/>
    <sheet name="11" sheetId="7" r:id="rId4"/>
    <sheet name="12-14" sheetId="11" r:id="rId5"/>
  </sheets>
  <externalReferences>
    <externalReference r:id="rId6"/>
  </externalReferences>
  <definedNames>
    <definedName name="_Parse_Out" localSheetId="4" hidden="1">'12-14'!#REF!</definedName>
    <definedName name="_Parse_Out" localSheetId="1" hidden="1">'8-9'!#REF!</definedName>
    <definedName name="_Parse_Out" hidden="1">#REF!</definedName>
    <definedName name="AS2DocOpenMode" hidden="1">"AS2DocumentEdit"</definedName>
    <definedName name="_xlnm.Print_Area" localSheetId="2">'10'!$A$1:$Y$45</definedName>
    <definedName name="_xlnm.Print_Area" localSheetId="1">'8-9'!$A$1:$J$109</definedName>
    <definedName name="TAT" hidden="1">[1]TA!$C$7</definedName>
    <definedName name="TextRefCopyRangeCount" hidden="1">1</definedName>
    <definedName name="Z_1F7F6C19_8911_4A38_A245_5C51B403FB13_.wvu.PrintArea" localSheetId="0" hidden="1">'5-7'!$A$1:$K$165</definedName>
    <definedName name="Z_2CA7CCB4_9B56_4682_9662_97CF2752E215_.wvu.PrintArea" localSheetId="0" hidden="1">'5-7'!$A$1:$K$165</definedName>
    <definedName name="Z_32FE8EAA_35DA_4C7A_92A0_9B5CAB08BE3F_.wvu.PrintArea" localSheetId="0" hidden="1">'5-7'!$A$1:$K$165</definedName>
    <definedName name="Z_7A9397F6_E1FC_4386_A077_FC272B949F82_.wvu.PrintArea" localSheetId="0" hidden="1">'5-7'!$A$1:$K$165</definedName>
    <definedName name="Z_E7B771DF_1040_4644_BE91_91BA1826BFF6_.wvu.PrintArea" localSheetId="0" hidden="1">'5-7'!$A$1:$K$165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" i="1" l="1"/>
  <c r="I34" i="10" l="1"/>
  <c r="K119" i="11"/>
  <c r="I119" i="11"/>
  <c r="G119" i="11"/>
  <c r="E119" i="11"/>
  <c r="E97" i="11"/>
  <c r="I32" i="7"/>
  <c r="S28" i="7"/>
  <c r="S29" i="7"/>
  <c r="S27" i="7"/>
  <c r="Q32" i="7"/>
  <c r="M32" i="7"/>
  <c r="K32" i="7"/>
  <c r="G32" i="7"/>
  <c r="E32" i="7"/>
  <c r="U27" i="10"/>
  <c r="Y27" i="10" s="1"/>
  <c r="U28" i="10"/>
  <c r="Y28" i="10" s="1"/>
  <c r="U29" i="10"/>
  <c r="Y29" i="10" s="1"/>
  <c r="M34" i="10"/>
  <c r="I29" i="1"/>
  <c r="M21" i="7" l="1"/>
  <c r="I17" i="7"/>
  <c r="M21" i="10"/>
  <c r="I21" i="10"/>
  <c r="I21" i="7" l="1"/>
  <c r="S17" i="7"/>
  <c r="U31" i="10"/>
  <c r="U30" i="10"/>
  <c r="F78" i="2" l="1"/>
  <c r="D78" i="2"/>
  <c r="Y30" i="10"/>
  <c r="Y31" i="10"/>
  <c r="J70" i="2" l="1"/>
  <c r="H70" i="2"/>
  <c r="F70" i="2"/>
  <c r="D70" i="2"/>
  <c r="E29" i="1"/>
  <c r="K81" i="1" l="1"/>
  <c r="I81" i="1"/>
  <c r="G81" i="1"/>
  <c r="S19" i="7" l="1"/>
  <c r="S18" i="7"/>
  <c r="Q21" i="7"/>
  <c r="O21" i="7"/>
  <c r="K21" i="7"/>
  <c r="G21" i="7"/>
  <c r="E21" i="7"/>
  <c r="S21" i="7" l="1"/>
  <c r="K142" i="1" l="1"/>
  <c r="K145" i="1" s="1"/>
  <c r="K94" i="1"/>
  <c r="K96" i="1"/>
  <c r="K46" i="1"/>
  <c r="K29" i="1"/>
  <c r="G142" i="1"/>
  <c r="G145" i="1" s="1"/>
  <c r="G94" i="1"/>
  <c r="G96" i="1"/>
  <c r="G46" i="1"/>
  <c r="G29" i="1"/>
  <c r="J16" i="2"/>
  <c r="J19" i="2" s="1"/>
  <c r="J30" i="2" s="1"/>
  <c r="F16" i="2"/>
  <c r="F19" i="2" s="1"/>
  <c r="F30" i="2" s="1"/>
  <c r="U19" i="10"/>
  <c r="Y19" i="10" s="1"/>
  <c r="U18" i="10"/>
  <c r="Y18" i="10" s="1"/>
  <c r="U17" i="10"/>
  <c r="Y17" i="10" s="1"/>
  <c r="U14" i="10"/>
  <c r="Y14" i="10" s="1"/>
  <c r="W21" i="10"/>
  <c r="W24" i="10" s="1"/>
  <c r="W34" i="10" s="1"/>
  <c r="S21" i="10"/>
  <c r="S24" i="10" s="1"/>
  <c r="S34" i="10" s="1"/>
  <c r="Q21" i="10"/>
  <c r="O21" i="10"/>
  <c r="O24" i="10" s="1"/>
  <c r="K21" i="10"/>
  <c r="K24" i="10" s="1"/>
  <c r="K34" i="10" s="1"/>
  <c r="G21" i="10"/>
  <c r="G24" i="10" s="1"/>
  <c r="G34" i="10" s="1"/>
  <c r="E21" i="10"/>
  <c r="E24" i="10" s="1"/>
  <c r="E34" i="10" s="1"/>
  <c r="A123" i="11"/>
  <c r="K97" i="11"/>
  <c r="I97" i="11"/>
  <c r="G97" i="11"/>
  <c r="I46" i="1"/>
  <c r="E46" i="1"/>
  <c r="E94" i="1"/>
  <c r="D16" i="2"/>
  <c r="D19" i="2" s="1"/>
  <c r="D30" i="2" s="1"/>
  <c r="E14" i="11" s="1"/>
  <c r="H16" i="2"/>
  <c r="H19" i="2" s="1"/>
  <c r="H30" i="2" s="1"/>
  <c r="I14" i="11" s="1"/>
  <c r="A110" i="1"/>
  <c r="E142" i="1"/>
  <c r="E145" i="1" s="1"/>
  <c r="I142" i="1"/>
  <c r="I145" i="1" s="1"/>
  <c r="I94" i="1"/>
  <c r="A55" i="2"/>
  <c r="A165" i="1"/>
  <c r="I96" i="1"/>
  <c r="E96" i="1"/>
  <c r="A58" i="1"/>
  <c r="A113" i="1" s="1"/>
  <c r="Q24" i="10" l="1"/>
  <c r="Q34" i="10" s="1"/>
  <c r="J33" i="2"/>
  <c r="J69" i="2" s="1"/>
  <c r="J73" i="2" s="1"/>
  <c r="K14" i="11"/>
  <c r="K17" i="11" s="1"/>
  <c r="K43" i="11" s="1"/>
  <c r="K55" i="11" s="1"/>
  <c r="K59" i="11" s="1"/>
  <c r="F33" i="2"/>
  <c r="F77" i="2" s="1"/>
  <c r="G14" i="11"/>
  <c r="G17" i="11" s="1"/>
  <c r="G43" i="11" s="1"/>
  <c r="G55" i="11" s="1"/>
  <c r="G59" i="11" s="1"/>
  <c r="K140" i="11"/>
  <c r="G140" i="11"/>
  <c r="Y21" i="10"/>
  <c r="H33" i="2"/>
  <c r="H36" i="2" s="1"/>
  <c r="O30" i="7" s="1"/>
  <c r="I17" i="11"/>
  <c r="I43" i="11" s="1"/>
  <c r="I55" i="11" s="1"/>
  <c r="I59" i="11" s="1"/>
  <c r="I140" i="11" s="1"/>
  <c r="D33" i="2"/>
  <c r="D69" i="2" s="1"/>
  <c r="E17" i="11"/>
  <c r="E43" i="11" s="1"/>
  <c r="U21" i="10"/>
  <c r="J86" i="2"/>
  <c r="K48" i="1"/>
  <c r="G48" i="1"/>
  <c r="K147" i="1"/>
  <c r="G147" i="1"/>
  <c r="E147" i="1"/>
  <c r="I147" i="1"/>
  <c r="I48" i="1"/>
  <c r="E48" i="1"/>
  <c r="J36" i="2" l="1"/>
  <c r="J45" i="2" s="1"/>
  <c r="J77" i="2" s="1"/>
  <c r="J81" i="2" s="1"/>
  <c r="F69" i="2"/>
  <c r="F73" i="2" s="1"/>
  <c r="U24" i="10"/>
  <c r="Y24" i="10" s="1"/>
  <c r="F86" i="2"/>
  <c r="F36" i="2"/>
  <c r="F45" i="2" s="1"/>
  <c r="F81" i="2" s="1"/>
  <c r="S30" i="7"/>
  <c r="S32" i="7" s="1"/>
  <c r="O32" i="7"/>
  <c r="D77" i="2"/>
  <c r="D81" i="2" s="1"/>
  <c r="H86" i="2"/>
  <c r="H90" i="2"/>
  <c r="E55" i="11"/>
  <c r="E59" i="11" s="1"/>
  <c r="E135" i="11" s="1"/>
  <c r="D36" i="2"/>
  <c r="O32" i="10" s="1"/>
  <c r="U32" i="10" s="1"/>
  <c r="Y32" i="10" s="1"/>
  <c r="D73" i="2"/>
  <c r="H45" i="2"/>
  <c r="H77" i="2"/>
  <c r="H81" i="2" s="1"/>
  <c r="H69" i="2"/>
  <c r="H73" i="2" s="1"/>
  <c r="J90" i="2" l="1"/>
  <c r="F90" i="2"/>
  <c r="Y34" i="10"/>
  <c r="E140" i="11"/>
  <c r="D45" i="2"/>
  <c r="D90" i="2"/>
  <c r="D86" i="2"/>
  <c r="O34" i="10"/>
  <c r="U34" i="10"/>
</calcChain>
</file>

<file path=xl/sharedStrings.xml><?xml version="1.0" encoding="utf-8"?>
<sst xmlns="http://schemas.openxmlformats.org/spreadsheetml/2006/main" count="497" uniqueCount="263">
  <si>
    <t>Thai Solar Energy Public Company Limited</t>
  </si>
  <si>
    <t>Statement of Financial Position</t>
  </si>
  <si>
    <t>As at 31 December 2024</t>
  </si>
  <si>
    <t>Consolidated</t>
  </si>
  <si>
    <t>Separate</t>
  </si>
  <si>
    <t>financial statements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</si>
  <si>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</si>
  <si>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</si>
  <si>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</si>
  <si>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</si>
  <si>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</si>
  <si>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</si>
  <si>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</si>
  <si>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</si>
  <si>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</si>
  <si>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</si>
  <si>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</si>
  <si>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</si>
  <si>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current receivables</t>
  </si>
  <si>
    <t>Current portion of long-term loans</t>
  </si>
  <si>
    <t>to subsidiaries</t>
  </si>
  <si>
    <t>-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</si>
  <si>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</si>
  <si>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</si>
  <si>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</si>
  <si>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</si>
  <si>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</si>
  <si>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</si>
  <si>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</si>
  <si>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</si>
  <si>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</si>
  <si>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</si>
  <si>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</si>
  <si>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</si>
  <si>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</si>
  <si>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</si>
  <si>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</si>
  <si>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</si>
  <si>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</si>
  <si>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</si>
  <si>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</si>
  <si>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</si>
  <si>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</si>
  <si>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</si>
  <si>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</si>
  <si>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</si>
  <si>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</si>
  <si>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</si>
  <si>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</si>
  <si>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</si>
  <si>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</si>
  <si>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</si>
  <si>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</si>
  <si>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</si>
  <si>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Corporate 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</si>
  <si>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</si>
  <si>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</si>
  <si>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</si>
  <si>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</si>
  <si>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</si>
  <si>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</si>
  <si>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</si>
  <si>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</si>
  <si>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</si>
  <si>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</si>
  <si>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</si>
  <si>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</si>
  <si>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</si>
  <si>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</si>
  <si>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</si>
  <si>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</si>
  <si>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</si>
  <si>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</si>
  <si>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</si>
  <si>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</si>
  <si>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</si>
  <si>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</si>
  <si>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</si>
  <si>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</si>
  <si>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 - legal reserve</t>
  </si>
  <si>
    <t>Appropriated - treasury shares reserve</t>
  </si>
  <si>
    <t xml:space="preserve">Unappropriated </t>
  </si>
  <si>
    <r>
      <rPr>
        <u/>
        <sz val="9"/>
        <color rgb="FF000000"/>
        <rFont val="Arial"/>
        <family val="2"/>
      </rPr>
      <t>Less</t>
    </r>
    <r>
      <rPr>
        <sz val="9"/>
        <color indexed="8"/>
        <rFont val="Arial"/>
        <family val="2"/>
      </rPr>
      <t xml:space="preserve"> Treasury shares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</si>
  <si>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</si>
  <si>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</si>
  <si>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</si>
  <si>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</si>
  <si>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</si>
  <si>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</si>
  <si>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</si>
  <si>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 xml:space="preserve">Separate </t>
  </si>
  <si>
    <t>Revenue from sales and service</t>
  </si>
  <si>
    <t>Subsidy for adders</t>
  </si>
  <si>
    <t>Management service fee income</t>
  </si>
  <si>
    <t>Total revenue</t>
  </si>
  <si>
    <t>Cost of sales and services</t>
  </si>
  <si>
    <t xml:space="preserve">Gross profit </t>
  </si>
  <si>
    <t>Dividends income</t>
  </si>
  <si>
    <t xml:space="preserve">Other income </t>
  </si>
  <si>
    <t xml:space="preserve">Other gains (losses) </t>
  </si>
  <si>
    <t>14, 35</t>
  </si>
  <si>
    <t>Administrative expenses</t>
  </si>
  <si>
    <t xml:space="preserve">Finance costs </t>
  </si>
  <si>
    <t>Share of profit (loss) from investment in subsidaries</t>
  </si>
  <si>
    <t>Share of profit from investment in joint ventures</t>
  </si>
  <si>
    <t>Income tax</t>
  </si>
  <si>
    <t>Loss from discontinued operation</t>
  </si>
  <si>
    <t xml:space="preserve">Other comprehensive income (expense) </t>
  </si>
  <si>
    <t xml:space="preserve">   for the year:</t>
  </si>
  <si>
    <t>Items that will be reclassified subsequently to profit or loss:</t>
  </si>
  <si>
    <t xml:space="preserve">   Currency translation differences</t>
  </si>
  <si>
    <t xml:space="preserve">      from discontinued operation</t>
  </si>
  <si>
    <t>Total comprehensive income (expense) for the year</t>
  </si>
  <si>
    <t>Note</t>
  </si>
  <si>
    <t>Owners of the parent</t>
  </si>
  <si>
    <t xml:space="preserve">  - From continuing operations</t>
  </si>
  <si>
    <t xml:space="preserve">  - From discontinued operations</t>
  </si>
  <si>
    <t>Total comprehensive income (expense) attributable to:</t>
  </si>
  <si>
    <t xml:space="preserve">  - Owners of the parent</t>
  </si>
  <si>
    <t>Statement of Changes in Equity</t>
  </si>
  <si>
    <t>Consolidated financial statements</t>
  </si>
  <si>
    <t>Attribute to owners of the parent</t>
  </si>
  <si>
    <t xml:space="preserve">Other components of equity </t>
  </si>
  <si>
    <t>Issued and</t>
  </si>
  <si>
    <t>Appropriated -</t>
  </si>
  <si>
    <t>Changes in parent's</t>
  </si>
  <si>
    <t>paid-up</t>
  </si>
  <si>
    <t>Premium on</t>
  </si>
  <si>
    <t>Treasury</t>
  </si>
  <si>
    <t>treasury stock</t>
  </si>
  <si>
    <t>ownership interest</t>
  </si>
  <si>
    <t>Translation of</t>
  </si>
  <si>
    <t>Total owners</t>
  </si>
  <si>
    <t>Non-controlling</t>
  </si>
  <si>
    <t>share capital</t>
  </si>
  <si>
    <t>ordinary capital</t>
  </si>
  <si>
    <t>shares</t>
  </si>
  <si>
    <t>legal reserve</t>
  </si>
  <si>
    <t>reserve</t>
  </si>
  <si>
    <t>Unappropriated</t>
  </si>
  <si>
    <t>in subsidiary</t>
  </si>
  <si>
    <t>of the parent</t>
  </si>
  <si>
    <t>interests</t>
  </si>
  <si>
    <t>Total</t>
  </si>
  <si>
    <t>Opening balance at 1 January 2023</t>
  </si>
  <si>
    <t>Appropriation of legal reserve</t>
  </si>
  <si>
    <t>Dividends payment</t>
  </si>
  <si>
    <t>Total comprehensive income for the year</t>
  </si>
  <si>
    <t>Closing balance at 31 December 2023</t>
  </si>
  <si>
    <t>Opening balance at 1 January 2024</t>
  </si>
  <si>
    <t>Investment in subsidiaries</t>
  </si>
  <si>
    <t>Treasury shares</t>
  </si>
  <si>
    <t>Treasury shares reserve</t>
  </si>
  <si>
    <t>Closing balance at 31 December 2024</t>
  </si>
  <si>
    <r>
      <t>Statement of Changes in Equity</t>
    </r>
    <r>
      <rPr>
        <sz val="9"/>
        <color indexed="8"/>
        <rFont val="Arial"/>
        <family val="2"/>
      </rPr>
      <t xml:space="preserve"> (Cont’d) </t>
    </r>
  </si>
  <si>
    <t>Separate financial statements</t>
  </si>
  <si>
    <t>Other component</t>
  </si>
  <si>
    <t>of equity</t>
  </si>
  <si>
    <t>Share of other</t>
  </si>
  <si>
    <t>ordinary</t>
  </si>
  <si>
    <t>treasury shares</t>
  </si>
  <si>
    <t>comprehensive</t>
  </si>
  <si>
    <t>income of subsidaries</t>
  </si>
  <si>
    <t>Statement of Cash Flows</t>
  </si>
  <si>
    <t>Cash flows from operating activities</t>
  </si>
  <si>
    <t>- From continuing operations</t>
  </si>
  <si>
    <t>- From discontinued operations</t>
  </si>
  <si>
    <t>Adjustments for:</t>
  </si>
  <si>
    <t>Depreciation</t>
  </si>
  <si>
    <t>Amortisation</t>
  </si>
  <si>
    <t>Gain on loan restructuring</t>
  </si>
  <si>
    <t>Loss on impairment of investments in subsidaries</t>
  </si>
  <si>
    <t>Share of (profit) loss from investments in subsidaries</t>
  </si>
  <si>
    <t>Share of profit from investments in joint ventures</t>
  </si>
  <si>
    <t>Provision for long-term employee benefits obligations</t>
  </si>
  <si>
    <t>Unrealised (gain) loss on exchange</t>
  </si>
  <si>
    <t xml:space="preserve">Gain from measurement in fair value of financial assets </t>
  </si>
  <si>
    <t xml:space="preserve">   through profit or loss</t>
  </si>
  <si>
    <t>Loss from write-off equipment</t>
  </si>
  <si>
    <t>Loss (gain) from disposal of equipment</t>
  </si>
  <si>
    <t>Loss from disposal of subsidiaries</t>
  </si>
  <si>
    <t>Write-off withholding tax</t>
  </si>
  <si>
    <t>Interest income</t>
  </si>
  <si>
    <t>Finance cost</t>
  </si>
  <si>
    <t>Loss on impairment of goodwill</t>
  </si>
  <si>
    <t>Value added tax refundable</t>
  </si>
  <si>
    <t>Employee benefit payments</t>
  </si>
  <si>
    <t>Cash generated from (used in) operations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</si>
  <si>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 Income tax received</t>
    </r>
  </si>
  <si>
    <r>
      <rPr>
        <u/>
        <sz val="9"/>
        <color indexed="8"/>
        <rFont val="Arial"/>
        <family val="2"/>
      </rPr>
      <t>Less</t>
    </r>
    <r>
      <rPr>
        <sz val="9"/>
        <color indexed="8"/>
        <rFont val="Arial"/>
        <family val="2"/>
      </rPr>
      <t xml:space="preserve">  Income tax paid</t>
    </r>
  </si>
  <si>
    <t>Net cash generated from (used in) operating activities</t>
  </si>
  <si>
    <r>
      <t>Statement of Cash Flows</t>
    </r>
    <r>
      <rPr>
        <sz val="9"/>
        <color indexed="8"/>
        <rFont val="Arial"/>
        <family val="2"/>
      </rPr>
      <t xml:space="preserve"> (Cont’d) </t>
    </r>
  </si>
  <si>
    <t xml:space="preserve">   </t>
  </si>
  <si>
    <t>Cash flows from investing activities</t>
  </si>
  <si>
    <t>Acquisition of subsidiaries, net of cash acquired</t>
  </si>
  <si>
    <t>Proceeds from disposal of subsidiaries</t>
  </si>
  <si>
    <t xml:space="preserve">Purchase of financial assets measured at </t>
  </si>
  <si>
    <t>fair value through profit or loss</t>
  </si>
  <si>
    <t xml:space="preserve">Acquisition of financial assets measured at </t>
  </si>
  <si>
    <t>Long-term loans made to subsidiaries</t>
  </si>
  <si>
    <t>Repayment received from long-term loan</t>
  </si>
  <si>
    <t>Purchase of property, plant and equipment</t>
  </si>
  <si>
    <t xml:space="preserve">Payment for borrowing cost of property, </t>
  </si>
  <si>
    <t>plant and equipment</t>
  </si>
  <si>
    <t>Proceeds from disposals of equipment</t>
  </si>
  <si>
    <t>Payments for right-of-use assets</t>
  </si>
  <si>
    <t>Purchase of intangible assets</t>
  </si>
  <si>
    <t>Proceeds from disposals of right-of-use assets</t>
  </si>
  <si>
    <t>Interest received</t>
  </si>
  <si>
    <t>Dividends received</t>
  </si>
  <si>
    <t>Net cash (used in) generated from investing activities</t>
  </si>
  <si>
    <t>Cash flows from financing activities</t>
  </si>
  <si>
    <t>Proceeds from ordinary shares of non-controlling interests</t>
  </si>
  <si>
    <t>Payment for treasury shares</t>
  </si>
  <si>
    <t xml:space="preserve">Proceeds from disposal of investments </t>
  </si>
  <si>
    <t xml:space="preserve">Proceeds from short-term borrowings  </t>
  </si>
  <si>
    <t>from financial institutions</t>
  </si>
  <si>
    <t>Repayment to short-term borrowings</t>
  </si>
  <si>
    <t>Repayment to lease liabilities</t>
  </si>
  <si>
    <t>Proceeds from long-term borrowings</t>
  </si>
  <si>
    <t>Repayment to long-term borrowings</t>
  </si>
  <si>
    <t>Financial service fee from long-term borrowings</t>
  </si>
  <si>
    <t>and debentures</t>
  </si>
  <si>
    <t>23.3, 23.5</t>
  </si>
  <si>
    <t>Proceeds from issuance of debentures</t>
  </si>
  <si>
    <t>Redemption of debentures</t>
  </si>
  <si>
    <t>Cash dividends</t>
  </si>
  <si>
    <t>Interest paid</t>
  </si>
  <si>
    <t>Net cash used in financing activities</t>
  </si>
  <si>
    <t>Net (decrease) increase in cash and cash equivalents</t>
  </si>
  <si>
    <t>Cash and cash equivalents at beginning of the year</t>
  </si>
  <si>
    <t xml:space="preserve">Effect of exchange differences on </t>
  </si>
  <si>
    <t>cash and cash equivalents</t>
  </si>
  <si>
    <t>Cash and cash equivalents at end of the year</t>
  </si>
  <si>
    <t>Non-cash transactions</t>
  </si>
  <si>
    <t>Significant non-cash transactions are as follows:</t>
  </si>
  <si>
    <t xml:space="preserve">Payable arising from construction </t>
  </si>
  <si>
    <t>and purchase of equipment</t>
  </si>
  <si>
    <t>Acquisition of right-of-use assets which has not been paid</t>
  </si>
  <si>
    <t xml:space="preserve">Payable arising from acquisition of subsidiaries
 </t>
  </si>
  <si>
    <t>Receivable from disposal of subsidiaries</t>
  </si>
  <si>
    <t xml:space="preserve">Payable arising from direct cost </t>
  </si>
  <si>
    <t>from disposal of subsidiaries</t>
  </si>
  <si>
    <t>Loss on impairment of assets</t>
  </si>
  <si>
    <t xml:space="preserve">   in joint ventures</t>
  </si>
  <si>
    <t>Loss on impairment of intangible assets</t>
  </si>
  <si>
    <t>Loss (reversal) from impairment of equipment</t>
  </si>
  <si>
    <t xml:space="preserve">Loss before income tax </t>
  </si>
  <si>
    <t>Loss from continuing operations</t>
  </si>
  <si>
    <t>Loss for the year</t>
  </si>
  <si>
    <t>Loss attributable to:</t>
  </si>
  <si>
    <t>Loss before income tax</t>
  </si>
  <si>
    <t>Transactions with owners during the year</t>
  </si>
  <si>
    <t xml:space="preserve">Loss on impairment of investments </t>
  </si>
  <si>
    <t>Changes in working capital:</t>
  </si>
  <si>
    <t>(Increase) decrease in restricted bank deposits</t>
  </si>
  <si>
    <t>Purchase of investment property</t>
  </si>
  <si>
    <t>Expected credit loss</t>
  </si>
  <si>
    <t>13, 16</t>
  </si>
  <si>
    <t>Loss per share from continuing operations</t>
  </si>
  <si>
    <t>Loss per share - Owners of the Company</t>
  </si>
  <si>
    <t>Basic loss per share</t>
  </si>
  <si>
    <t>Increase in financial assets measured at amortised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</si>
</sst>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"/>
  </numFmts>
  <fonts count="36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  <charset val="222"/>
    </font>
    <font>
      <u/>
      <sz val="9"/>
      <color indexed="8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0"/>
      <name val="Arial"/>
      <family val="2"/>
    </font>
    <font>
      <b/>
      <u/>
      <sz val="9"/>
      <name val="Arial"/>
      <family val="2"/>
    </font>
    <font>
      <u/>
      <sz val="9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37" fontId="9" fillId="0" borderId="0"/>
    <xf numFmtId="0" fontId="2" fillId="0" borderId="0"/>
    <xf numFmtId="0" fontId="2" fillId="0" borderId="0"/>
    <xf numFmtId="0" fontId="2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6">
    <xf numFmtId="0" fontId="0" fillId="0" borderId="0" xfId="0"/>
    <xf numFmtId="165" fontId="5" fillId="0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165" fontId="5" fillId="0" borderId="0" xfId="28" applyNumberFormat="1" applyFont="1" applyFill="1" applyBorder="1" applyAlignment="1">
      <alignment horizontal="centerContinuous" vertical="center"/>
    </xf>
    <xf numFmtId="165" fontId="5" fillId="0" borderId="0" xfId="28" applyNumberFormat="1" applyFont="1" applyFill="1" applyAlignment="1">
      <alignment horizontal="centerContinuous" vertical="center"/>
    </xf>
    <xf numFmtId="165" fontId="5" fillId="0" borderId="1" xfId="28" applyNumberFormat="1" applyFont="1" applyFill="1" applyBorder="1" applyAlignment="1">
      <alignment horizontal="centerContinuous" vertical="center"/>
    </xf>
    <xf numFmtId="165" fontId="3" fillId="0" borderId="0" xfId="28" applyNumberFormat="1" applyFont="1" applyFill="1" applyBorder="1" applyAlignment="1">
      <alignment horizontal="centerContinuous" vertical="center"/>
    </xf>
    <xf numFmtId="165" fontId="3" fillId="0" borderId="0" xfId="28" applyNumberFormat="1" applyFont="1" applyFill="1" applyBorder="1" applyAlignment="1">
      <alignment horizontal="center" vertical="center"/>
    </xf>
    <xf numFmtId="165" fontId="3" fillId="0" borderId="0" xfId="28" quotePrefix="1" applyNumberFormat="1" applyFont="1" applyFill="1" applyBorder="1" applyAlignment="1">
      <alignment horizontal="right" vertical="center"/>
    </xf>
    <xf numFmtId="165" fontId="4" fillId="0" borderId="0" xfId="28" applyNumberFormat="1" applyFont="1" applyFill="1" applyAlignment="1">
      <alignment horizontal="center" vertical="center"/>
    </xf>
    <xf numFmtId="165" fontId="3" fillId="0" borderId="1" xfId="28" quotePrefix="1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center" vertical="center"/>
    </xf>
    <xf numFmtId="165" fontId="3" fillId="0" borderId="0" xfId="28" applyNumberFormat="1" applyFont="1" applyFill="1" applyAlignment="1">
      <alignment horizontal="centerContinuous" vertical="center"/>
    </xf>
    <xf numFmtId="167" fontId="5" fillId="0" borderId="0" xfId="28" applyNumberFormat="1" applyFont="1" applyFill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5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5" fillId="0" borderId="1" xfId="28" applyNumberFormat="1" applyFont="1" applyFill="1" applyBorder="1" applyAlignment="1">
      <alignment vertical="center" wrapText="1"/>
    </xf>
    <xf numFmtId="167" fontId="3" fillId="0" borderId="0" xfId="28" applyNumberFormat="1" applyFont="1" applyFill="1" applyBorder="1" applyAlignment="1">
      <alignment horizontal="center" vertical="center"/>
    </xf>
    <xf numFmtId="166" fontId="5" fillId="0" borderId="3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165" fontId="6" fillId="0" borderId="3" xfId="28" applyNumberFormat="1" applyFont="1" applyFill="1" applyBorder="1" applyAlignment="1">
      <alignment horizontal="center" vertical="center"/>
    </xf>
    <xf numFmtId="166" fontId="3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5" fillId="0" borderId="2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6" fontId="30" fillId="0" borderId="0" xfId="28" applyNumberFormat="1" applyFont="1" applyFill="1" applyBorder="1" applyAlignment="1">
      <alignment horizontal="right" vertical="center"/>
    </xf>
    <xf numFmtId="166" fontId="7" fillId="0" borderId="3" xfId="28" applyNumberFormat="1" applyFont="1" applyFill="1" applyBorder="1" applyAlignment="1">
      <alignment horizontal="right" vertical="center"/>
    </xf>
    <xf numFmtId="166" fontId="30" fillId="0" borderId="3" xfId="28" applyNumberFormat="1" applyFont="1" applyFill="1" applyBorder="1" applyAlignment="1">
      <alignment horizontal="right" vertical="center"/>
    </xf>
    <xf numFmtId="166" fontId="7" fillId="0" borderId="2" xfId="28" applyNumberFormat="1" applyFont="1" applyFill="1" applyBorder="1" applyAlignment="1">
      <alignment horizontal="right" vertical="center"/>
    </xf>
    <xf numFmtId="165" fontId="5" fillId="0" borderId="1" xfId="28" applyNumberFormat="1" applyFont="1" applyFill="1" applyBorder="1" applyAlignment="1">
      <alignment horizontal="right" vertical="center"/>
    </xf>
    <xf numFmtId="165" fontId="5" fillId="0" borderId="4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horizontal="right" vertical="center"/>
    </xf>
    <xf numFmtId="166" fontId="5" fillId="0" borderId="0" xfId="28" applyNumberFormat="1" applyFont="1" applyFill="1" applyAlignment="1">
      <alignment vertical="center"/>
    </xf>
    <xf numFmtId="166" fontId="31" fillId="0" borderId="16" xfId="28" applyNumberFormat="1" applyFont="1" applyFill="1" applyBorder="1" applyAlignment="1">
      <alignment horizontal="right" vertical="center"/>
    </xf>
    <xf numFmtId="166" fontId="32" fillId="0" borderId="0" xfId="28" applyNumberFormat="1" applyFont="1" applyFill="1" applyBorder="1" applyAlignment="1">
      <alignment horizontal="right" vertical="center"/>
    </xf>
    <xf numFmtId="166" fontId="31" fillId="0" borderId="0" xfId="28" applyNumberFormat="1" applyFont="1" applyFill="1" applyAlignment="1">
      <alignment horizontal="right" vertical="center"/>
    </xf>
    <xf numFmtId="166" fontId="31" fillId="0" borderId="0" xfId="28" applyNumberFormat="1" applyFont="1" applyFill="1" applyBorder="1" applyAlignment="1">
      <alignment horizontal="right" vertical="center"/>
    </xf>
    <xf numFmtId="168" fontId="31" fillId="0" borderId="0" xfId="28" applyNumberFormat="1" applyFont="1" applyFill="1" applyBorder="1" applyAlignment="1">
      <alignment horizontal="right" vertical="center"/>
    </xf>
    <xf numFmtId="164" fontId="31" fillId="0" borderId="0" xfId="28" applyFont="1" applyFill="1" applyBorder="1" applyAlignment="1">
      <alignment horizontal="right" vertical="center"/>
    </xf>
    <xf numFmtId="3" fontId="7" fillId="0" borderId="0" xfId="28" applyNumberFormat="1" applyFont="1" applyFill="1" applyBorder="1" applyAlignment="1">
      <alignment vertical="center"/>
    </xf>
    <xf numFmtId="167" fontId="7" fillId="0" borderId="0" xfId="28" applyNumberFormat="1" applyFont="1" applyFill="1" applyBorder="1" applyAlignment="1">
      <alignment vertical="center"/>
    </xf>
    <xf numFmtId="166" fontId="7" fillId="0" borderId="16" xfId="28" applyNumberFormat="1" applyFont="1" applyFill="1" applyBorder="1" applyAlignment="1">
      <alignment horizontal="right" vertical="center"/>
    </xf>
    <xf numFmtId="166" fontId="7" fillId="0" borderId="15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15" xfId="28" applyNumberFormat="1" applyFont="1" applyFill="1" applyBorder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169" fontId="7" fillId="0" borderId="0" xfId="28" applyNumberFormat="1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center" vertical="center"/>
    </xf>
    <xf numFmtId="165" fontId="34" fillId="0" borderId="0" xfId="28" applyNumberFormat="1" applyFont="1" applyFill="1" applyAlignment="1">
      <alignment horizontal="center" vertical="center"/>
    </xf>
    <xf numFmtId="165" fontId="8" fillId="0" borderId="0" xfId="28" quotePrefix="1" applyNumberFormat="1" applyFont="1" applyFill="1" applyBorder="1" applyAlignment="1">
      <alignment horizontal="right" vertical="center"/>
    </xf>
    <xf numFmtId="165" fontId="8" fillId="0" borderId="1" xfId="28" quotePrefix="1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right" vertical="center"/>
    </xf>
    <xf numFmtId="166" fontId="7" fillId="0" borderId="1" xfId="28" applyNumberFormat="1" applyFont="1" applyFill="1" applyBorder="1" applyAlignment="1">
      <alignment horizontal="right" vertical="center"/>
    </xf>
    <xf numFmtId="166" fontId="30" fillId="0" borderId="0" xfId="28" applyNumberFormat="1" applyFont="1" applyFill="1" applyAlignment="1">
      <alignment horizontal="right" vertical="center"/>
    </xf>
    <xf numFmtId="166" fontId="7" fillId="0" borderId="0" xfId="51" applyNumberFormat="1" applyFont="1" applyFill="1" applyAlignment="1">
      <alignment vertical="center"/>
    </xf>
    <xf numFmtId="166" fontId="7" fillId="0" borderId="0" xfId="51" applyNumberFormat="1" applyFont="1" applyFill="1" applyBorder="1" applyAlignment="1">
      <alignment vertical="center"/>
    </xf>
    <xf numFmtId="166" fontId="7" fillId="0" borderId="0" xfId="51" applyNumberFormat="1" applyFont="1" applyFill="1" applyAlignment="1">
      <alignment horizontal="right" vertical="center"/>
    </xf>
    <xf numFmtId="166" fontId="3" fillId="0" borderId="0" xfId="28" quotePrefix="1" applyNumberFormat="1" applyFont="1" applyFill="1" applyBorder="1" applyAlignment="1">
      <alignment horizontal="right" vertical="center"/>
    </xf>
    <xf numFmtId="166" fontId="3" fillId="0" borderId="1" xfId="28" quotePrefix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39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0" fontId="8" fillId="0" borderId="3" xfId="39" applyFont="1" applyBorder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7" fillId="0" borderId="1" xfId="41" applyNumberFormat="1" applyFont="1" applyBorder="1" applyAlignment="1">
      <alignment horizontal="right" vertical="center"/>
    </xf>
    <xf numFmtId="0" fontId="8" fillId="0" borderId="0" xfId="39" applyFont="1" applyAlignment="1">
      <alignment vertical="center"/>
    </xf>
    <xf numFmtId="166" fontId="8" fillId="0" borderId="0" xfId="39" applyNumberFormat="1" applyFont="1" applyAlignment="1">
      <alignment vertical="center"/>
    </xf>
    <xf numFmtId="0" fontId="8" fillId="0" borderId="3" xfId="39" applyFont="1" applyBorder="1" applyAlignment="1">
      <alignment vertical="center"/>
    </xf>
    <xf numFmtId="166" fontId="8" fillId="0" borderId="3" xfId="39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39" applyNumberFormat="1" applyFont="1" applyAlignment="1">
      <alignment horizontal="right" vertical="center"/>
    </xf>
    <xf numFmtId="166" fontId="8" fillId="0" borderId="3" xfId="39" applyNumberFormat="1" applyFont="1" applyBorder="1" applyAlignment="1">
      <alignment horizontal="right" vertical="center"/>
    </xf>
    <xf numFmtId="166" fontId="8" fillId="0" borderId="3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166" fontId="30" fillId="0" borderId="0" xfId="42" applyNumberFormat="1" applyFont="1" applyAlignment="1">
      <alignment horizontal="right" vertical="center"/>
    </xf>
    <xf numFmtId="0" fontId="7" fillId="0" borderId="0" xfId="39" applyFont="1" applyAlignment="1">
      <alignment horizontal="left" vertical="center"/>
    </xf>
    <xf numFmtId="166" fontId="7" fillId="0" borderId="3" xfId="41" applyNumberFormat="1" applyFont="1" applyBorder="1" applyAlignment="1">
      <alignment horizontal="right" vertical="center"/>
    </xf>
    <xf numFmtId="37" fontId="7" fillId="0" borderId="0" xfId="40" applyFont="1" applyAlignment="1">
      <alignment vertical="center"/>
    </xf>
    <xf numFmtId="166" fontId="30" fillId="0" borderId="0" xfId="41" applyNumberFormat="1" applyFont="1" applyAlignment="1">
      <alignment horizontal="right" vertical="center"/>
    </xf>
    <xf numFmtId="37" fontId="8" fillId="0" borderId="0" xfId="40" applyFont="1" applyAlignment="1">
      <alignment vertical="center"/>
    </xf>
    <xf numFmtId="166" fontId="30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170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right" vertical="center"/>
    </xf>
    <xf numFmtId="170" fontId="29" fillId="0" borderId="0" xfId="0" applyNumberFormat="1" applyFont="1" applyAlignment="1">
      <alignment horizontal="right" vertical="center"/>
    </xf>
    <xf numFmtId="0" fontId="29" fillId="0" borderId="0" xfId="39" applyFont="1" applyAlignment="1">
      <alignment vertical="center"/>
    </xf>
    <xf numFmtId="0" fontId="29" fillId="0" borderId="3" xfId="39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166" fontId="29" fillId="0" borderId="3" xfId="0" applyNumberFormat="1" applyFont="1" applyBorder="1" applyAlignment="1">
      <alignment horizontal="center" vertical="center"/>
    </xf>
    <xf numFmtId="170" fontId="29" fillId="0" borderId="3" xfId="0" applyNumberFormat="1" applyFont="1" applyBorder="1" applyAlignment="1">
      <alignment horizontal="center" vertical="center"/>
    </xf>
    <xf numFmtId="166" fontId="29" fillId="0" borderId="3" xfId="0" applyNumberFormat="1" applyFont="1" applyBorder="1" applyAlignment="1">
      <alignment horizontal="right" vertical="center"/>
    </xf>
    <xf numFmtId="170" fontId="29" fillId="0" borderId="3" xfId="0" applyNumberFormat="1" applyFont="1" applyBorder="1" applyAlignment="1">
      <alignment horizontal="right" vertical="center"/>
    </xf>
    <xf numFmtId="0" fontId="29" fillId="0" borderId="0" xfId="39" applyFont="1" applyAlignment="1">
      <alignment horizontal="left" vertical="center"/>
    </xf>
    <xf numFmtId="0" fontId="29" fillId="0" borderId="0" xfId="41" applyFont="1" applyAlignment="1">
      <alignment vertical="center"/>
    </xf>
    <xf numFmtId="166" fontId="29" fillId="0" borderId="0" xfId="41" applyNumberFormat="1" applyFont="1" applyAlignment="1">
      <alignment horizontal="center" vertical="center"/>
    </xf>
    <xf numFmtId="166" fontId="29" fillId="0" borderId="0" xfId="41" applyNumberFormat="1" applyFont="1" applyAlignment="1">
      <alignment horizontal="right" vertical="center"/>
    </xf>
    <xf numFmtId="166" fontId="29" fillId="0" borderId="0" xfId="39" applyNumberFormat="1" applyFont="1" applyAlignment="1">
      <alignment horizontal="right" vertical="center"/>
    </xf>
    <xf numFmtId="166" fontId="30" fillId="0" borderId="0" xfId="0" applyNumberFormat="1" applyFont="1" applyAlignment="1">
      <alignment horizontal="right" vertical="center"/>
    </xf>
    <xf numFmtId="166" fontId="29" fillId="0" borderId="0" xfId="39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41" applyFont="1" applyAlignment="1">
      <alignment vertical="center"/>
    </xf>
    <xf numFmtId="0" fontId="29" fillId="0" borderId="3" xfId="0" applyFont="1" applyBorder="1" applyAlignment="1">
      <alignment horizontal="center" vertical="center"/>
    </xf>
    <xf numFmtId="166" fontId="29" fillId="0" borderId="3" xfId="39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70" fontId="30" fillId="0" borderId="0" xfId="41" applyNumberFormat="1" applyFont="1" applyAlignment="1">
      <alignment horizontal="right" vertical="center"/>
    </xf>
    <xf numFmtId="0" fontId="30" fillId="0" borderId="0" xfId="39" applyFont="1" applyAlignment="1">
      <alignment horizontal="left" vertical="center"/>
    </xf>
    <xf numFmtId="166" fontId="30" fillId="0" borderId="3" xfId="41" applyNumberFormat="1" applyFont="1" applyBorder="1" applyAlignment="1">
      <alignment horizontal="right" vertical="center"/>
    </xf>
    <xf numFmtId="0" fontId="30" fillId="0" borderId="0" xfId="41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166" fontId="7" fillId="0" borderId="0" xfId="41" applyNumberFormat="1" applyFont="1" applyAlignment="1">
      <alignment horizontal="right" vertical="center"/>
    </xf>
    <xf numFmtId="170" fontId="7" fillId="0" borderId="0" xfId="41" applyNumberFormat="1" applyFont="1" applyAlignment="1">
      <alignment horizontal="right" vertical="center"/>
    </xf>
    <xf numFmtId="37" fontId="29" fillId="0" borderId="0" xfId="40" applyFont="1" applyAlignment="1">
      <alignment vertical="center"/>
    </xf>
    <xf numFmtId="166" fontId="30" fillId="0" borderId="2" xfId="41" applyNumberFormat="1" applyFont="1" applyBorder="1" applyAlignment="1">
      <alignment horizontal="right" vertical="center"/>
    </xf>
    <xf numFmtId="166" fontId="30" fillId="0" borderId="2" xfId="28" applyNumberFormat="1" applyFont="1" applyFill="1" applyBorder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166" fontId="30" fillId="0" borderId="3" xfId="0" applyNumberFormat="1" applyFont="1" applyBorder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0" fontId="30" fillId="0" borderId="3" xfId="0" applyFont="1" applyBorder="1" applyAlignment="1">
      <alignment vertical="center"/>
    </xf>
    <xf numFmtId="166" fontId="30" fillId="0" borderId="3" xfId="0" applyNumberFormat="1" applyFont="1" applyBorder="1" applyAlignment="1">
      <alignment horizontal="center" vertical="center"/>
    </xf>
    <xf numFmtId="170" fontId="30" fillId="0" borderId="3" xfId="0" applyNumberFormat="1" applyFont="1" applyBorder="1" applyAlignment="1">
      <alignment horizontal="center" vertical="center"/>
    </xf>
    <xf numFmtId="170" fontId="30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49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0" xfId="39" applyFont="1" applyAlignment="1">
      <alignment vertical="center"/>
    </xf>
    <xf numFmtId="166" fontId="5" fillId="0" borderId="1" xfId="41" applyNumberFormat="1" applyFont="1" applyBorder="1" applyAlignment="1">
      <alignment horizontal="right" vertical="center"/>
    </xf>
    <xf numFmtId="165" fontId="5" fillId="0" borderId="1" xfId="41" applyNumberFormat="1" applyFont="1" applyBorder="1" applyAlignment="1">
      <alignment horizontal="right" vertical="center"/>
    </xf>
    <xf numFmtId="0" fontId="3" fillId="0" borderId="0" xfId="39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166" fontId="7" fillId="0" borderId="3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31" fillId="0" borderId="0" xfId="0" applyFont="1" applyAlignment="1">
      <alignment horizontal="centerContinuous" vertical="center"/>
    </xf>
    <xf numFmtId="170" fontId="32" fillId="0" borderId="0" xfId="0" applyNumberFormat="1" applyFont="1" applyAlignment="1">
      <alignment horizontal="centerContinuous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horizontal="centerContinuous" vertical="center"/>
    </xf>
    <xf numFmtId="0" fontId="31" fillId="0" borderId="16" xfId="0" applyFont="1" applyBorder="1" applyAlignment="1">
      <alignment horizontal="centerContinuous" vertical="center"/>
    </xf>
    <xf numFmtId="166" fontId="31" fillId="0" borderId="16" xfId="0" applyNumberFormat="1" applyFont="1" applyBorder="1" applyAlignment="1">
      <alignment horizontal="centerContinuous" vertical="center"/>
    </xf>
    <xf numFmtId="0" fontId="31" fillId="0" borderId="16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6" fontId="31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 wrapText="1"/>
    </xf>
    <xf numFmtId="0" fontId="7" fillId="0" borderId="0" xfId="50" quotePrefix="1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8" fillId="0" borderId="0" xfId="50" applyFont="1" applyAlignment="1">
      <alignment vertical="center"/>
    </xf>
    <xf numFmtId="166" fontId="31" fillId="0" borderId="16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41" applyNumberFormat="1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5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0" fontId="8" fillId="0" borderId="0" xfId="39" applyFont="1" applyAlignment="1">
      <alignment horizontal="left" vertical="center"/>
    </xf>
    <xf numFmtId="166" fontId="29" fillId="0" borderId="3" xfId="41" applyNumberFormat="1" applyFont="1" applyBorder="1" applyAlignment="1">
      <alignment horizontal="center" vertical="center"/>
    </xf>
    <xf numFmtId="166" fontId="29" fillId="0" borderId="3" xfId="39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50" xfId="51" xr:uid="{CE77EDB3-0325-4373-8CBF-A5F950534DF4}"/>
    <cellStyle name="Comma 2" xfId="29" xr:uid="{00000000-0005-0000-0000-00001C000000}"/>
    <cellStyle name="Comma 2 2" xfId="52" xr:uid="{A6843ADF-1AB3-4BDA-80FB-68153E95F777}"/>
    <cellStyle name="Comma 86" xfId="49" xr:uid="{16A23B0B-4079-4200-8619-6D630E07A30F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39" xr:uid="{00000000-0005-0000-0000-000027000000}"/>
    <cellStyle name="Normal 4" xfId="40" xr:uid="{00000000-0005-0000-0000-000028000000}"/>
    <cellStyle name="Normal 4 2" xfId="41" xr:uid="{00000000-0005-0000-0000-000029000000}"/>
    <cellStyle name="Normal 4 2 14" xfId="42" xr:uid="{00000000-0005-0000-0000-00002A000000}"/>
    <cellStyle name="Normal 6" xfId="50" xr:uid="{8EBDFAE4-2FEA-41A4-85D3-132AFECC82DD}"/>
    <cellStyle name="Normal 6 2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  <sheetName val="AIA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5"/>
  <sheetViews>
    <sheetView topLeftCell="A145" zoomScaleNormal="100" zoomScaleSheetLayoutView="100" zoomScalePageLayoutView="64" workbookViewId="0">
      <selection activeCell="E156" sqref="E156"/>
    </sheetView>
  </sheetViews>
  <sheetFormatPr defaultColWidth="9.140625" defaultRowHeight="16.5" customHeight="1" x14ac:dyDescent="0.5"/>
  <cols>
    <col min="1" max="1" width="1.7109375" style="145" customWidth="1"/>
    <col min="2" max="2" width="44.140625" style="145" customWidth="1"/>
    <col min="3" max="3" width="6.140625" style="143" customWidth="1"/>
    <col min="4" max="4" width="0.7109375" style="145" customWidth="1"/>
    <col min="5" max="5" width="13.140625" style="1" customWidth="1"/>
    <col min="6" max="6" width="0.7109375" style="1" customWidth="1"/>
    <col min="7" max="7" width="13.85546875" style="1" bestFit="1" customWidth="1"/>
    <col min="8" max="8" width="0.7109375" style="1" customWidth="1"/>
    <col min="9" max="9" width="13.140625" style="2" customWidth="1"/>
    <col min="10" max="10" width="0.7109375" style="1" customWidth="1"/>
    <col min="11" max="11" width="13.85546875" style="2" customWidth="1"/>
    <col min="12" max="16384" width="9.140625" style="145"/>
  </cols>
  <sheetData>
    <row r="1" spans="1:11" ht="16.5" customHeight="1" x14ac:dyDescent="0.5">
      <c r="A1" s="141" t="s">
        <v>0</v>
      </c>
      <c r="B1" s="142"/>
      <c r="D1" s="144"/>
      <c r="E1" s="3"/>
      <c r="F1" s="3"/>
      <c r="G1" s="3"/>
      <c r="H1" s="3"/>
      <c r="I1" s="3"/>
      <c r="J1" s="3"/>
      <c r="K1" s="3"/>
    </row>
    <row r="2" spans="1:11" ht="16.5" customHeight="1" x14ac:dyDescent="0.5">
      <c r="A2" s="141" t="s">
        <v>1</v>
      </c>
      <c r="B2" s="141"/>
      <c r="D2" s="144"/>
      <c r="E2" s="3"/>
      <c r="F2" s="3"/>
      <c r="G2" s="3"/>
      <c r="H2" s="3"/>
      <c r="I2" s="4"/>
      <c r="J2" s="3"/>
      <c r="K2" s="4"/>
    </row>
    <row r="3" spans="1:11" ht="16.5" customHeight="1" x14ac:dyDescent="0.5">
      <c r="A3" s="146" t="s">
        <v>2</v>
      </c>
      <c r="B3" s="147"/>
      <c r="C3" s="148"/>
      <c r="D3" s="149"/>
      <c r="E3" s="5"/>
      <c r="F3" s="5"/>
      <c r="G3" s="5"/>
      <c r="H3" s="5"/>
      <c r="I3" s="5"/>
      <c r="J3" s="5"/>
      <c r="K3" s="5"/>
    </row>
    <row r="4" spans="1:11" ht="16.5" customHeight="1" x14ac:dyDescent="0.5">
      <c r="A4" s="141"/>
      <c r="B4" s="142"/>
      <c r="D4" s="144"/>
      <c r="E4" s="3"/>
      <c r="F4" s="3"/>
      <c r="G4" s="3"/>
      <c r="H4" s="3"/>
      <c r="I4" s="3"/>
      <c r="J4" s="3"/>
      <c r="K4" s="3"/>
    </row>
    <row r="5" spans="1:11" ht="16.5" customHeight="1" x14ac:dyDescent="0.5">
      <c r="A5" s="141"/>
      <c r="B5" s="141"/>
      <c r="D5" s="144"/>
      <c r="E5" s="6"/>
      <c r="F5" s="6"/>
      <c r="G5" s="6"/>
      <c r="H5" s="6"/>
      <c r="I5" s="6"/>
      <c r="J5" s="6"/>
      <c r="K5" s="6"/>
    </row>
    <row r="6" spans="1:11" ht="16.5" customHeight="1" x14ac:dyDescent="0.5">
      <c r="A6" s="141"/>
      <c r="B6" s="141"/>
      <c r="D6" s="144"/>
      <c r="E6" s="206" t="s">
        <v>3</v>
      </c>
      <c r="F6" s="206"/>
      <c r="G6" s="206"/>
      <c r="H6" s="7"/>
      <c r="I6" s="206" t="s">
        <v>4</v>
      </c>
      <c r="J6" s="206"/>
      <c r="K6" s="206"/>
    </row>
    <row r="7" spans="1:11" ht="16.5" customHeight="1" x14ac:dyDescent="0.5">
      <c r="A7" s="141"/>
      <c r="B7" s="141"/>
      <c r="D7" s="144"/>
      <c r="E7" s="207" t="s">
        <v>5</v>
      </c>
      <c r="F7" s="207"/>
      <c r="G7" s="207"/>
      <c r="H7" s="7"/>
      <c r="I7" s="207" t="s">
        <v>5</v>
      </c>
      <c r="J7" s="207"/>
      <c r="K7" s="207"/>
    </row>
    <row r="8" spans="1:11" ht="16.5" customHeight="1" x14ac:dyDescent="0.5">
      <c r="A8" s="141"/>
      <c r="B8" s="141"/>
      <c r="D8" s="144"/>
      <c r="E8" s="150" t="s">
        <v>6</v>
      </c>
      <c r="F8" s="68"/>
      <c r="G8" s="150" t="s">
        <v>6</v>
      </c>
      <c r="H8" s="7"/>
      <c r="I8" s="150" t="s">
        <v>6</v>
      </c>
      <c r="J8" s="68"/>
      <c r="K8" s="150" t="s">
        <v>6</v>
      </c>
    </row>
    <row r="9" spans="1:11" s="142" customFormat="1" ht="16.5" customHeight="1" x14ac:dyDescent="0.5">
      <c r="B9" s="12"/>
      <c r="C9" s="151"/>
      <c r="D9" s="151"/>
      <c r="E9" s="8" t="s">
        <v>7</v>
      </c>
      <c r="F9" s="9"/>
      <c r="G9" s="8" t="s">
        <v>8</v>
      </c>
      <c r="H9" s="9"/>
      <c r="I9" s="8" t="s">
        <v>7</v>
      </c>
      <c r="J9" s="9"/>
      <c r="K9" s="8" t="s">
        <v>8</v>
      </c>
    </row>
    <row r="10" spans="1:11" s="142" customFormat="1" ht="16.5" customHeight="1" x14ac:dyDescent="0.5">
      <c r="B10" s="12"/>
      <c r="C10" s="152" t="s">
        <v>9</v>
      </c>
      <c r="D10" s="153"/>
      <c r="E10" s="10" t="s">
        <v>10</v>
      </c>
      <c r="F10" s="7"/>
      <c r="G10" s="10" t="s">
        <v>10</v>
      </c>
      <c r="H10" s="7"/>
      <c r="I10" s="10" t="s">
        <v>10</v>
      </c>
      <c r="J10" s="7"/>
      <c r="K10" s="10" t="s">
        <v>10</v>
      </c>
    </row>
    <row r="11" spans="1:11" s="142" customFormat="1" ht="16.5" customHeight="1" x14ac:dyDescent="0.5">
      <c r="C11" s="153"/>
      <c r="D11" s="153"/>
      <c r="E11" s="8"/>
      <c r="F11" s="7"/>
      <c r="G11" s="8"/>
      <c r="H11" s="7"/>
      <c r="I11" s="8"/>
      <c r="J11" s="7"/>
      <c r="K11" s="8"/>
    </row>
    <row r="12" spans="1:11" ht="16.5" customHeight="1" x14ac:dyDescent="0.5">
      <c r="A12" s="142" t="s">
        <v>11</v>
      </c>
      <c r="B12" s="142"/>
      <c r="C12" s="70"/>
      <c r="D12" s="143"/>
      <c r="E12" s="11"/>
      <c r="F12" s="11"/>
      <c r="G12" s="11"/>
      <c r="H12" s="11"/>
      <c r="I12" s="39"/>
      <c r="J12" s="11"/>
      <c r="K12" s="39"/>
    </row>
    <row r="13" spans="1:11" ht="16.5" customHeight="1" x14ac:dyDescent="0.5">
      <c r="A13" s="142"/>
      <c r="B13" s="142"/>
      <c r="C13" s="70"/>
      <c r="D13" s="143"/>
      <c r="E13" s="11"/>
      <c r="F13" s="11"/>
      <c r="G13" s="11"/>
      <c r="H13" s="11"/>
      <c r="I13" s="39"/>
      <c r="J13" s="11"/>
      <c r="K13" s="39"/>
    </row>
    <row r="14" spans="1:11" ht="16.5" customHeight="1" x14ac:dyDescent="0.5">
      <c r="A14" s="142" t="s">
        <v>12</v>
      </c>
      <c r="C14" s="70"/>
      <c r="D14" s="143"/>
      <c r="E14" s="11"/>
      <c r="F14" s="11"/>
      <c r="G14" s="11"/>
      <c r="H14" s="11"/>
      <c r="I14" s="39"/>
      <c r="J14" s="11"/>
      <c r="K14" s="39"/>
    </row>
    <row r="15" spans="1:11" ht="16.5" customHeight="1" x14ac:dyDescent="0.5">
      <c r="A15" s="71"/>
      <c r="B15" s="142"/>
      <c r="C15" s="70"/>
      <c r="D15" s="143"/>
      <c r="E15" s="11"/>
      <c r="F15" s="11"/>
      <c r="G15" s="11"/>
      <c r="H15" s="11"/>
      <c r="I15" s="39"/>
      <c r="J15" s="11"/>
      <c r="K15" s="39"/>
    </row>
    <row r="16" spans="1:11" ht="16.5" customHeight="1" x14ac:dyDescent="0.5">
      <c r="A16" s="71" t="s">
        <v>13</v>
      </c>
      <c r="B16" s="71"/>
      <c r="C16" s="70">
        <v>9</v>
      </c>
      <c r="D16" s="143"/>
      <c r="E16" s="12">
        <v>353568857</v>
      </c>
      <c r="F16" s="13"/>
      <c r="G16" s="12">
        <v>1942806958</v>
      </c>
      <c r="H16" s="13"/>
      <c r="I16" s="12">
        <v>154830511</v>
      </c>
      <c r="J16" s="13"/>
      <c r="K16" s="12">
        <v>500881963</v>
      </c>
    </row>
    <row r="17" spans="1:11" ht="16.5" customHeight="1" x14ac:dyDescent="0.5">
      <c r="A17" s="71" t="s">
        <v>14</v>
      </c>
      <c r="B17" s="71"/>
      <c r="C17" s="70">
        <v>10</v>
      </c>
      <c r="D17" s="143"/>
      <c r="E17" s="12">
        <v>11829011</v>
      </c>
      <c r="F17" s="13"/>
      <c r="G17" s="12">
        <v>13570535</v>
      </c>
      <c r="H17" s="13"/>
      <c r="I17" s="32">
        <v>119564</v>
      </c>
      <c r="J17" s="13"/>
      <c r="K17" s="12">
        <v>352803</v>
      </c>
    </row>
    <row r="18" spans="1:11" ht="16.5" customHeight="1" x14ac:dyDescent="0.5">
      <c r="A18" s="71" t="s">
        <v>15</v>
      </c>
      <c r="B18" s="71"/>
      <c r="C18" s="70"/>
      <c r="D18" s="143"/>
      <c r="E18" s="12">
        <v>8863525</v>
      </c>
      <c r="F18" s="13"/>
      <c r="G18" s="12">
        <v>470953</v>
      </c>
      <c r="H18" s="13"/>
      <c r="I18" s="12">
        <v>475646</v>
      </c>
      <c r="J18" s="13"/>
      <c r="K18" s="12">
        <v>470953</v>
      </c>
    </row>
    <row r="19" spans="1:11" ht="16.5" customHeight="1" x14ac:dyDescent="0.5">
      <c r="A19" s="71" t="s">
        <v>16</v>
      </c>
      <c r="B19" s="71"/>
      <c r="C19" s="70"/>
      <c r="D19" s="143"/>
      <c r="E19" s="11"/>
      <c r="F19" s="11"/>
      <c r="G19" s="11"/>
      <c r="H19" s="11"/>
      <c r="I19" s="39"/>
      <c r="J19" s="11"/>
      <c r="K19" s="39"/>
    </row>
    <row r="20" spans="1:11" ht="16.5" customHeight="1" x14ac:dyDescent="0.5">
      <c r="A20" s="71"/>
      <c r="B20" s="71" t="s">
        <v>17</v>
      </c>
      <c r="C20" s="70">
        <v>11</v>
      </c>
      <c r="D20" s="143"/>
      <c r="E20" s="32">
        <v>0</v>
      </c>
      <c r="F20" s="13"/>
      <c r="G20" s="12">
        <v>2035237</v>
      </c>
      <c r="H20" s="13"/>
      <c r="I20" s="12">
        <v>0</v>
      </c>
      <c r="J20" s="13"/>
      <c r="K20" s="12">
        <v>0</v>
      </c>
    </row>
    <row r="21" spans="1:11" ht="16.5" customHeight="1" x14ac:dyDescent="0.5">
      <c r="A21" s="71" t="s">
        <v>18</v>
      </c>
      <c r="B21" s="71"/>
      <c r="C21" s="70">
        <v>12</v>
      </c>
      <c r="D21" s="143"/>
      <c r="E21" s="12">
        <v>210678814</v>
      </c>
      <c r="F21" s="13"/>
      <c r="G21" s="12">
        <v>1031415064</v>
      </c>
      <c r="H21" s="13"/>
      <c r="I21" s="12">
        <v>180023061</v>
      </c>
      <c r="J21" s="13"/>
      <c r="K21" s="12">
        <v>459213114</v>
      </c>
    </row>
    <row r="22" spans="1:11" ht="16.5" customHeight="1" x14ac:dyDescent="0.5">
      <c r="A22" s="71" t="s">
        <v>19</v>
      </c>
      <c r="B22" s="71"/>
      <c r="C22" s="70"/>
      <c r="D22" s="143"/>
      <c r="E22" s="12"/>
      <c r="F22" s="13"/>
      <c r="G22" s="12"/>
      <c r="H22" s="13"/>
      <c r="I22" s="12"/>
      <c r="J22" s="13"/>
      <c r="K22" s="12"/>
    </row>
    <row r="23" spans="1:11" ht="16.5" customHeight="1" x14ac:dyDescent="0.5">
      <c r="B23" s="71" t="s">
        <v>20</v>
      </c>
      <c r="C23" s="70">
        <v>35.299999999999997</v>
      </c>
      <c r="D23" s="143"/>
      <c r="E23" s="12" t="s">
        <v>21</v>
      </c>
      <c r="F23" s="13"/>
      <c r="G23" s="12">
        <v>0</v>
      </c>
      <c r="H23" s="13"/>
      <c r="I23" s="12">
        <v>53760000</v>
      </c>
      <c r="J23" s="13"/>
      <c r="K23" s="12">
        <v>55870000</v>
      </c>
    </row>
    <row r="24" spans="1:11" ht="16.5" customHeight="1" x14ac:dyDescent="0.5">
      <c r="A24" s="71" t="s">
        <v>22</v>
      </c>
      <c r="B24" s="71"/>
      <c r="C24" s="70"/>
      <c r="D24" s="143"/>
      <c r="E24" s="12">
        <v>39644125</v>
      </c>
      <c r="F24" s="13"/>
      <c r="G24" s="12">
        <v>35189477</v>
      </c>
      <c r="H24" s="13"/>
      <c r="I24" s="12">
        <v>0</v>
      </c>
      <c r="J24" s="13"/>
      <c r="K24" s="12">
        <v>0</v>
      </c>
    </row>
    <row r="25" spans="1:11" ht="16.5" customHeight="1" x14ac:dyDescent="0.5">
      <c r="A25" s="71" t="s">
        <v>23</v>
      </c>
      <c r="B25" s="71"/>
      <c r="C25" s="70"/>
      <c r="D25" s="143"/>
      <c r="E25" s="12">
        <v>35277934</v>
      </c>
      <c r="F25" s="13"/>
      <c r="G25" s="12">
        <v>19044094</v>
      </c>
      <c r="H25" s="13"/>
      <c r="I25" s="12">
        <v>13082019</v>
      </c>
      <c r="J25" s="13"/>
      <c r="K25" s="12">
        <v>2367182</v>
      </c>
    </row>
    <row r="26" spans="1:11" ht="16.5" customHeight="1" x14ac:dyDescent="0.5">
      <c r="A26" s="71" t="s">
        <v>24</v>
      </c>
      <c r="B26" s="71"/>
      <c r="C26" s="70"/>
      <c r="D26" s="143"/>
      <c r="E26" s="12">
        <v>12771733</v>
      </c>
      <c r="F26" s="13"/>
      <c r="G26" s="12">
        <v>17037324</v>
      </c>
      <c r="H26" s="13"/>
      <c r="I26" s="12">
        <v>3409691</v>
      </c>
      <c r="J26" s="13"/>
      <c r="K26" s="12">
        <v>8998824</v>
      </c>
    </row>
    <row r="27" spans="1:11" ht="16.5" customHeight="1" x14ac:dyDescent="0.5">
      <c r="A27" s="145" t="s">
        <v>25</v>
      </c>
      <c r="B27" s="71"/>
      <c r="D27" s="143"/>
      <c r="E27" s="15">
        <v>6633623</v>
      </c>
      <c r="F27" s="13"/>
      <c r="G27" s="15">
        <v>5846591</v>
      </c>
      <c r="H27" s="13"/>
      <c r="I27" s="15">
        <v>5785263</v>
      </c>
      <c r="J27" s="13"/>
      <c r="K27" s="15">
        <v>4908500</v>
      </c>
    </row>
    <row r="28" spans="1:11" ht="16.5" customHeight="1" x14ac:dyDescent="0.5">
      <c r="A28" s="142"/>
      <c r="B28" s="142"/>
      <c r="C28" s="70"/>
      <c r="D28" s="143"/>
      <c r="E28" s="11"/>
      <c r="F28" s="11"/>
      <c r="G28" s="11"/>
      <c r="H28" s="11"/>
      <c r="I28" s="39"/>
      <c r="J28" s="11"/>
      <c r="K28" s="39"/>
    </row>
    <row r="29" spans="1:11" ht="16.5" customHeight="1" x14ac:dyDescent="0.5">
      <c r="A29" s="141" t="s">
        <v>26</v>
      </c>
      <c r="B29" s="141"/>
      <c r="C29" s="70"/>
      <c r="D29" s="143"/>
      <c r="E29" s="37">
        <f>SUM(E15:E28)</f>
        <v>679267622</v>
      </c>
      <c r="F29" s="11"/>
      <c r="G29" s="37">
        <f>SUM(G15:G28)</f>
        <v>3067416233</v>
      </c>
      <c r="H29" s="11"/>
      <c r="I29" s="37">
        <f>SUM(I16:I28)</f>
        <v>411485755</v>
      </c>
      <c r="J29" s="11"/>
      <c r="K29" s="37">
        <f>SUM(K16:K28)</f>
        <v>1033063339</v>
      </c>
    </row>
    <row r="30" spans="1:11" ht="16.5" customHeight="1" x14ac:dyDescent="0.5">
      <c r="A30" s="71"/>
      <c r="B30" s="71"/>
      <c r="C30" s="70"/>
      <c r="D30" s="143"/>
      <c r="E30" s="11"/>
      <c r="F30" s="11"/>
      <c r="G30" s="11"/>
      <c r="H30" s="11"/>
      <c r="I30" s="16"/>
      <c r="J30" s="11"/>
      <c r="K30" s="16"/>
    </row>
    <row r="31" spans="1:11" ht="16.5" customHeight="1" x14ac:dyDescent="0.5">
      <c r="A31" s="141" t="s">
        <v>27</v>
      </c>
      <c r="B31" s="141"/>
      <c r="C31" s="70"/>
      <c r="D31" s="143"/>
      <c r="E31" s="11"/>
      <c r="F31" s="11"/>
      <c r="G31" s="11"/>
      <c r="H31" s="11"/>
      <c r="I31" s="39"/>
      <c r="J31" s="11"/>
      <c r="K31" s="39"/>
    </row>
    <row r="32" spans="1:11" ht="16.5" customHeight="1" x14ac:dyDescent="0.5">
      <c r="A32" s="141"/>
      <c r="B32" s="141"/>
      <c r="C32" s="70"/>
      <c r="D32" s="143"/>
      <c r="E32" s="11"/>
      <c r="F32" s="11"/>
      <c r="G32" s="11"/>
      <c r="H32" s="11"/>
      <c r="I32" s="39"/>
      <c r="J32" s="11"/>
      <c r="K32" s="39"/>
    </row>
    <row r="33" spans="1:11" ht="16.5" customHeight="1" x14ac:dyDescent="0.5">
      <c r="A33" s="145" t="s">
        <v>28</v>
      </c>
      <c r="C33" s="154">
        <v>10</v>
      </c>
      <c r="D33" s="143"/>
      <c r="E33" s="12">
        <v>75708505</v>
      </c>
      <c r="F33" s="17"/>
      <c r="G33" s="12">
        <v>34788125</v>
      </c>
      <c r="H33" s="13"/>
      <c r="I33" s="12">
        <v>35019214</v>
      </c>
      <c r="J33" s="13"/>
      <c r="K33" s="12">
        <v>11925000</v>
      </c>
    </row>
    <row r="34" spans="1:11" ht="16.5" customHeight="1" x14ac:dyDescent="0.5">
      <c r="A34" s="145" t="s">
        <v>29</v>
      </c>
      <c r="C34" s="143">
        <v>35.299999999999997</v>
      </c>
      <c r="D34" s="143"/>
      <c r="E34" s="12">
        <v>0</v>
      </c>
      <c r="F34" s="17"/>
      <c r="G34" s="12">
        <v>0</v>
      </c>
      <c r="H34" s="13"/>
      <c r="I34" s="12">
        <v>1073567129</v>
      </c>
      <c r="J34" s="13"/>
      <c r="K34" s="12">
        <v>2966668887</v>
      </c>
    </row>
    <row r="35" spans="1:11" ht="16.5" customHeight="1" x14ac:dyDescent="0.5">
      <c r="A35" s="155" t="s">
        <v>30</v>
      </c>
      <c r="B35" s="155"/>
      <c r="C35" s="143">
        <v>35.200000000000003</v>
      </c>
      <c r="D35" s="143"/>
      <c r="E35" s="12">
        <v>0</v>
      </c>
      <c r="F35" s="17"/>
      <c r="G35" s="12">
        <v>0</v>
      </c>
      <c r="H35" s="13"/>
      <c r="I35" s="12">
        <v>255509995</v>
      </c>
      <c r="J35" s="13"/>
      <c r="K35" s="12">
        <v>399409990</v>
      </c>
    </row>
    <row r="36" spans="1:11" ht="16.5" customHeight="1" x14ac:dyDescent="0.5">
      <c r="A36" s="145" t="s">
        <v>31</v>
      </c>
      <c r="B36" s="142"/>
      <c r="C36" s="154">
        <v>14</v>
      </c>
      <c r="D36" s="143"/>
      <c r="E36" s="12">
        <v>0</v>
      </c>
      <c r="F36" s="17"/>
      <c r="G36" s="12">
        <v>0</v>
      </c>
      <c r="H36" s="17"/>
      <c r="I36" s="14">
        <v>2058515123</v>
      </c>
      <c r="J36" s="17"/>
      <c r="K36" s="12">
        <v>2000333160</v>
      </c>
    </row>
    <row r="37" spans="1:11" ht="16.5" customHeight="1" x14ac:dyDescent="0.5">
      <c r="A37" s="145" t="s">
        <v>32</v>
      </c>
      <c r="B37" s="142"/>
      <c r="C37" s="154">
        <v>13</v>
      </c>
      <c r="D37" s="143"/>
      <c r="E37" s="14">
        <v>1728250000</v>
      </c>
      <c r="F37" s="17"/>
      <c r="G37" s="12">
        <v>2097280311</v>
      </c>
      <c r="H37" s="17"/>
      <c r="I37" s="14">
        <v>1728250000</v>
      </c>
      <c r="J37" s="17"/>
      <c r="K37" s="12">
        <v>2097280311</v>
      </c>
    </row>
    <row r="38" spans="1:11" ht="16.5" customHeight="1" x14ac:dyDescent="0.5">
      <c r="A38" s="145" t="s">
        <v>33</v>
      </c>
      <c r="B38" s="155"/>
      <c r="C38" s="154">
        <v>15</v>
      </c>
      <c r="D38" s="143"/>
      <c r="E38" s="14">
        <v>55207027</v>
      </c>
      <c r="F38" s="17"/>
      <c r="G38" s="12">
        <v>100006510</v>
      </c>
      <c r="H38" s="17"/>
      <c r="I38" s="12">
        <v>51821108</v>
      </c>
      <c r="J38" s="17"/>
      <c r="K38" s="12">
        <v>89977885</v>
      </c>
    </row>
    <row r="39" spans="1:11" ht="16.5" customHeight="1" x14ac:dyDescent="0.5">
      <c r="A39" s="145" t="s">
        <v>34</v>
      </c>
      <c r="B39" s="155"/>
      <c r="C39" s="70">
        <v>16</v>
      </c>
      <c r="D39" s="143"/>
      <c r="E39" s="14">
        <v>3845002618</v>
      </c>
      <c r="F39" s="17"/>
      <c r="G39" s="12">
        <v>3586710040</v>
      </c>
      <c r="H39" s="17"/>
      <c r="I39" s="40">
        <v>462261705</v>
      </c>
      <c r="J39" s="17"/>
      <c r="K39" s="40">
        <v>180012147</v>
      </c>
    </row>
    <row r="40" spans="1:11" ht="16.5" customHeight="1" x14ac:dyDescent="0.5">
      <c r="A40" s="145" t="s">
        <v>35</v>
      </c>
      <c r="B40" s="155"/>
      <c r="C40" s="70">
        <v>17</v>
      </c>
      <c r="D40" s="143"/>
      <c r="E40" s="14">
        <v>184941381</v>
      </c>
      <c r="F40" s="17"/>
      <c r="G40" s="12">
        <v>190521113</v>
      </c>
      <c r="H40" s="17"/>
      <c r="I40" s="40">
        <v>34410094</v>
      </c>
      <c r="J40" s="17"/>
      <c r="K40" s="40">
        <v>41147583</v>
      </c>
    </row>
    <row r="41" spans="1:11" ht="16.5" customHeight="1" x14ac:dyDescent="0.5">
      <c r="A41" s="145" t="s">
        <v>36</v>
      </c>
      <c r="B41" s="155"/>
      <c r="C41" s="70">
        <v>18</v>
      </c>
      <c r="D41" s="143"/>
      <c r="E41" s="14">
        <v>9966351</v>
      </c>
      <c r="F41" s="17"/>
      <c r="G41" s="12">
        <v>85553254</v>
      </c>
      <c r="H41" s="17"/>
      <c r="I41" s="12">
        <v>0</v>
      </c>
      <c r="J41" s="17"/>
      <c r="K41" s="12">
        <v>0</v>
      </c>
    </row>
    <row r="42" spans="1:11" ht="16.5" customHeight="1" x14ac:dyDescent="0.5">
      <c r="A42" s="145" t="s">
        <v>37</v>
      </c>
      <c r="B42" s="155"/>
      <c r="C42" s="70">
        <v>19</v>
      </c>
      <c r="D42" s="143"/>
      <c r="E42" s="14">
        <v>943672462</v>
      </c>
      <c r="F42" s="17"/>
      <c r="G42" s="12">
        <v>1032892317</v>
      </c>
      <c r="H42" s="17"/>
      <c r="I42" s="12">
        <v>621188</v>
      </c>
      <c r="J42" s="17"/>
      <c r="K42" s="12">
        <v>840050</v>
      </c>
    </row>
    <row r="43" spans="1:11" ht="16.5" customHeight="1" x14ac:dyDescent="0.5">
      <c r="A43" s="71" t="s">
        <v>38</v>
      </c>
      <c r="B43" s="142"/>
      <c r="C43" s="70">
        <v>20</v>
      </c>
      <c r="D43" s="143"/>
      <c r="E43" s="14">
        <v>22627138</v>
      </c>
      <c r="F43" s="17"/>
      <c r="G43" s="12">
        <v>22580339</v>
      </c>
      <c r="H43" s="17"/>
      <c r="I43" s="12">
        <v>0</v>
      </c>
      <c r="J43" s="17"/>
      <c r="K43" s="12">
        <v>0</v>
      </c>
    </row>
    <row r="44" spans="1:11" ht="16.5" customHeight="1" x14ac:dyDescent="0.5">
      <c r="A44" s="71" t="s">
        <v>39</v>
      </c>
      <c r="B44" s="142"/>
      <c r="C44" s="70">
        <v>21</v>
      </c>
      <c r="D44" s="143"/>
      <c r="E44" s="25">
        <v>179488150</v>
      </c>
      <c r="F44" s="17"/>
      <c r="G44" s="25">
        <v>42092420</v>
      </c>
      <c r="H44" s="17"/>
      <c r="I44" s="25">
        <v>63348745</v>
      </c>
      <c r="J44" s="17"/>
      <c r="K44" s="25">
        <v>23169099</v>
      </c>
    </row>
    <row r="45" spans="1:11" ht="16.5" customHeight="1" x14ac:dyDescent="0.5">
      <c r="B45" s="142"/>
      <c r="C45" s="70"/>
      <c r="D45" s="143"/>
      <c r="E45" s="11"/>
      <c r="F45" s="11"/>
      <c r="G45" s="11"/>
      <c r="H45" s="11"/>
      <c r="I45" s="39"/>
      <c r="J45" s="11"/>
      <c r="K45" s="39"/>
    </row>
    <row r="46" spans="1:11" ht="16.5" customHeight="1" x14ac:dyDescent="0.5">
      <c r="A46" s="142" t="s">
        <v>40</v>
      </c>
      <c r="B46" s="142"/>
      <c r="C46" s="70"/>
      <c r="D46" s="143"/>
      <c r="E46" s="37">
        <f>SUM(E33:E45)</f>
        <v>7044863632</v>
      </c>
      <c r="F46" s="11"/>
      <c r="G46" s="37">
        <f>SUM(G33:G45)</f>
        <v>7192424429</v>
      </c>
      <c r="H46" s="11"/>
      <c r="I46" s="37">
        <f>SUM(I33:I45)</f>
        <v>5763324301</v>
      </c>
      <c r="J46" s="11"/>
      <c r="K46" s="37">
        <f>SUM(K33:K45)</f>
        <v>7810764112</v>
      </c>
    </row>
    <row r="47" spans="1:11" ht="16.5" customHeight="1" x14ac:dyDescent="0.5">
      <c r="B47" s="142"/>
      <c r="C47" s="70"/>
      <c r="D47" s="143"/>
      <c r="E47" s="11"/>
      <c r="F47" s="11"/>
      <c r="G47" s="11"/>
      <c r="H47" s="11"/>
      <c r="I47" s="39"/>
      <c r="J47" s="11"/>
      <c r="K47" s="39"/>
    </row>
    <row r="48" spans="1:11" ht="16.5" customHeight="1" thickBot="1" x14ac:dyDescent="0.55000000000000004">
      <c r="A48" s="142" t="s">
        <v>41</v>
      </c>
      <c r="B48" s="142"/>
      <c r="C48" s="70"/>
      <c r="D48" s="143"/>
      <c r="E48" s="38">
        <f>SUM(E29,E46)</f>
        <v>7724131254</v>
      </c>
      <c r="F48" s="16"/>
      <c r="G48" s="38">
        <f>SUM(G29,G46)</f>
        <v>10259840662</v>
      </c>
      <c r="H48" s="16"/>
      <c r="I48" s="38">
        <f>SUM(I29,I46)</f>
        <v>6174810056</v>
      </c>
      <c r="J48" s="16"/>
      <c r="K48" s="38">
        <f>SUM(K29,K46)</f>
        <v>8843827451</v>
      </c>
    </row>
    <row r="49" spans="1:11" ht="16.5" customHeight="1" thickTop="1" x14ac:dyDescent="0.5">
      <c r="A49" s="142"/>
      <c r="B49" s="142"/>
      <c r="C49" s="70"/>
      <c r="D49" s="143"/>
      <c r="E49" s="16"/>
      <c r="F49" s="16"/>
      <c r="G49" s="16"/>
      <c r="H49" s="16"/>
      <c r="I49" s="16"/>
      <c r="J49" s="16"/>
      <c r="K49" s="16"/>
    </row>
    <row r="50" spans="1:11" ht="16.5" customHeight="1" x14ac:dyDescent="0.5">
      <c r="A50" s="142"/>
      <c r="B50" s="142"/>
      <c r="C50" s="70"/>
      <c r="D50" s="143"/>
      <c r="E50" s="16"/>
      <c r="F50" s="16"/>
      <c r="G50" s="16"/>
      <c r="H50" s="16"/>
      <c r="I50" s="16"/>
      <c r="J50" s="16"/>
      <c r="K50" s="16"/>
    </row>
    <row r="51" spans="1:11" ht="19.5" customHeight="1" x14ac:dyDescent="0.5">
      <c r="A51" s="142"/>
      <c r="B51" s="142"/>
      <c r="C51" s="70"/>
      <c r="D51" s="143"/>
      <c r="E51" s="16"/>
      <c r="F51" s="16"/>
      <c r="G51" s="16"/>
      <c r="H51" s="16"/>
      <c r="I51" s="16"/>
      <c r="J51" s="16"/>
      <c r="K51" s="16"/>
    </row>
    <row r="52" spans="1:11" ht="13.5" customHeight="1" x14ac:dyDescent="0.5">
      <c r="A52" s="142"/>
      <c r="B52" s="142"/>
      <c r="C52" s="70"/>
      <c r="D52" s="143"/>
      <c r="E52" s="16"/>
      <c r="F52" s="16"/>
      <c r="G52" s="16"/>
      <c r="H52" s="16"/>
      <c r="I52" s="16"/>
      <c r="J52" s="16"/>
      <c r="K52" s="16"/>
    </row>
    <row r="53" spans="1:11" ht="16.5" customHeight="1" x14ac:dyDescent="0.5">
      <c r="A53" s="208" t="s">
        <v>42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</row>
    <row r="54" spans="1:11" ht="8.25" customHeight="1" x14ac:dyDescent="0.5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</row>
    <row r="55" spans="1:11" ht="21.95" customHeight="1" x14ac:dyDescent="0.5">
      <c r="A55" s="156" t="s">
        <v>43</v>
      </c>
      <c r="B55" s="156"/>
      <c r="C55" s="148"/>
      <c r="D55" s="156"/>
      <c r="E55" s="157"/>
      <c r="F55" s="157"/>
      <c r="G55" s="157"/>
      <c r="H55" s="157"/>
      <c r="I55" s="157"/>
      <c r="J55" s="157"/>
      <c r="K55" s="157"/>
    </row>
    <row r="56" spans="1:11" ht="16.5" customHeight="1" x14ac:dyDescent="0.5">
      <c r="A56" s="141" t="s">
        <v>0</v>
      </c>
      <c r="B56" s="141"/>
      <c r="D56" s="144"/>
      <c r="E56" s="3"/>
      <c r="F56" s="3"/>
      <c r="G56" s="3"/>
      <c r="H56" s="3"/>
      <c r="I56" s="18"/>
      <c r="J56" s="3"/>
      <c r="K56" s="18"/>
    </row>
    <row r="57" spans="1:11" ht="16.5" customHeight="1" x14ac:dyDescent="0.5">
      <c r="A57" s="141" t="s">
        <v>44</v>
      </c>
      <c r="B57" s="141"/>
      <c r="D57" s="144"/>
      <c r="E57" s="3"/>
      <c r="F57" s="3"/>
      <c r="G57" s="3"/>
      <c r="H57" s="3"/>
      <c r="I57" s="4"/>
      <c r="J57" s="3"/>
      <c r="K57" s="4"/>
    </row>
    <row r="58" spans="1:11" ht="16.5" customHeight="1" x14ac:dyDescent="0.5">
      <c r="A58" s="146" t="str">
        <f>A3</f>
        <v>As at 31 December 2024</v>
      </c>
      <c r="B58" s="147"/>
      <c r="C58" s="148"/>
      <c r="D58" s="149"/>
      <c r="E58" s="5"/>
      <c r="F58" s="5"/>
      <c r="G58" s="5"/>
      <c r="H58" s="5"/>
      <c r="I58" s="5"/>
      <c r="J58" s="5"/>
      <c r="K58" s="5"/>
    </row>
    <row r="59" spans="1:11" ht="16.5" customHeight="1" x14ac:dyDescent="0.5">
      <c r="A59" s="141"/>
      <c r="B59" s="142"/>
      <c r="D59" s="144"/>
      <c r="E59" s="3"/>
      <c r="F59" s="3"/>
      <c r="G59" s="3"/>
      <c r="H59" s="3"/>
      <c r="I59" s="3"/>
      <c r="J59" s="3"/>
      <c r="K59" s="3"/>
    </row>
    <row r="60" spans="1:11" ht="16.5" customHeight="1" x14ac:dyDescent="0.5">
      <c r="A60" s="141"/>
      <c r="B60" s="141"/>
      <c r="D60" s="144"/>
      <c r="E60" s="3"/>
      <c r="F60" s="3"/>
      <c r="G60" s="3"/>
      <c r="H60" s="3"/>
      <c r="I60" s="3"/>
      <c r="J60" s="3"/>
      <c r="K60" s="3"/>
    </row>
    <row r="61" spans="1:11" ht="16.5" customHeight="1" x14ac:dyDescent="0.5">
      <c r="A61" s="141"/>
      <c r="B61" s="141"/>
      <c r="D61" s="144"/>
      <c r="E61" s="206" t="s">
        <v>3</v>
      </c>
      <c r="F61" s="206"/>
      <c r="G61" s="206"/>
      <c r="H61" s="7"/>
      <c r="I61" s="206" t="s">
        <v>4</v>
      </c>
      <c r="J61" s="206"/>
      <c r="K61" s="206"/>
    </row>
    <row r="62" spans="1:11" ht="16.5" customHeight="1" x14ac:dyDescent="0.5">
      <c r="A62" s="141"/>
      <c r="B62" s="141"/>
      <c r="D62" s="144"/>
      <c r="E62" s="207" t="s">
        <v>5</v>
      </c>
      <c r="F62" s="207"/>
      <c r="G62" s="207"/>
      <c r="H62" s="7"/>
      <c r="I62" s="207" t="s">
        <v>5</v>
      </c>
      <c r="J62" s="207"/>
      <c r="K62" s="207"/>
    </row>
    <row r="63" spans="1:11" ht="16.5" customHeight="1" x14ac:dyDescent="0.5">
      <c r="A63" s="141"/>
      <c r="B63" s="141"/>
      <c r="D63" s="144"/>
      <c r="E63" s="150" t="s">
        <v>6</v>
      </c>
      <c r="F63" s="68"/>
      <c r="G63" s="150" t="s">
        <v>6</v>
      </c>
      <c r="H63" s="7"/>
      <c r="I63" s="150" t="s">
        <v>6</v>
      </c>
      <c r="J63" s="68"/>
      <c r="K63" s="150" t="s">
        <v>6</v>
      </c>
    </row>
    <row r="64" spans="1:11" s="142" customFormat="1" ht="16.5" customHeight="1" x14ac:dyDescent="0.5">
      <c r="C64" s="151"/>
      <c r="D64" s="151"/>
      <c r="E64" s="8" t="s">
        <v>7</v>
      </c>
      <c r="F64" s="9"/>
      <c r="G64" s="8" t="s">
        <v>8</v>
      </c>
      <c r="H64" s="9"/>
      <c r="I64" s="8" t="s">
        <v>7</v>
      </c>
      <c r="J64" s="9"/>
      <c r="K64" s="8" t="s">
        <v>8</v>
      </c>
    </row>
    <row r="65" spans="1:11" s="142" customFormat="1" ht="16.5" customHeight="1" x14ac:dyDescent="0.5">
      <c r="C65" s="152" t="s">
        <v>9</v>
      </c>
      <c r="D65" s="153"/>
      <c r="E65" s="10" t="s">
        <v>10</v>
      </c>
      <c r="F65" s="7"/>
      <c r="G65" s="10" t="s">
        <v>10</v>
      </c>
      <c r="H65" s="7"/>
      <c r="I65" s="10" t="s">
        <v>10</v>
      </c>
      <c r="J65" s="7"/>
      <c r="K65" s="10" t="s">
        <v>10</v>
      </c>
    </row>
    <row r="66" spans="1:11" s="142" customFormat="1" ht="16.5" customHeight="1" x14ac:dyDescent="0.5">
      <c r="C66" s="153"/>
      <c r="D66" s="153"/>
      <c r="E66" s="11"/>
      <c r="F66" s="7"/>
      <c r="G66" s="11"/>
      <c r="H66" s="7"/>
      <c r="I66" s="11"/>
      <c r="J66" s="7"/>
      <c r="K66" s="11"/>
    </row>
    <row r="67" spans="1:11" ht="16.5" customHeight="1" x14ac:dyDescent="0.5">
      <c r="A67" s="141" t="s">
        <v>45</v>
      </c>
      <c r="B67" s="141"/>
      <c r="C67" s="70"/>
      <c r="D67" s="143"/>
      <c r="E67" s="11"/>
      <c r="F67" s="11"/>
      <c r="G67" s="11"/>
      <c r="H67" s="11"/>
      <c r="I67" s="16"/>
      <c r="J67" s="11"/>
      <c r="K67" s="16"/>
    </row>
    <row r="68" spans="1:11" ht="16.5" customHeight="1" x14ac:dyDescent="0.5">
      <c r="A68" s="142"/>
      <c r="B68" s="142"/>
      <c r="C68" s="70"/>
      <c r="D68" s="143"/>
      <c r="E68" s="11"/>
      <c r="F68" s="11"/>
      <c r="G68" s="11"/>
      <c r="H68" s="11"/>
      <c r="I68" s="39"/>
      <c r="J68" s="11"/>
      <c r="K68" s="39"/>
    </row>
    <row r="69" spans="1:11" ht="16.5" customHeight="1" x14ac:dyDescent="0.5">
      <c r="A69" s="142" t="s">
        <v>46</v>
      </c>
      <c r="B69" s="142"/>
      <c r="C69" s="70"/>
      <c r="D69" s="143"/>
      <c r="E69" s="11"/>
      <c r="F69" s="11"/>
      <c r="G69" s="11"/>
      <c r="H69" s="11"/>
      <c r="I69" s="39"/>
      <c r="J69" s="11"/>
      <c r="K69" s="39"/>
    </row>
    <row r="70" spans="1:11" ht="16.5" customHeight="1" x14ac:dyDescent="0.5">
      <c r="A70" s="142"/>
      <c r="B70" s="142"/>
      <c r="C70" s="70"/>
      <c r="D70" s="143"/>
      <c r="E70" s="11"/>
      <c r="F70" s="11"/>
      <c r="G70" s="11"/>
      <c r="H70" s="11"/>
      <c r="I70" s="39"/>
      <c r="J70" s="11"/>
      <c r="K70" s="39"/>
    </row>
    <row r="71" spans="1:11" ht="16.5" customHeight="1" x14ac:dyDescent="0.5">
      <c r="A71" s="145" t="s">
        <v>47</v>
      </c>
      <c r="C71" s="70">
        <v>22</v>
      </c>
      <c r="D71" s="143"/>
      <c r="E71" s="12">
        <v>307459974</v>
      </c>
      <c r="F71" s="17"/>
      <c r="G71" s="12">
        <v>161854604</v>
      </c>
      <c r="H71" s="13"/>
      <c r="I71" s="12">
        <v>230285304</v>
      </c>
      <c r="J71" s="13"/>
      <c r="K71" s="12">
        <v>484764530</v>
      </c>
    </row>
    <row r="72" spans="1:11" ht="16.5" customHeight="1" x14ac:dyDescent="0.5">
      <c r="A72" s="145" t="s">
        <v>48</v>
      </c>
      <c r="C72" s="70">
        <v>23.1</v>
      </c>
      <c r="E72" s="158">
        <v>210000000</v>
      </c>
      <c r="F72" s="17"/>
      <c r="G72" s="158">
        <v>260000000</v>
      </c>
      <c r="H72" s="17"/>
      <c r="I72" s="158">
        <v>200000000</v>
      </c>
      <c r="J72" s="17"/>
      <c r="K72" s="158">
        <v>260000000</v>
      </c>
    </row>
    <row r="73" spans="1:11" ht="16.5" customHeight="1" x14ac:dyDescent="0.5">
      <c r="A73" s="145" t="s">
        <v>49</v>
      </c>
      <c r="C73" s="70"/>
      <c r="D73" s="143"/>
      <c r="E73" s="12"/>
      <c r="F73" s="17"/>
      <c r="G73" s="12"/>
      <c r="H73" s="13"/>
      <c r="I73" s="12"/>
      <c r="J73" s="13"/>
      <c r="K73" s="12"/>
    </row>
    <row r="74" spans="1:11" ht="16.5" customHeight="1" x14ac:dyDescent="0.5">
      <c r="B74" s="145" t="s">
        <v>50</v>
      </c>
      <c r="C74" s="70"/>
      <c r="D74" s="143"/>
      <c r="E74" s="12">
        <v>983667</v>
      </c>
      <c r="F74" s="17"/>
      <c r="G74" s="12">
        <v>936719</v>
      </c>
      <c r="H74" s="13"/>
      <c r="I74" s="12">
        <v>0</v>
      </c>
      <c r="J74" s="13"/>
      <c r="K74" s="12">
        <v>0</v>
      </c>
    </row>
    <row r="75" spans="1:11" ht="16.5" customHeight="1" x14ac:dyDescent="0.5">
      <c r="A75" s="71" t="s">
        <v>51</v>
      </c>
      <c r="C75" s="70">
        <v>23.2</v>
      </c>
      <c r="D75" s="143"/>
      <c r="E75" s="14">
        <v>18510721</v>
      </c>
      <c r="F75" s="19"/>
      <c r="G75" s="14">
        <v>14855070</v>
      </c>
      <c r="H75" s="13"/>
      <c r="I75" s="12">
        <v>6564809</v>
      </c>
      <c r="J75" s="13"/>
      <c r="K75" s="12">
        <v>6589123</v>
      </c>
    </row>
    <row r="76" spans="1:11" ht="16.5" customHeight="1" x14ac:dyDescent="0.5">
      <c r="A76" s="145" t="s">
        <v>52</v>
      </c>
      <c r="C76" s="159">
        <v>23.3</v>
      </c>
      <c r="E76" s="12">
        <v>234960258</v>
      </c>
      <c r="F76" s="17"/>
      <c r="G76" s="12">
        <v>855319824</v>
      </c>
      <c r="H76" s="20"/>
      <c r="I76" s="12">
        <v>14942287</v>
      </c>
      <c r="J76" s="20"/>
      <c r="K76" s="12">
        <v>504768519</v>
      </c>
    </row>
    <row r="77" spans="1:11" ht="16.5" customHeight="1" x14ac:dyDescent="0.5">
      <c r="A77" s="145" t="s">
        <v>53</v>
      </c>
      <c r="C77" s="159">
        <v>23.5</v>
      </c>
      <c r="E77" s="12">
        <v>1199505314</v>
      </c>
      <c r="F77" s="17"/>
      <c r="G77" s="12">
        <v>2343017131</v>
      </c>
      <c r="H77" s="20"/>
      <c r="I77" s="12">
        <v>1199505314</v>
      </c>
      <c r="J77" s="20"/>
      <c r="K77" s="12">
        <v>2343017131</v>
      </c>
    </row>
    <row r="78" spans="1:11" ht="16.5" customHeight="1" x14ac:dyDescent="0.5">
      <c r="A78" s="71" t="s">
        <v>54</v>
      </c>
      <c r="C78" s="70"/>
      <c r="D78" s="143"/>
      <c r="E78" s="12">
        <v>6480758</v>
      </c>
      <c r="F78" s="17"/>
      <c r="G78" s="12">
        <v>1440709</v>
      </c>
      <c r="H78" s="17"/>
      <c r="I78" s="12">
        <v>0</v>
      </c>
      <c r="J78" s="17"/>
      <c r="K78" s="12">
        <v>0</v>
      </c>
    </row>
    <row r="79" spans="1:11" ht="16.5" customHeight="1" x14ac:dyDescent="0.5">
      <c r="A79" s="145" t="s">
        <v>55</v>
      </c>
      <c r="C79" s="70"/>
      <c r="D79" s="143"/>
      <c r="E79" s="15">
        <v>33288358</v>
      </c>
      <c r="F79" s="17"/>
      <c r="G79" s="15">
        <v>38369298</v>
      </c>
      <c r="H79" s="17"/>
      <c r="I79" s="15">
        <v>11571335</v>
      </c>
      <c r="J79" s="17"/>
      <c r="K79" s="15">
        <v>13692479</v>
      </c>
    </row>
    <row r="80" spans="1:11" ht="16.5" customHeight="1" x14ac:dyDescent="0.5">
      <c r="A80" s="142"/>
      <c r="B80" s="142"/>
      <c r="C80" s="70"/>
      <c r="D80" s="143"/>
      <c r="E80" s="39"/>
      <c r="F80" s="11"/>
      <c r="G80" s="39"/>
      <c r="H80" s="11"/>
      <c r="I80" s="39"/>
      <c r="J80" s="11"/>
      <c r="K80" s="39"/>
    </row>
    <row r="81" spans="1:11" ht="16.5" customHeight="1" x14ac:dyDescent="0.5">
      <c r="A81" s="142" t="s">
        <v>56</v>
      </c>
      <c r="B81" s="142"/>
      <c r="C81" s="70"/>
      <c r="D81" s="143"/>
      <c r="E81" s="37">
        <f>SUM(E71:F79)</f>
        <v>2011189050</v>
      </c>
      <c r="F81" s="11"/>
      <c r="G81" s="37">
        <f>SUM(G71:G79)</f>
        <v>3675793355</v>
      </c>
      <c r="H81" s="11"/>
      <c r="I81" s="37">
        <f>SUM(I71:I79)</f>
        <v>1662869049</v>
      </c>
      <c r="J81" s="11"/>
      <c r="K81" s="37">
        <f>SUM(K71:K79)</f>
        <v>3612831782</v>
      </c>
    </row>
    <row r="82" spans="1:11" ht="16.5" customHeight="1" x14ac:dyDescent="0.5">
      <c r="A82" s="142"/>
      <c r="B82" s="142"/>
      <c r="C82" s="70"/>
      <c r="D82" s="143"/>
      <c r="E82" s="39"/>
      <c r="F82" s="11"/>
      <c r="G82" s="39"/>
      <c r="H82" s="11"/>
      <c r="I82" s="39"/>
      <c r="J82" s="11"/>
      <c r="K82" s="39"/>
    </row>
    <row r="83" spans="1:11" ht="16.5" customHeight="1" x14ac:dyDescent="0.5">
      <c r="A83" s="142" t="s">
        <v>57</v>
      </c>
      <c r="B83" s="141"/>
      <c r="C83" s="70"/>
      <c r="D83" s="143"/>
      <c r="E83" s="16"/>
      <c r="F83" s="11"/>
      <c r="G83" s="16"/>
      <c r="H83" s="11"/>
      <c r="I83" s="16"/>
      <c r="J83" s="11"/>
      <c r="K83" s="16"/>
    </row>
    <row r="84" spans="1:11" ht="16.5" customHeight="1" x14ac:dyDescent="0.5">
      <c r="A84" s="142"/>
      <c r="B84" s="142"/>
      <c r="C84" s="70"/>
      <c r="D84" s="143"/>
      <c r="E84" s="11"/>
      <c r="F84" s="11"/>
      <c r="G84" s="11"/>
      <c r="H84" s="11"/>
      <c r="I84" s="39"/>
      <c r="J84" s="11"/>
      <c r="K84" s="39"/>
    </row>
    <row r="85" spans="1:11" ht="16.5" customHeight="1" x14ac:dyDescent="0.5">
      <c r="A85" s="145" t="s">
        <v>58</v>
      </c>
      <c r="C85" s="70"/>
      <c r="D85" s="143"/>
      <c r="E85" s="12">
        <v>22123570</v>
      </c>
      <c r="F85" s="17"/>
      <c r="G85" s="12">
        <v>23107237</v>
      </c>
      <c r="H85" s="13"/>
      <c r="I85" s="12">
        <v>0</v>
      </c>
      <c r="J85" s="13"/>
      <c r="K85" s="12">
        <v>0</v>
      </c>
    </row>
    <row r="86" spans="1:11" ht="16.5" customHeight="1" x14ac:dyDescent="0.5">
      <c r="A86" s="145" t="s">
        <v>59</v>
      </c>
      <c r="C86" s="70">
        <v>23.2</v>
      </c>
      <c r="D86" s="143"/>
      <c r="E86" s="12">
        <v>199552747</v>
      </c>
      <c r="F86" s="17"/>
      <c r="G86" s="12">
        <v>207272364</v>
      </c>
      <c r="H86" s="13"/>
      <c r="I86" s="12">
        <v>20533577</v>
      </c>
      <c r="J86" s="13"/>
      <c r="K86" s="12">
        <v>27118555</v>
      </c>
    </row>
    <row r="87" spans="1:11" ht="16.5" customHeight="1" x14ac:dyDescent="0.5">
      <c r="A87" s="145" t="s">
        <v>60</v>
      </c>
      <c r="C87" s="70">
        <v>23.3</v>
      </c>
      <c r="D87" s="143"/>
      <c r="E87" s="12">
        <v>1218485275</v>
      </c>
      <c r="F87" s="17"/>
      <c r="G87" s="12">
        <v>1419830921</v>
      </c>
      <c r="H87" s="13"/>
      <c r="I87" s="12">
        <v>144305735</v>
      </c>
      <c r="J87" s="13"/>
      <c r="K87" s="12">
        <v>250964380</v>
      </c>
    </row>
    <row r="88" spans="1:11" ht="16.5" customHeight="1" x14ac:dyDescent="0.5">
      <c r="A88" s="71" t="s">
        <v>61</v>
      </c>
      <c r="B88" s="71"/>
      <c r="C88" s="70">
        <v>23.5</v>
      </c>
      <c r="D88" s="143"/>
      <c r="E88" s="12">
        <v>1168086208</v>
      </c>
      <c r="F88" s="17"/>
      <c r="G88" s="12">
        <v>1195281881</v>
      </c>
      <c r="H88" s="13"/>
      <c r="I88" s="12">
        <v>1168086208</v>
      </c>
      <c r="J88" s="13"/>
      <c r="K88" s="12">
        <v>1195281881</v>
      </c>
    </row>
    <row r="89" spans="1:11" ht="16.5" customHeight="1" x14ac:dyDescent="0.5">
      <c r="A89" s="145" t="s">
        <v>62</v>
      </c>
      <c r="C89" s="70">
        <v>24</v>
      </c>
      <c r="D89" s="143"/>
      <c r="E89" s="12">
        <v>29566321</v>
      </c>
      <c r="F89" s="17"/>
      <c r="G89" s="12">
        <v>24666910</v>
      </c>
      <c r="H89" s="13"/>
      <c r="I89" s="12">
        <v>29566321</v>
      </c>
      <c r="J89" s="13"/>
      <c r="K89" s="12">
        <v>24666910</v>
      </c>
    </row>
    <row r="90" spans="1:11" ht="16.5" customHeight="1" x14ac:dyDescent="0.5">
      <c r="A90" s="145" t="s">
        <v>63</v>
      </c>
      <c r="C90" s="70"/>
      <c r="D90" s="143"/>
      <c r="E90" s="12">
        <v>6192153</v>
      </c>
      <c r="F90" s="17"/>
      <c r="G90" s="12">
        <v>6070450</v>
      </c>
      <c r="H90" s="13"/>
      <c r="I90" s="12">
        <v>2941484</v>
      </c>
      <c r="J90" s="13"/>
      <c r="K90" s="12">
        <v>2866417</v>
      </c>
    </row>
    <row r="91" spans="1:11" ht="16.5" customHeight="1" x14ac:dyDescent="0.5">
      <c r="A91" s="145" t="s">
        <v>64</v>
      </c>
      <c r="B91" s="155"/>
      <c r="C91" s="70">
        <v>20</v>
      </c>
      <c r="D91" s="143"/>
      <c r="E91" s="12">
        <v>80554742</v>
      </c>
      <c r="F91" s="17"/>
      <c r="G91" s="12">
        <v>86183034</v>
      </c>
      <c r="H91" s="13"/>
      <c r="I91" s="12">
        <v>5182187</v>
      </c>
      <c r="J91" s="13"/>
      <c r="K91" s="12">
        <v>7385344</v>
      </c>
    </row>
    <row r="92" spans="1:11" ht="16.5" customHeight="1" x14ac:dyDescent="0.5">
      <c r="A92" s="145" t="s">
        <v>65</v>
      </c>
      <c r="B92" s="142"/>
      <c r="D92" s="143"/>
      <c r="E92" s="15">
        <v>72000</v>
      </c>
      <c r="F92" s="17"/>
      <c r="G92" s="15">
        <v>72000</v>
      </c>
      <c r="H92" s="13"/>
      <c r="I92" s="15">
        <v>72000</v>
      </c>
      <c r="J92" s="13"/>
      <c r="K92" s="15">
        <v>72000</v>
      </c>
    </row>
    <row r="93" spans="1:11" ht="16.5" customHeight="1" x14ac:dyDescent="0.5">
      <c r="A93" s="142"/>
      <c r="B93" s="142"/>
      <c r="C93" s="70"/>
      <c r="D93" s="143"/>
      <c r="E93" s="39"/>
      <c r="F93" s="11"/>
      <c r="G93" s="39"/>
      <c r="H93" s="11"/>
      <c r="I93" s="39"/>
      <c r="J93" s="11"/>
      <c r="K93" s="39"/>
    </row>
    <row r="94" spans="1:11" ht="16.5" customHeight="1" x14ac:dyDescent="0.5">
      <c r="A94" s="142" t="s">
        <v>66</v>
      </c>
      <c r="B94" s="142"/>
      <c r="C94" s="70"/>
      <c r="D94" s="143"/>
      <c r="E94" s="37">
        <f>SUM(E85:E92)</f>
        <v>2724633016</v>
      </c>
      <c r="F94" s="11"/>
      <c r="G94" s="37">
        <f>SUM(G85:G92)</f>
        <v>2962484797</v>
      </c>
      <c r="H94" s="11"/>
      <c r="I94" s="37">
        <f>SUM(I85:I92)</f>
        <v>1370687512</v>
      </c>
      <c r="J94" s="11"/>
      <c r="K94" s="37">
        <f>SUM(K85:K92)</f>
        <v>1508355487</v>
      </c>
    </row>
    <row r="95" spans="1:11" ht="16.5" customHeight="1" x14ac:dyDescent="0.5">
      <c r="A95" s="142"/>
      <c r="B95" s="142"/>
      <c r="C95" s="70"/>
      <c r="D95" s="143"/>
      <c r="E95" s="39"/>
      <c r="F95" s="11"/>
      <c r="G95" s="39"/>
      <c r="H95" s="11"/>
      <c r="I95" s="39"/>
      <c r="J95" s="11"/>
      <c r="K95" s="39"/>
    </row>
    <row r="96" spans="1:11" ht="16.5" customHeight="1" x14ac:dyDescent="0.5">
      <c r="A96" s="142" t="s">
        <v>67</v>
      </c>
      <c r="B96" s="142"/>
      <c r="C96" s="160"/>
      <c r="D96" s="160"/>
      <c r="E96" s="37">
        <f>SUM(E81:E92)</f>
        <v>4735822066</v>
      </c>
      <c r="F96" s="21"/>
      <c r="G96" s="37">
        <f>SUM(G81:G92)</f>
        <v>6638278152</v>
      </c>
      <c r="H96" s="21"/>
      <c r="I96" s="37">
        <f>SUM(I81:I92)</f>
        <v>3033556561</v>
      </c>
      <c r="J96" s="21"/>
      <c r="K96" s="37">
        <f>SUM(K81:K92)</f>
        <v>5121187269</v>
      </c>
    </row>
    <row r="97" spans="1:11" ht="16.5" customHeight="1" x14ac:dyDescent="0.5">
      <c r="A97" s="142"/>
      <c r="B97" s="142"/>
      <c r="C97" s="160"/>
      <c r="D97" s="160"/>
      <c r="E97" s="16"/>
      <c r="F97" s="21"/>
      <c r="G97" s="16"/>
      <c r="H97" s="21"/>
      <c r="I97" s="16"/>
      <c r="J97" s="21"/>
      <c r="K97" s="16"/>
    </row>
    <row r="98" spans="1:11" ht="16.5" customHeight="1" x14ac:dyDescent="0.5">
      <c r="A98" s="142"/>
      <c r="B98" s="142"/>
      <c r="C98" s="160"/>
      <c r="D98" s="160"/>
      <c r="E98" s="16"/>
      <c r="F98" s="21"/>
      <c r="G98" s="16"/>
      <c r="H98" s="21"/>
      <c r="I98" s="16"/>
      <c r="J98" s="21"/>
      <c r="K98" s="16"/>
    </row>
    <row r="99" spans="1:11" ht="16.5" customHeight="1" x14ac:dyDescent="0.5">
      <c r="A99" s="142"/>
      <c r="B99" s="142"/>
      <c r="C99" s="160"/>
      <c r="D99" s="160"/>
      <c r="E99" s="16"/>
      <c r="F99" s="21"/>
      <c r="G99" s="16"/>
      <c r="H99" s="21"/>
      <c r="I99" s="16"/>
      <c r="J99" s="21"/>
      <c r="K99" s="16"/>
    </row>
    <row r="100" spans="1:11" ht="16.5" customHeight="1" x14ac:dyDescent="0.5">
      <c r="A100" s="142"/>
      <c r="B100" s="142"/>
      <c r="C100" s="160"/>
      <c r="D100" s="160"/>
      <c r="E100" s="16"/>
      <c r="F100" s="21"/>
      <c r="G100" s="16"/>
      <c r="H100" s="21"/>
      <c r="I100" s="16"/>
      <c r="J100" s="21"/>
      <c r="K100" s="16"/>
    </row>
    <row r="101" spans="1:11" ht="16.5" customHeight="1" x14ac:dyDescent="0.5">
      <c r="A101" s="142"/>
      <c r="B101" s="142"/>
      <c r="C101" s="160"/>
      <c r="D101" s="160"/>
      <c r="E101" s="16"/>
      <c r="F101" s="21"/>
      <c r="G101" s="16"/>
      <c r="H101" s="21"/>
      <c r="I101" s="16"/>
      <c r="J101" s="21"/>
      <c r="K101" s="16"/>
    </row>
    <row r="102" spans="1:11" ht="16.5" customHeight="1" x14ac:dyDescent="0.5">
      <c r="A102" s="142"/>
      <c r="B102" s="142"/>
      <c r="C102" s="160"/>
      <c r="D102" s="160"/>
      <c r="E102" s="16"/>
      <c r="F102" s="21"/>
      <c r="G102" s="16"/>
      <c r="H102" s="21"/>
      <c r="I102" s="16"/>
      <c r="J102" s="21"/>
      <c r="K102" s="16"/>
    </row>
    <row r="103" spans="1:11" ht="16.5" customHeight="1" x14ac:dyDescent="0.5">
      <c r="A103" s="142"/>
      <c r="B103" s="142"/>
      <c r="C103" s="160"/>
      <c r="D103" s="160"/>
      <c r="E103" s="16"/>
      <c r="F103" s="21"/>
      <c r="G103" s="16"/>
      <c r="H103" s="21"/>
      <c r="I103" s="16"/>
      <c r="J103" s="21"/>
      <c r="K103" s="16"/>
    </row>
    <row r="104" spans="1:11" ht="16.5" customHeight="1" x14ac:dyDescent="0.5">
      <c r="A104" s="142"/>
      <c r="B104" s="142"/>
      <c r="C104" s="160"/>
      <c r="D104" s="160"/>
      <c r="E104" s="16"/>
      <c r="F104" s="21"/>
      <c r="G104" s="16"/>
      <c r="H104" s="21"/>
      <c r="I104" s="16"/>
      <c r="J104" s="21"/>
      <c r="K104" s="16"/>
    </row>
    <row r="105" spans="1:11" ht="16.5" customHeight="1" x14ac:dyDescent="0.5">
      <c r="A105" s="142"/>
      <c r="B105" s="142"/>
      <c r="C105" s="160"/>
      <c r="D105" s="160"/>
      <c r="E105" s="16"/>
      <c r="F105" s="21"/>
      <c r="G105" s="16"/>
      <c r="H105" s="21"/>
      <c r="I105" s="16"/>
      <c r="J105" s="21"/>
      <c r="K105" s="16"/>
    </row>
    <row r="106" spans="1:11" ht="16.5" customHeight="1" x14ac:dyDescent="0.5">
      <c r="A106" s="142"/>
      <c r="B106" s="142"/>
      <c r="C106" s="160"/>
      <c r="D106" s="160"/>
      <c r="E106" s="16"/>
      <c r="F106" s="21"/>
      <c r="G106" s="16"/>
      <c r="H106" s="21"/>
      <c r="I106" s="16"/>
      <c r="J106" s="21"/>
      <c r="K106" s="16"/>
    </row>
    <row r="107" spans="1:11" ht="16.5" customHeight="1" x14ac:dyDescent="0.5">
      <c r="A107" s="142"/>
      <c r="B107" s="142"/>
      <c r="C107" s="160"/>
      <c r="D107" s="160"/>
      <c r="E107" s="16"/>
      <c r="F107" s="21"/>
      <c r="G107" s="16"/>
      <c r="H107" s="21"/>
      <c r="I107" s="16"/>
      <c r="J107" s="21"/>
      <c r="K107" s="16"/>
    </row>
    <row r="108" spans="1:11" ht="16.5" customHeight="1" x14ac:dyDescent="0.5">
      <c r="A108" s="142"/>
      <c r="B108" s="142"/>
      <c r="C108" s="160"/>
      <c r="D108" s="160"/>
      <c r="E108" s="16"/>
      <c r="F108" s="21"/>
      <c r="G108" s="16"/>
      <c r="H108" s="21"/>
      <c r="I108" s="16"/>
      <c r="J108" s="21"/>
      <c r="K108" s="16"/>
    </row>
    <row r="109" spans="1:11" ht="9" customHeight="1" x14ac:dyDescent="0.5">
      <c r="A109" s="142"/>
      <c r="B109" s="142"/>
      <c r="C109" s="160"/>
      <c r="D109" s="160"/>
      <c r="E109" s="16"/>
      <c r="F109" s="21"/>
      <c r="G109" s="16"/>
      <c r="H109" s="21"/>
      <c r="I109" s="16"/>
      <c r="J109" s="21"/>
      <c r="K109" s="16"/>
    </row>
    <row r="110" spans="1:11" ht="21.95" customHeight="1" x14ac:dyDescent="0.5">
      <c r="A110" s="161" t="str">
        <f>+A55</f>
        <v>The accompanying notes are an integral of these consolidated and separate financial statements.</v>
      </c>
      <c r="B110" s="161"/>
      <c r="C110" s="162"/>
      <c r="D110" s="162"/>
      <c r="E110" s="27"/>
      <c r="F110" s="28"/>
      <c r="G110" s="27"/>
      <c r="H110" s="28"/>
      <c r="I110" s="27"/>
      <c r="J110" s="28"/>
      <c r="K110" s="27"/>
    </row>
    <row r="111" spans="1:11" ht="16.5" customHeight="1" x14ac:dyDescent="0.5">
      <c r="A111" s="141" t="s">
        <v>0</v>
      </c>
      <c r="B111" s="141"/>
      <c r="D111" s="144"/>
      <c r="E111" s="3"/>
      <c r="F111" s="3"/>
      <c r="G111" s="3"/>
      <c r="H111" s="3"/>
      <c r="I111" s="18"/>
      <c r="J111" s="3"/>
      <c r="K111" s="18"/>
    </row>
    <row r="112" spans="1:11" ht="16.5" customHeight="1" x14ac:dyDescent="0.5">
      <c r="A112" s="141" t="s">
        <v>44</v>
      </c>
      <c r="B112" s="141"/>
      <c r="D112" s="144"/>
      <c r="E112" s="3"/>
      <c r="F112" s="3"/>
      <c r="G112" s="3"/>
      <c r="H112" s="3"/>
      <c r="I112" s="4"/>
      <c r="J112" s="3"/>
      <c r="K112" s="4"/>
    </row>
    <row r="113" spans="1:11" ht="16.5" customHeight="1" x14ac:dyDescent="0.5">
      <c r="A113" s="146" t="str">
        <f>A58</f>
        <v>As at 31 December 2024</v>
      </c>
      <c r="B113" s="147"/>
      <c r="C113" s="148"/>
      <c r="D113" s="149"/>
      <c r="E113" s="5"/>
      <c r="F113" s="5"/>
      <c r="G113" s="5"/>
      <c r="H113" s="5"/>
      <c r="I113" s="5"/>
      <c r="J113" s="5"/>
      <c r="K113" s="5"/>
    </row>
    <row r="114" spans="1:11" ht="16.5" customHeight="1" x14ac:dyDescent="0.5">
      <c r="A114" s="141"/>
      <c r="B114" s="142"/>
      <c r="D114" s="144"/>
      <c r="E114" s="3"/>
      <c r="F114" s="3"/>
      <c r="G114" s="3"/>
      <c r="H114" s="3"/>
      <c r="I114" s="3"/>
      <c r="J114" s="3"/>
      <c r="K114" s="3"/>
    </row>
    <row r="115" spans="1:11" ht="16.5" customHeight="1" x14ac:dyDescent="0.5">
      <c r="A115" s="141"/>
      <c r="B115" s="141"/>
      <c r="D115" s="144"/>
      <c r="E115" s="3"/>
      <c r="F115" s="3"/>
      <c r="G115" s="3"/>
      <c r="H115" s="3"/>
      <c r="I115" s="3"/>
      <c r="J115" s="3"/>
      <c r="K115" s="3"/>
    </row>
    <row r="116" spans="1:11" ht="16.5" customHeight="1" x14ac:dyDescent="0.5">
      <c r="A116" s="141"/>
      <c r="B116" s="141"/>
      <c r="D116" s="144"/>
      <c r="E116" s="206" t="s">
        <v>3</v>
      </c>
      <c r="F116" s="206"/>
      <c r="G116" s="206"/>
      <c r="H116" s="7"/>
      <c r="I116" s="206" t="s">
        <v>4</v>
      </c>
      <c r="J116" s="206"/>
      <c r="K116" s="206"/>
    </row>
    <row r="117" spans="1:11" ht="16.5" customHeight="1" x14ac:dyDescent="0.5">
      <c r="A117" s="141"/>
      <c r="B117" s="141"/>
      <c r="D117" s="144"/>
      <c r="E117" s="207" t="s">
        <v>5</v>
      </c>
      <c r="F117" s="207"/>
      <c r="G117" s="207"/>
      <c r="H117" s="7"/>
      <c r="I117" s="207" t="s">
        <v>5</v>
      </c>
      <c r="J117" s="207"/>
      <c r="K117" s="207"/>
    </row>
    <row r="118" spans="1:11" s="142" customFormat="1" ht="16.5" customHeight="1" x14ac:dyDescent="0.5">
      <c r="C118" s="151"/>
      <c r="D118" s="151"/>
      <c r="E118" s="150" t="s">
        <v>6</v>
      </c>
      <c r="F118" s="68"/>
      <c r="G118" s="150" t="s">
        <v>6</v>
      </c>
      <c r="H118" s="7"/>
      <c r="I118" s="150" t="s">
        <v>6</v>
      </c>
      <c r="J118" s="68"/>
      <c r="K118" s="150" t="s">
        <v>6</v>
      </c>
    </row>
    <row r="119" spans="1:11" s="142" customFormat="1" ht="16.5" customHeight="1" x14ac:dyDescent="0.5">
      <c r="C119" s="151"/>
      <c r="D119" s="151"/>
      <c r="E119" s="8" t="s">
        <v>7</v>
      </c>
      <c r="F119" s="9"/>
      <c r="G119" s="8" t="s">
        <v>8</v>
      </c>
      <c r="H119" s="9"/>
      <c r="I119" s="8" t="s">
        <v>7</v>
      </c>
      <c r="J119" s="9"/>
      <c r="K119" s="8" t="s">
        <v>8</v>
      </c>
    </row>
    <row r="120" spans="1:11" s="142" customFormat="1" ht="16.5" customHeight="1" x14ac:dyDescent="0.5">
      <c r="C120" s="152" t="s">
        <v>9</v>
      </c>
      <c r="D120" s="153"/>
      <c r="E120" s="10" t="s">
        <v>10</v>
      </c>
      <c r="F120" s="7"/>
      <c r="G120" s="10" t="s">
        <v>10</v>
      </c>
      <c r="H120" s="7"/>
      <c r="I120" s="10" t="s">
        <v>10</v>
      </c>
      <c r="J120" s="7"/>
      <c r="K120" s="10" t="s">
        <v>10</v>
      </c>
    </row>
    <row r="121" spans="1:11" s="142" customFormat="1" ht="16.5" customHeight="1" x14ac:dyDescent="0.5">
      <c r="C121" s="153"/>
      <c r="D121" s="153"/>
      <c r="E121" s="11"/>
      <c r="F121" s="7"/>
      <c r="G121" s="11"/>
      <c r="H121" s="7"/>
      <c r="I121" s="11"/>
      <c r="J121" s="7"/>
      <c r="K121" s="11"/>
    </row>
    <row r="122" spans="1:11" ht="16.5" customHeight="1" x14ac:dyDescent="0.5">
      <c r="A122" s="141" t="s">
        <v>68</v>
      </c>
      <c r="B122" s="141"/>
      <c r="C122" s="70"/>
      <c r="D122" s="143"/>
      <c r="E122" s="11"/>
      <c r="F122" s="11"/>
      <c r="G122" s="11"/>
      <c r="H122" s="11"/>
      <c r="I122" s="16"/>
      <c r="J122" s="11"/>
      <c r="K122" s="16"/>
    </row>
    <row r="123" spans="1:11" ht="16.5" customHeight="1" x14ac:dyDescent="0.5">
      <c r="A123" s="142"/>
      <c r="B123" s="142"/>
      <c r="C123" s="70"/>
      <c r="D123" s="143"/>
      <c r="E123" s="11"/>
      <c r="F123" s="11"/>
      <c r="G123" s="11"/>
      <c r="H123" s="11"/>
      <c r="I123" s="39"/>
      <c r="J123" s="11"/>
      <c r="K123" s="39"/>
    </row>
    <row r="124" spans="1:11" ht="16.5" customHeight="1" x14ac:dyDescent="0.5">
      <c r="A124" s="142" t="s">
        <v>69</v>
      </c>
      <c r="B124" s="142"/>
      <c r="D124" s="160"/>
      <c r="E124" s="16"/>
      <c r="F124" s="21"/>
      <c r="G124" s="16"/>
      <c r="H124" s="21"/>
      <c r="I124" s="16"/>
      <c r="J124" s="21"/>
      <c r="K124" s="16"/>
    </row>
    <row r="125" spans="1:11" ht="16.5" customHeight="1" x14ac:dyDescent="0.5">
      <c r="A125" s="142"/>
      <c r="B125" s="142"/>
      <c r="D125" s="160"/>
      <c r="E125" s="16"/>
      <c r="F125" s="21"/>
      <c r="G125" s="16"/>
      <c r="H125" s="21"/>
      <c r="I125" s="16"/>
      <c r="J125" s="21"/>
      <c r="K125" s="16"/>
    </row>
    <row r="126" spans="1:11" ht="16.5" customHeight="1" x14ac:dyDescent="0.5">
      <c r="A126" s="145" t="s">
        <v>70</v>
      </c>
      <c r="C126" s="70">
        <v>25</v>
      </c>
      <c r="D126" s="160"/>
      <c r="E126" s="21"/>
      <c r="F126" s="21"/>
      <c r="G126" s="21"/>
      <c r="H126" s="21"/>
      <c r="I126" s="1"/>
      <c r="J126" s="21"/>
      <c r="K126" s="1"/>
    </row>
    <row r="127" spans="1:11" ht="16.5" customHeight="1" x14ac:dyDescent="0.5">
      <c r="B127" s="145" t="s">
        <v>71</v>
      </c>
      <c r="C127" s="70"/>
      <c r="D127" s="160"/>
      <c r="E127" s="21"/>
      <c r="F127" s="21"/>
      <c r="G127" s="21"/>
      <c r="H127" s="21"/>
      <c r="I127" s="1"/>
      <c r="J127" s="21"/>
      <c r="K127" s="1"/>
    </row>
    <row r="128" spans="1:11" ht="16.5" customHeight="1" x14ac:dyDescent="0.5">
      <c r="B128" s="145" t="s">
        <v>72</v>
      </c>
      <c r="C128" s="70"/>
      <c r="D128" s="160"/>
      <c r="E128" s="21"/>
      <c r="F128" s="21"/>
      <c r="G128" s="21"/>
      <c r="H128" s="21"/>
      <c r="I128" s="1"/>
      <c r="J128" s="21"/>
      <c r="K128" s="1"/>
    </row>
    <row r="129" spans="1:11" ht="16.5" customHeight="1" thickBot="1" x14ac:dyDescent="0.55000000000000004">
      <c r="B129" s="163" t="s">
        <v>73</v>
      </c>
      <c r="C129" s="70"/>
      <c r="D129" s="160"/>
      <c r="E129" s="38">
        <v>2477474454</v>
      </c>
      <c r="F129" s="21"/>
      <c r="G129" s="38">
        <v>2477474454</v>
      </c>
      <c r="H129" s="21"/>
      <c r="I129" s="38">
        <v>2477474454</v>
      </c>
      <c r="J129" s="21"/>
      <c r="K129" s="38">
        <v>2477474454</v>
      </c>
    </row>
    <row r="130" spans="1:11" ht="16.5" customHeight="1" thickTop="1" x14ac:dyDescent="0.5">
      <c r="B130" s="163"/>
      <c r="C130" s="70"/>
      <c r="D130" s="160"/>
      <c r="E130" s="16"/>
      <c r="F130" s="21"/>
      <c r="G130" s="16"/>
      <c r="H130" s="21"/>
      <c r="I130" s="16"/>
      <c r="J130" s="21"/>
      <c r="K130" s="16"/>
    </row>
    <row r="131" spans="1:11" ht="16.5" customHeight="1" x14ac:dyDescent="0.5">
      <c r="B131" s="145" t="s">
        <v>74</v>
      </c>
      <c r="C131" s="70"/>
      <c r="D131" s="160"/>
      <c r="E131" s="21"/>
      <c r="F131" s="21"/>
      <c r="G131" s="21"/>
      <c r="H131" s="21"/>
      <c r="I131" s="1"/>
      <c r="J131" s="21"/>
      <c r="K131" s="1"/>
    </row>
    <row r="132" spans="1:11" ht="16.5" customHeight="1" x14ac:dyDescent="0.5">
      <c r="B132" s="163" t="s">
        <v>75</v>
      </c>
      <c r="C132" s="70"/>
      <c r="D132" s="160"/>
      <c r="E132" s="21"/>
      <c r="F132" s="21"/>
      <c r="G132" s="21"/>
      <c r="H132" s="21"/>
      <c r="I132" s="1"/>
      <c r="J132" s="21"/>
      <c r="K132" s="1"/>
    </row>
    <row r="133" spans="1:11" ht="16.5" customHeight="1" x14ac:dyDescent="0.5">
      <c r="B133" s="163" t="s">
        <v>76</v>
      </c>
      <c r="C133" s="70"/>
      <c r="D133" s="160"/>
      <c r="E133" s="12">
        <v>2117716281</v>
      </c>
      <c r="F133" s="22"/>
      <c r="G133" s="12">
        <v>2117716281</v>
      </c>
      <c r="H133" s="13"/>
      <c r="I133" s="12">
        <v>2117716281</v>
      </c>
      <c r="J133" s="13"/>
      <c r="K133" s="12">
        <v>2117716281</v>
      </c>
    </row>
    <row r="134" spans="1:11" ht="16.5" customHeight="1" x14ac:dyDescent="0.5">
      <c r="A134" s="145" t="s">
        <v>77</v>
      </c>
      <c r="B134" s="163"/>
      <c r="C134" s="70"/>
      <c r="D134" s="160"/>
      <c r="E134" s="12">
        <v>1045504325</v>
      </c>
      <c r="F134" s="22"/>
      <c r="G134" s="12">
        <v>1045504325</v>
      </c>
      <c r="H134" s="13"/>
      <c r="I134" s="12">
        <v>1045504325</v>
      </c>
      <c r="J134" s="13"/>
      <c r="K134" s="12">
        <v>1045504325</v>
      </c>
    </row>
    <row r="135" spans="1:11" ht="16.5" customHeight="1" x14ac:dyDescent="0.5">
      <c r="A135" s="145" t="s">
        <v>78</v>
      </c>
      <c r="B135" s="163"/>
      <c r="C135" s="70"/>
      <c r="D135" s="160"/>
      <c r="E135" s="12"/>
      <c r="F135" s="22"/>
      <c r="G135" s="12"/>
      <c r="H135" s="13"/>
      <c r="I135" s="12"/>
      <c r="J135" s="13"/>
      <c r="K135" s="12"/>
    </row>
    <row r="136" spans="1:11" ht="16.5" customHeight="1" x14ac:dyDescent="0.5">
      <c r="B136" s="145" t="s">
        <v>79</v>
      </c>
      <c r="C136" s="70">
        <v>26</v>
      </c>
      <c r="D136" s="160"/>
      <c r="E136" s="12">
        <v>181673024</v>
      </c>
      <c r="F136" s="22"/>
      <c r="G136" s="12">
        <v>172848024</v>
      </c>
      <c r="H136" s="13"/>
      <c r="I136" s="12">
        <v>94377074</v>
      </c>
      <c r="J136" s="13"/>
      <c r="K136" s="12">
        <v>94377074</v>
      </c>
    </row>
    <row r="137" spans="1:11" ht="16.5" customHeight="1" x14ac:dyDescent="0.5">
      <c r="B137" s="145" t="s">
        <v>80</v>
      </c>
      <c r="C137" s="70"/>
      <c r="D137" s="160"/>
      <c r="E137" s="12">
        <v>2339010</v>
      </c>
      <c r="F137" s="22"/>
      <c r="G137" s="12">
        <v>0</v>
      </c>
      <c r="H137" s="13"/>
      <c r="I137" s="12">
        <v>2339010</v>
      </c>
      <c r="J137" s="13"/>
      <c r="K137" s="12">
        <v>0</v>
      </c>
    </row>
    <row r="138" spans="1:11" ht="16.5" customHeight="1" x14ac:dyDescent="0.5">
      <c r="B138" s="145" t="s">
        <v>81</v>
      </c>
      <c r="D138" s="160"/>
      <c r="E138" s="14">
        <v>71382817</v>
      </c>
      <c r="F138" s="13"/>
      <c r="G138" s="12">
        <v>689646078</v>
      </c>
      <c r="H138" s="13"/>
      <c r="I138" s="14">
        <v>168598870</v>
      </c>
      <c r="J138" s="13"/>
      <c r="K138" s="12">
        <v>749985557</v>
      </c>
    </row>
    <row r="139" spans="1:11" ht="16.5" customHeight="1" x14ac:dyDescent="0.5">
      <c r="B139" s="145" t="s">
        <v>82</v>
      </c>
      <c r="C139" s="143">
        <v>25</v>
      </c>
      <c r="D139" s="160"/>
      <c r="E139" s="14">
        <v>-2339010</v>
      </c>
      <c r="F139" s="13"/>
      <c r="G139" s="12">
        <v>0</v>
      </c>
      <c r="H139" s="13"/>
      <c r="I139" s="14">
        <v>-2339010</v>
      </c>
      <c r="J139" s="13"/>
      <c r="K139" s="12">
        <v>0</v>
      </c>
    </row>
    <row r="140" spans="1:11" ht="16.5" customHeight="1" x14ac:dyDescent="0.5">
      <c r="A140" s="145" t="s">
        <v>83</v>
      </c>
      <c r="B140" s="142"/>
      <c r="D140" s="160"/>
      <c r="E140" s="15">
        <v>-430353576</v>
      </c>
      <c r="F140" s="13"/>
      <c r="G140" s="15">
        <v>-404152198</v>
      </c>
      <c r="H140" s="13"/>
      <c r="I140" s="164">
        <v>-284943055</v>
      </c>
      <c r="J140" s="13"/>
      <c r="K140" s="164">
        <v>-284943055</v>
      </c>
    </row>
    <row r="141" spans="1:11" ht="16.5" customHeight="1" x14ac:dyDescent="0.5">
      <c r="A141" s="142"/>
      <c r="B141" s="142"/>
      <c r="D141" s="160"/>
      <c r="E141" s="39"/>
      <c r="F141" s="11"/>
      <c r="G141" s="39"/>
      <c r="H141" s="11"/>
      <c r="I141" s="39"/>
      <c r="J141" s="11"/>
      <c r="K141" s="39"/>
    </row>
    <row r="142" spans="1:11" ht="16.5" customHeight="1" x14ac:dyDescent="0.5">
      <c r="A142" s="145" t="s">
        <v>84</v>
      </c>
      <c r="B142" s="142"/>
      <c r="D142" s="160"/>
      <c r="E142" s="16">
        <f>SUM(E133:E140)</f>
        <v>2985922871</v>
      </c>
      <c r="F142" s="16"/>
      <c r="G142" s="16">
        <f>SUM(G133:G140)</f>
        <v>3621562510</v>
      </c>
      <c r="H142" s="16"/>
      <c r="I142" s="16">
        <f>SUM(I133:I140)</f>
        <v>3141253495</v>
      </c>
      <c r="J142" s="11"/>
      <c r="K142" s="16">
        <f>SUM(K133:K140)</f>
        <v>3722640182</v>
      </c>
    </row>
    <row r="143" spans="1:11" ht="16.5" customHeight="1" x14ac:dyDescent="0.5">
      <c r="A143" s="145" t="s">
        <v>85</v>
      </c>
      <c r="B143" s="142"/>
      <c r="D143" s="160"/>
      <c r="E143" s="165">
        <v>2386317</v>
      </c>
      <c r="F143" s="11"/>
      <c r="G143" s="165">
        <v>0</v>
      </c>
      <c r="H143" s="11"/>
      <c r="I143" s="165">
        <v>0</v>
      </c>
      <c r="J143" s="11"/>
      <c r="K143" s="165">
        <v>0</v>
      </c>
    </row>
    <row r="144" spans="1:11" ht="16.5" customHeight="1" x14ac:dyDescent="0.5">
      <c r="A144" s="142"/>
      <c r="B144" s="142"/>
      <c r="D144" s="160"/>
      <c r="E144" s="39"/>
      <c r="F144" s="11"/>
      <c r="G144" s="39"/>
      <c r="H144" s="11"/>
      <c r="I144" s="39"/>
      <c r="J144" s="11"/>
      <c r="K144" s="39"/>
    </row>
    <row r="145" spans="1:11" ht="16.5" customHeight="1" x14ac:dyDescent="0.5">
      <c r="A145" s="141" t="s">
        <v>86</v>
      </c>
      <c r="B145" s="166"/>
      <c r="D145" s="143"/>
      <c r="E145" s="37">
        <f>SUM(E142:E143)</f>
        <v>2988309188</v>
      </c>
      <c r="F145" s="11"/>
      <c r="G145" s="37">
        <f>SUM(G142:G143)</f>
        <v>3621562510</v>
      </c>
      <c r="H145" s="11"/>
      <c r="I145" s="37">
        <f>SUM(I142:I143)</f>
        <v>3141253495</v>
      </c>
      <c r="J145" s="11"/>
      <c r="K145" s="37">
        <f>SUM(K142:K143)</f>
        <v>3722640182</v>
      </c>
    </row>
    <row r="146" spans="1:11" ht="16.5" customHeight="1" x14ac:dyDescent="0.5">
      <c r="A146" s="142"/>
      <c r="B146" s="142"/>
      <c r="D146" s="143"/>
      <c r="E146" s="39"/>
      <c r="F146" s="11"/>
      <c r="G146" s="39"/>
      <c r="H146" s="11"/>
      <c r="I146" s="39"/>
      <c r="J146" s="11"/>
      <c r="K146" s="39"/>
    </row>
    <row r="147" spans="1:11" ht="16.5" customHeight="1" thickBot="1" x14ac:dyDescent="0.55000000000000004">
      <c r="A147" s="141" t="s">
        <v>87</v>
      </c>
      <c r="B147" s="142"/>
      <c r="D147" s="160"/>
      <c r="E147" s="38">
        <f>E145+E96</f>
        <v>7724131254</v>
      </c>
      <c r="F147" s="11"/>
      <c r="G147" s="38">
        <f>G145+G96</f>
        <v>10259840662</v>
      </c>
      <c r="H147" s="11"/>
      <c r="I147" s="38">
        <f>I145+I96</f>
        <v>6174810056</v>
      </c>
      <c r="J147" s="11"/>
      <c r="K147" s="38">
        <f>K145+K96</f>
        <v>8843827451</v>
      </c>
    </row>
    <row r="148" spans="1:11" ht="16.5" customHeight="1" thickTop="1" x14ac:dyDescent="0.5">
      <c r="A148" s="141"/>
      <c r="B148" s="142"/>
      <c r="D148" s="160"/>
      <c r="E148" s="16"/>
      <c r="F148" s="11"/>
      <c r="G148" s="16"/>
      <c r="H148" s="11"/>
      <c r="I148" s="16"/>
      <c r="J148" s="11"/>
      <c r="K148" s="16"/>
    </row>
    <row r="149" spans="1:11" ht="16.5" customHeight="1" x14ac:dyDescent="0.5">
      <c r="A149" s="141"/>
      <c r="B149" s="142"/>
      <c r="D149" s="160"/>
      <c r="E149" s="16"/>
      <c r="F149" s="11"/>
      <c r="G149" s="16"/>
      <c r="H149" s="11"/>
      <c r="I149" s="16"/>
      <c r="J149" s="11"/>
      <c r="K149" s="16"/>
    </row>
    <row r="150" spans="1:11" ht="16.5" customHeight="1" x14ac:dyDescent="0.5">
      <c r="A150" s="141"/>
      <c r="B150" s="142"/>
      <c r="D150" s="160"/>
      <c r="E150" s="16"/>
      <c r="F150" s="11"/>
      <c r="G150" s="16"/>
      <c r="H150" s="11"/>
      <c r="I150" s="16"/>
      <c r="J150" s="11"/>
      <c r="K150" s="16"/>
    </row>
    <row r="151" spans="1:11" ht="16.5" customHeight="1" x14ac:dyDescent="0.5">
      <c r="A151" s="141"/>
      <c r="B151" s="142"/>
      <c r="D151" s="160"/>
      <c r="E151" s="16"/>
      <c r="F151" s="11"/>
      <c r="G151" s="16"/>
      <c r="H151" s="11"/>
      <c r="I151" s="16"/>
      <c r="J151" s="11"/>
      <c r="K151" s="16"/>
    </row>
    <row r="152" spans="1:11" ht="16.5" customHeight="1" x14ac:dyDescent="0.5">
      <c r="A152" s="141"/>
      <c r="B152" s="142"/>
      <c r="D152" s="160"/>
      <c r="E152" s="16"/>
      <c r="F152" s="11"/>
      <c r="G152" s="16"/>
      <c r="H152" s="11"/>
      <c r="I152" s="16"/>
      <c r="J152" s="11"/>
      <c r="K152" s="16"/>
    </row>
    <row r="153" spans="1:11" ht="16.5" customHeight="1" x14ac:dyDescent="0.5">
      <c r="A153" s="141"/>
      <c r="B153" s="142"/>
      <c r="D153" s="160"/>
      <c r="E153" s="16"/>
      <c r="F153" s="11"/>
      <c r="G153" s="16"/>
      <c r="H153" s="11"/>
      <c r="I153" s="16"/>
      <c r="J153" s="11"/>
      <c r="K153" s="16"/>
    </row>
    <row r="154" spans="1:11" ht="16.5" customHeight="1" x14ac:dyDescent="0.5">
      <c r="A154" s="141"/>
      <c r="B154" s="142"/>
      <c r="D154" s="160"/>
      <c r="E154" s="16"/>
      <c r="F154" s="11"/>
      <c r="G154" s="16"/>
      <c r="H154" s="11"/>
      <c r="I154" s="16"/>
      <c r="J154" s="11"/>
      <c r="K154" s="16"/>
    </row>
    <row r="155" spans="1:11" ht="16.5" customHeight="1" x14ac:dyDescent="0.5">
      <c r="A155" s="141"/>
      <c r="B155" s="142"/>
      <c r="D155" s="160"/>
      <c r="E155" s="16"/>
      <c r="F155" s="11"/>
      <c r="G155" s="16"/>
      <c r="H155" s="11"/>
      <c r="I155" s="16"/>
      <c r="J155" s="11"/>
      <c r="K155" s="16"/>
    </row>
    <row r="156" spans="1:11" ht="16.5" customHeight="1" x14ac:dyDescent="0.5">
      <c r="A156" s="141"/>
      <c r="B156" s="142"/>
      <c r="D156" s="160"/>
      <c r="E156" s="16"/>
      <c r="F156" s="11"/>
      <c r="G156" s="16"/>
      <c r="H156" s="11"/>
      <c r="I156" s="16"/>
      <c r="J156" s="11"/>
      <c r="K156" s="16"/>
    </row>
    <row r="157" spans="1:11" ht="16.5" customHeight="1" x14ac:dyDescent="0.5">
      <c r="A157" s="141"/>
      <c r="B157" s="142"/>
      <c r="D157" s="160"/>
      <c r="E157" s="16"/>
      <c r="F157" s="11"/>
      <c r="G157" s="16"/>
      <c r="H157" s="11"/>
      <c r="I157" s="16"/>
      <c r="J157" s="11"/>
      <c r="K157" s="16"/>
    </row>
    <row r="158" spans="1:11" ht="16.5" customHeight="1" x14ac:dyDescent="0.5">
      <c r="A158" s="141"/>
      <c r="B158" s="142"/>
      <c r="D158" s="160"/>
      <c r="E158" s="16"/>
      <c r="F158" s="11"/>
      <c r="G158" s="16"/>
      <c r="H158" s="11"/>
      <c r="I158" s="16"/>
      <c r="J158" s="11"/>
      <c r="K158" s="16"/>
    </row>
    <row r="159" spans="1:11" ht="16.5" customHeight="1" x14ac:dyDescent="0.5">
      <c r="A159" s="141"/>
      <c r="B159" s="142"/>
      <c r="D159" s="160"/>
      <c r="E159" s="16"/>
      <c r="F159" s="11"/>
      <c r="G159" s="16"/>
      <c r="H159" s="11"/>
      <c r="I159" s="16"/>
      <c r="J159" s="11"/>
      <c r="K159" s="16"/>
    </row>
    <row r="160" spans="1:11" ht="16.5" customHeight="1" x14ac:dyDescent="0.5">
      <c r="A160" s="141"/>
      <c r="B160" s="142"/>
      <c r="D160" s="160"/>
      <c r="E160" s="16"/>
      <c r="F160" s="11"/>
      <c r="G160" s="16"/>
      <c r="H160" s="11"/>
      <c r="I160" s="16"/>
      <c r="J160" s="11"/>
      <c r="K160" s="16"/>
    </row>
    <row r="161" spans="1:11" ht="16.5" customHeight="1" x14ac:dyDescent="0.5">
      <c r="A161" s="141"/>
      <c r="B161" s="142"/>
      <c r="D161" s="160"/>
      <c r="E161" s="16"/>
      <c r="F161" s="11"/>
      <c r="G161" s="16"/>
      <c r="H161" s="11"/>
      <c r="I161" s="16"/>
      <c r="J161" s="11"/>
      <c r="K161" s="16"/>
    </row>
    <row r="162" spans="1:11" ht="16.5" customHeight="1" x14ac:dyDescent="0.5">
      <c r="A162" s="141"/>
      <c r="B162" s="142"/>
      <c r="D162" s="160"/>
      <c r="E162" s="16"/>
      <c r="F162" s="11"/>
      <c r="G162" s="16"/>
      <c r="H162" s="11"/>
      <c r="I162" s="16"/>
      <c r="J162" s="11"/>
      <c r="K162" s="16"/>
    </row>
    <row r="163" spans="1:11" ht="16.5" customHeight="1" x14ac:dyDescent="0.5">
      <c r="A163" s="141"/>
      <c r="B163" s="142"/>
      <c r="D163" s="160"/>
      <c r="E163" s="16"/>
      <c r="F163" s="11"/>
      <c r="G163" s="16"/>
      <c r="H163" s="11"/>
      <c r="I163" s="16"/>
      <c r="J163" s="11"/>
      <c r="K163" s="16"/>
    </row>
    <row r="164" spans="1:11" ht="6.75" customHeight="1" x14ac:dyDescent="0.5">
      <c r="A164" s="141"/>
      <c r="B164" s="142"/>
      <c r="D164" s="160"/>
      <c r="E164" s="16"/>
      <c r="F164" s="11"/>
      <c r="G164" s="16"/>
      <c r="H164" s="11"/>
      <c r="I164" s="16"/>
      <c r="J164" s="11"/>
      <c r="K164" s="16"/>
    </row>
    <row r="165" spans="1:11" ht="21.95" customHeight="1" x14ac:dyDescent="0.5">
      <c r="A165" s="156" t="str">
        <f>+A55</f>
        <v>The accompanying notes are an integral of these consolidated and separate financial statements.</v>
      </c>
      <c r="B165" s="167"/>
      <c r="C165" s="168"/>
      <c r="D165" s="167"/>
      <c r="E165" s="23"/>
      <c r="F165" s="23"/>
      <c r="G165" s="23"/>
      <c r="H165" s="23"/>
      <c r="I165" s="23"/>
      <c r="J165" s="23"/>
      <c r="K165" s="23"/>
    </row>
  </sheetData>
  <mergeCells count="13">
    <mergeCell ref="E117:G117"/>
    <mergeCell ref="E116:G116"/>
    <mergeCell ref="E61:G61"/>
    <mergeCell ref="E62:G62"/>
    <mergeCell ref="I61:K61"/>
    <mergeCell ref="I62:K62"/>
    <mergeCell ref="I116:K116"/>
    <mergeCell ref="I117:K117"/>
    <mergeCell ref="E6:G6"/>
    <mergeCell ref="E7:G7"/>
    <mergeCell ref="I7:K7"/>
    <mergeCell ref="I6:K6"/>
    <mergeCell ref="A53:K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  <ignoredErrors>
    <ignoredError sqref="F9 H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topLeftCell="A53" zoomScaleNormal="100" zoomScaleSheetLayoutView="100" workbookViewId="0">
      <selection activeCell="A67" sqref="A67"/>
    </sheetView>
  </sheetViews>
  <sheetFormatPr defaultColWidth="9.140625" defaultRowHeight="16.5" customHeight="1" x14ac:dyDescent="0.5"/>
  <cols>
    <col min="1" max="1" width="44.140625" style="71" customWidth="1"/>
    <col min="2" max="2" width="8.7109375" style="71" customWidth="1"/>
    <col min="3" max="3" width="0.85546875" style="78" customWidth="1"/>
    <col min="4" max="4" width="13.140625" style="76" customWidth="1"/>
    <col min="5" max="5" width="0.85546875" style="78" customWidth="1"/>
    <col min="6" max="6" width="13.140625" style="76" customWidth="1"/>
    <col min="7" max="7" width="0.85546875" style="78" customWidth="1"/>
    <col min="8" max="8" width="13.140625" style="71" customWidth="1"/>
    <col min="9" max="9" width="0.85546875" style="71" customWidth="1"/>
    <col min="10" max="10" width="13.140625" style="71" customWidth="1"/>
    <col min="11" max="16384" width="9.140625" style="71"/>
  </cols>
  <sheetData>
    <row r="1" spans="1:10" ht="16.5" customHeight="1" x14ac:dyDescent="0.5">
      <c r="A1" s="73" t="s">
        <v>0</v>
      </c>
      <c r="B1" s="169"/>
      <c r="C1" s="71"/>
      <c r="D1" s="74"/>
      <c r="E1" s="71"/>
      <c r="F1" s="74"/>
      <c r="G1" s="71"/>
    </row>
    <row r="2" spans="1:10" ht="16.5" customHeight="1" x14ac:dyDescent="0.5">
      <c r="A2" s="75" t="s">
        <v>88</v>
      </c>
      <c r="B2" s="169"/>
      <c r="C2" s="71"/>
      <c r="E2" s="71"/>
      <c r="G2" s="71"/>
    </row>
    <row r="3" spans="1:10" ht="16.5" customHeight="1" x14ac:dyDescent="0.5">
      <c r="A3" s="77" t="s">
        <v>89</v>
      </c>
      <c r="B3" s="170"/>
      <c r="C3" s="171"/>
      <c r="D3" s="172"/>
      <c r="E3" s="171"/>
      <c r="F3" s="172"/>
      <c r="G3" s="171"/>
      <c r="H3" s="172"/>
      <c r="I3" s="171"/>
      <c r="J3" s="172"/>
    </row>
    <row r="4" spans="1:10" ht="16.5" customHeight="1" x14ac:dyDescent="0.5">
      <c r="C4" s="51"/>
      <c r="D4" s="32"/>
      <c r="E4" s="54"/>
      <c r="F4" s="32"/>
      <c r="G4" s="54"/>
      <c r="H4" s="32"/>
      <c r="I4" s="54"/>
      <c r="J4" s="32"/>
    </row>
    <row r="5" spans="1:10" ht="16.5" customHeight="1" x14ac:dyDescent="0.5">
      <c r="C5" s="76"/>
      <c r="E5" s="76"/>
      <c r="G5" s="76"/>
      <c r="H5" s="76"/>
      <c r="J5" s="76"/>
    </row>
    <row r="6" spans="1:10" ht="16.5" customHeight="1" x14ac:dyDescent="0.5">
      <c r="A6" s="76"/>
      <c r="C6" s="76"/>
      <c r="D6" s="206" t="s">
        <v>3</v>
      </c>
      <c r="E6" s="206"/>
      <c r="F6" s="206"/>
      <c r="G6" s="55"/>
      <c r="H6" s="206" t="s">
        <v>90</v>
      </c>
      <c r="I6" s="206"/>
      <c r="J6" s="206"/>
    </row>
    <row r="7" spans="1:10" ht="16.5" customHeight="1" x14ac:dyDescent="0.5">
      <c r="A7" s="76"/>
      <c r="C7" s="76"/>
      <c r="D7" s="207" t="s">
        <v>5</v>
      </c>
      <c r="E7" s="207"/>
      <c r="F7" s="207"/>
      <c r="G7" s="55"/>
      <c r="H7" s="207" t="s">
        <v>5</v>
      </c>
      <c r="I7" s="207"/>
      <c r="J7" s="207"/>
    </row>
    <row r="8" spans="1:10" ht="16.5" customHeight="1" x14ac:dyDescent="0.5">
      <c r="D8" s="150" t="s">
        <v>6</v>
      </c>
      <c r="E8" s="68"/>
      <c r="F8" s="150" t="s">
        <v>6</v>
      </c>
      <c r="G8" s="56"/>
      <c r="H8" s="150" t="s">
        <v>6</v>
      </c>
      <c r="I8" s="68"/>
      <c r="J8" s="150" t="s">
        <v>6</v>
      </c>
    </row>
    <row r="9" spans="1:10" ht="16.5" customHeight="1" x14ac:dyDescent="0.5">
      <c r="D9" s="57" t="s">
        <v>7</v>
      </c>
      <c r="E9" s="56"/>
      <c r="F9" s="57" t="s">
        <v>8</v>
      </c>
      <c r="G9" s="56"/>
      <c r="H9" s="57" t="s">
        <v>7</v>
      </c>
      <c r="I9" s="56"/>
      <c r="J9" s="57" t="s">
        <v>8</v>
      </c>
    </row>
    <row r="10" spans="1:10" ht="16.5" customHeight="1" x14ac:dyDescent="0.5">
      <c r="B10" s="173" t="s">
        <v>9</v>
      </c>
      <c r="C10" s="71"/>
      <c r="D10" s="58" t="s">
        <v>10</v>
      </c>
      <c r="E10" s="55"/>
      <c r="F10" s="58" t="s">
        <v>10</v>
      </c>
      <c r="G10" s="59"/>
      <c r="H10" s="58" t="s">
        <v>10</v>
      </c>
      <c r="I10" s="55"/>
      <c r="J10" s="58" t="s">
        <v>10</v>
      </c>
    </row>
    <row r="11" spans="1:10" ht="16.5" customHeight="1" x14ac:dyDescent="0.5">
      <c r="B11" s="68"/>
      <c r="C11" s="74"/>
      <c r="D11" s="26"/>
      <c r="E11" s="74"/>
      <c r="F11" s="26"/>
      <c r="G11" s="74"/>
      <c r="H11" s="26"/>
      <c r="J11" s="26"/>
    </row>
    <row r="12" spans="1:10" ht="16.5" customHeight="1" x14ac:dyDescent="0.5">
      <c r="A12" s="71" t="s">
        <v>91</v>
      </c>
      <c r="C12" s="74"/>
      <c r="D12" s="76">
        <v>1102315265</v>
      </c>
      <c r="E12" s="174"/>
      <c r="F12" s="76">
        <v>1117177519</v>
      </c>
      <c r="G12" s="174"/>
      <c r="H12" s="76">
        <v>0</v>
      </c>
      <c r="I12" s="175"/>
      <c r="J12" s="76">
        <v>0</v>
      </c>
    </row>
    <row r="13" spans="1:10" ht="16.5" customHeight="1" x14ac:dyDescent="0.5">
      <c r="A13" s="71" t="s">
        <v>92</v>
      </c>
      <c r="C13" s="48"/>
      <c r="D13" s="76">
        <v>52471048</v>
      </c>
      <c r="E13" s="48"/>
      <c r="F13" s="76">
        <v>79936671</v>
      </c>
      <c r="G13" s="48"/>
      <c r="H13" s="76">
        <v>0</v>
      </c>
      <c r="I13" s="175"/>
      <c r="J13" s="76">
        <v>0</v>
      </c>
    </row>
    <row r="14" spans="1:10" ht="16.5" customHeight="1" x14ac:dyDescent="0.5">
      <c r="A14" s="71" t="s">
        <v>93</v>
      </c>
      <c r="C14" s="48"/>
      <c r="D14" s="172">
        <v>73526863</v>
      </c>
      <c r="E14" s="48"/>
      <c r="F14" s="172">
        <v>63411008</v>
      </c>
      <c r="G14" s="48"/>
      <c r="H14" s="172">
        <v>174945781</v>
      </c>
      <c r="I14" s="175"/>
      <c r="J14" s="172">
        <v>158932253</v>
      </c>
    </row>
    <row r="15" spans="1:10" ht="16.5" customHeight="1" x14ac:dyDescent="0.5">
      <c r="B15" s="68"/>
      <c r="C15" s="74"/>
      <c r="D15" s="26"/>
      <c r="E15" s="175"/>
      <c r="F15" s="26"/>
      <c r="G15" s="174"/>
      <c r="H15" s="26"/>
      <c r="I15" s="175"/>
      <c r="J15" s="26"/>
    </row>
    <row r="16" spans="1:10" ht="16.5" customHeight="1" x14ac:dyDescent="0.5">
      <c r="A16" s="79" t="s">
        <v>94</v>
      </c>
      <c r="C16" s="48"/>
      <c r="D16" s="76">
        <f>SUM(D12:D14)</f>
        <v>1228313176</v>
      </c>
      <c r="E16" s="48"/>
      <c r="F16" s="76">
        <f>SUM(F12:F14)</f>
        <v>1260525198</v>
      </c>
      <c r="G16" s="48"/>
      <c r="H16" s="76">
        <f>SUM(H12:H14)</f>
        <v>174945781</v>
      </c>
      <c r="I16" s="175"/>
      <c r="J16" s="76">
        <f>SUM(J12:J14)</f>
        <v>158932253</v>
      </c>
    </row>
    <row r="17" spans="1:10" ht="16.5" customHeight="1" x14ac:dyDescent="0.5">
      <c r="A17" s="71" t="s">
        <v>95</v>
      </c>
      <c r="C17" s="48"/>
      <c r="D17" s="176">
        <v>-861618622</v>
      </c>
      <c r="E17" s="48"/>
      <c r="F17" s="176">
        <v>-868438834</v>
      </c>
      <c r="G17" s="48"/>
      <c r="H17" s="176">
        <v>-134607115</v>
      </c>
      <c r="I17" s="175"/>
      <c r="J17" s="176">
        <v>-129554114</v>
      </c>
    </row>
    <row r="18" spans="1:10" ht="16.5" customHeight="1" x14ac:dyDescent="0.5">
      <c r="B18" s="68"/>
      <c r="C18" s="74"/>
      <c r="D18" s="26"/>
      <c r="E18" s="175"/>
      <c r="F18" s="26"/>
      <c r="G18" s="174"/>
      <c r="H18" s="26"/>
      <c r="I18" s="175"/>
      <c r="J18" s="26"/>
    </row>
    <row r="19" spans="1:10" ht="16.5" customHeight="1" x14ac:dyDescent="0.5">
      <c r="A19" s="79" t="s">
        <v>96</v>
      </c>
      <c r="B19" s="79"/>
      <c r="C19" s="79"/>
      <c r="D19" s="76">
        <f>SUM(D16:D17)</f>
        <v>366694554</v>
      </c>
      <c r="E19" s="76"/>
      <c r="F19" s="76">
        <f>SUM(F16:F17)</f>
        <v>392086364</v>
      </c>
      <c r="G19" s="76"/>
      <c r="H19" s="76">
        <f>SUM(H16:H17)</f>
        <v>40338666</v>
      </c>
      <c r="I19" s="76"/>
      <c r="J19" s="76">
        <f>SUM(J16:J17)</f>
        <v>29378139</v>
      </c>
    </row>
    <row r="20" spans="1:10" ht="16.5" customHeight="1" x14ac:dyDescent="0.5">
      <c r="A20" s="71" t="s">
        <v>97</v>
      </c>
      <c r="B20" s="70"/>
      <c r="C20" s="79"/>
      <c r="D20" s="76">
        <v>13</v>
      </c>
      <c r="E20" s="76"/>
      <c r="F20" s="76">
        <v>51</v>
      </c>
      <c r="G20" s="76"/>
      <c r="H20" s="76">
        <v>13</v>
      </c>
      <c r="I20" s="76"/>
      <c r="J20" s="76">
        <v>51</v>
      </c>
    </row>
    <row r="21" spans="1:10" ht="16.5" customHeight="1" x14ac:dyDescent="0.5">
      <c r="A21" s="71" t="s">
        <v>98</v>
      </c>
      <c r="B21" s="70">
        <v>27</v>
      </c>
      <c r="C21" s="71"/>
      <c r="D21" s="76">
        <v>42266076</v>
      </c>
      <c r="E21" s="76"/>
      <c r="F21" s="76">
        <v>14958208</v>
      </c>
      <c r="G21" s="76"/>
      <c r="H21" s="76">
        <v>5617495</v>
      </c>
      <c r="I21" s="76"/>
      <c r="J21" s="76">
        <v>13032399</v>
      </c>
    </row>
    <row r="22" spans="1:10" ht="16.5" customHeight="1" x14ac:dyDescent="0.5">
      <c r="A22" s="71" t="s">
        <v>99</v>
      </c>
      <c r="B22" s="70">
        <v>28</v>
      </c>
      <c r="C22" s="71"/>
      <c r="D22" s="76">
        <v>4843586</v>
      </c>
      <c r="E22" s="76"/>
      <c r="F22" s="76">
        <v>-319041379</v>
      </c>
      <c r="G22" s="76"/>
      <c r="H22" s="76">
        <v>33121442</v>
      </c>
      <c r="I22" s="76"/>
      <c r="J22" s="76">
        <v>-164450237</v>
      </c>
    </row>
    <row r="23" spans="1:10" ht="16.5" customHeight="1" x14ac:dyDescent="0.5">
      <c r="A23" s="71" t="s">
        <v>257</v>
      </c>
      <c r="B23" s="70" t="s">
        <v>100</v>
      </c>
      <c r="C23" s="71"/>
      <c r="D23" s="76">
        <v>0</v>
      </c>
      <c r="E23" s="76"/>
      <c r="F23" s="76">
        <v>-1035732596</v>
      </c>
      <c r="G23" s="76"/>
      <c r="H23" s="76">
        <v>-840054</v>
      </c>
      <c r="I23" s="76"/>
      <c r="J23" s="76">
        <v>-1065816358</v>
      </c>
    </row>
    <row r="24" spans="1:10" ht="16.5" customHeight="1" x14ac:dyDescent="0.5">
      <c r="A24" s="71" t="s">
        <v>243</v>
      </c>
      <c r="B24" s="70" t="s">
        <v>258</v>
      </c>
      <c r="C24" s="71"/>
      <c r="D24" s="76">
        <v>-529147068</v>
      </c>
      <c r="E24" s="76"/>
      <c r="F24" s="76">
        <v>0</v>
      </c>
      <c r="G24" s="76"/>
      <c r="H24" s="76">
        <v>-351635257</v>
      </c>
      <c r="I24" s="76"/>
      <c r="J24" s="76">
        <v>0</v>
      </c>
    </row>
    <row r="25" spans="1:10" ht="16.5" customHeight="1" x14ac:dyDescent="0.5">
      <c r="A25" s="71" t="s">
        <v>101</v>
      </c>
      <c r="B25" s="70"/>
      <c r="C25" s="71"/>
      <c r="D25" s="76">
        <v>-320987015</v>
      </c>
      <c r="E25" s="76"/>
      <c r="F25" s="76">
        <v>-330939993</v>
      </c>
      <c r="G25" s="76"/>
      <c r="H25" s="76">
        <v>-271196921</v>
      </c>
      <c r="I25" s="76"/>
      <c r="J25" s="76">
        <v>-149137466</v>
      </c>
    </row>
    <row r="26" spans="1:10" ht="16.5" customHeight="1" x14ac:dyDescent="0.5">
      <c r="A26" s="71" t="s">
        <v>102</v>
      </c>
      <c r="B26" s="70">
        <v>30</v>
      </c>
      <c r="C26" s="71"/>
      <c r="D26" s="76">
        <v>-248958209</v>
      </c>
      <c r="E26" s="76"/>
      <c r="F26" s="76">
        <v>-376838127</v>
      </c>
      <c r="G26" s="76"/>
      <c r="H26" s="76">
        <v>-177335547</v>
      </c>
      <c r="I26" s="76"/>
      <c r="J26" s="76">
        <v>-315566655</v>
      </c>
    </row>
    <row r="27" spans="1:10" ht="16.5" customHeight="1" x14ac:dyDescent="0.5">
      <c r="A27" s="71" t="s">
        <v>103</v>
      </c>
      <c r="B27" s="70">
        <v>14</v>
      </c>
      <c r="C27" s="71"/>
      <c r="D27" s="76">
        <v>0</v>
      </c>
      <c r="E27" s="76"/>
      <c r="F27" s="76">
        <v>0</v>
      </c>
      <c r="G27" s="76"/>
      <c r="H27" s="76">
        <v>54812185</v>
      </c>
      <c r="I27" s="76"/>
      <c r="J27" s="76">
        <v>-1037510187</v>
      </c>
    </row>
    <row r="28" spans="1:10" ht="16.5" customHeight="1" x14ac:dyDescent="0.5">
      <c r="A28" s="71" t="s">
        <v>104</v>
      </c>
      <c r="B28" s="70">
        <v>13</v>
      </c>
      <c r="C28" s="71"/>
      <c r="D28" s="176">
        <v>191752958</v>
      </c>
      <c r="E28" s="71"/>
      <c r="F28" s="176">
        <v>623120898</v>
      </c>
      <c r="G28" s="60"/>
      <c r="H28" s="176">
        <v>191752958</v>
      </c>
      <c r="I28" s="175"/>
      <c r="J28" s="176">
        <v>623120898</v>
      </c>
    </row>
    <row r="29" spans="1:10" ht="16.5" customHeight="1" x14ac:dyDescent="0.5">
      <c r="B29" s="68"/>
      <c r="C29" s="32"/>
      <c r="D29" s="32"/>
      <c r="E29" s="71"/>
      <c r="F29" s="32"/>
      <c r="G29" s="60"/>
      <c r="H29" s="32"/>
      <c r="J29" s="32"/>
    </row>
    <row r="30" spans="1:10" ht="16.5" customHeight="1" x14ac:dyDescent="0.5">
      <c r="A30" s="79" t="s">
        <v>247</v>
      </c>
      <c r="C30" s="71"/>
      <c r="D30" s="76">
        <f>SUM(D19:D28)</f>
        <v>-493535105</v>
      </c>
      <c r="E30" s="71"/>
      <c r="F30" s="76">
        <f>SUM(F19:F28)</f>
        <v>-1032386574</v>
      </c>
      <c r="G30" s="60"/>
      <c r="H30" s="76">
        <f>SUM(H19:H28)</f>
        <v>-475365020</v>
      </c>
      <c r="I30" s="60"/>
      <c r="J30" s="76">
        <f>SUM(J19:J28)</f>
        <v>-2066949416</v>
      </c>
    </row>
    <row r="31" spans="1:10" ht="16.5" customHeight="1" x14ac:dyDescent="0.5">
      <c r="A31" s="71" t="s">
        <v>105</v>
      </c>
      <c r="B31" s="70">
        <v>31</v>
      </c>
      <c r="C31" s="32"/>
      <c r="D31" s="61">
        <v>-7678332</v>
      </c>
      <c r="E31" s="71"/>
      <c r="F31" s="61">
        <v>-3009332</v>
      </c>
      <c r="G31" s="60"/>
      <c r="H31" s="61">
        <v>2203157</v>
      </c>
      <c r="J31" s="61">
        <v>-2273987</v>
      </c>
    </row>
    <row r="32" spans="1:10" ht="16.5" customHeight="1" x14ac:dyDescent="0.5">
      <c r="B32" s="68"/>
      <c r="C32" s="32"/>
      <c r="D32" s="32"/>
      <c r="E32" s="71"/>
      <c r="F32" s="32"/>
      <c r="G32" s="60"/>
      <c r="H32" s="32"/>
      <c r="J32" s="32"/>
    </row>
    <row r="33" spans="1:10" ht="16.5" customHeight="1" x14ac:dyDescent="0.5">
      <c r="A33" s="79" t="s">
        <v>248</v>
      </c>
      <c r="B33" s="68"/>
      <c r="C33" s="74"/>
      <c r="D33" s="76">
        <f>SUM(D30:D31)</f>
        <v>-501213437</v>
      </c>
      <c r="E33" s="71"/>
      <c r="F33" s="76">
        <f>SUM(F30:F31)</f>
        <v>-1035395906</v>
      </c>
      <c r="G33" s="71"/>
      <c r="H33" s="76">
        <f>SUM(H30:H31)</f>
        <v>-473161863</v>
      </c>
      <c r="J33" s="76">
        <f>SUM(J30:J31)</f>
        <v>-2069223403</v>
      </c>
    </row>
    <row r="34" spans="1:10" ht="16.5" customHeight="1" x14ac:dyDescent="0.5">
      <c r="A34" s="71" t="s">
        <v>106</v>
      </c>
      <c r="B34" s="70">
        <v>36</v>
      </c>
      <c r="C34" s="74"/>
      <c r="D34" s="172">
        <v>0</v>
      </c>
      <c r="E34" s="71"/>
      <c r="F34" s="61">
        <v>-1945542078</v>
      </c>
      <c r="G34" s="71"/>
      <c r="H34" s="172">
        <v>0</v>
      </c>
      <c r="J34" s="172">
        <v>0</v>
      </c>
    </row>
    <row r="35" spans="1:10" ht="16.5" customHeight="1" x14ac:dyDescent="0.5">
      <c r="B35" s="68"/>
      <c r="C35" s="74"/>
      <c r="E35" s="71"/>
      <c r="G35" s="71"/>
      <c r="H35" s="76"/>
      <c r="J35" s="76"/>
    </row>
    <row r="36" spans="1:10" ht="16.5" customHeight="1" x14ac:dyDescent="0.5">
      <c r="A36" s="79" t="s">
        <v>249</v>
      </c>
      <c r="B36" s="68"/>
      <c r="C36" s="74"/>
      <c r="D36" s="172">
        <f>SUM(D33,D34)</f>
        <v>-501213437</v>
      </c>
      <c r="E36" s="71"/>
      <c r="F36" s="61">
        <f>SUM(F33,F34)</f>
        <v>-2980937984</v>
      </c>
      <c r="G36" s="71"/>
      <c r="H36" s="172">
        <f>SUM(H33,H34)</f>
        <v>-473161863</v>
      </c>
      <c r="J36" s="172">
        <f>SUM(J33,J34)</f>
        <v>-2069223403</v>
      </c>
    </row>
    <row r="37" spans="1:10" ht="16.5" customHeight="1" x14ac:dyDescent="0.5">
      <c r="B37" s="68"/>
      <c r="C37" s="32"/>
      <c r="D37" s="32"/>
      <c r="E37" s="71"/>
      <c r="F37" s="32"/>
      <c r="G37" s="60"/>
      <c r="H37" s="32"/>
      <c r="J37" s="32"/>
    </row>
    <row r="38" spans="1:10" ht="16.5" customHeight="1" x14ac:dyDescent="0.5">
      <c r="A38" s="79" t="s">
        <v>107</v>
      </c>
      <c r="B38" s="68"/>
      <c r="C38" s="74"/>
      <c r="E38" s="71"/>
      <c r="G38" s="71"/>
      <c r="H38" s="76"/>
      <c r="J38" s="76"/>
    </row>
    <row r="39" spans="1:10" ht="16.5" customHeight="1" x14ac:dyDescent="0.5">
      <c r="A39" s="177" t="s">
        <v>108</v>
      </c>
      <c r="B39" s="68"/>
      <c r="C39" s="74"/>
      <c r="E39" s="71"/>
      <c r="G39" s="71"/>
      <c r="H39" s="76"/>
      <c r="J39" s="76"/>
    </row>
    <row r="40" spans="1:10" ht="16.5" customHeight="1" x14ac:dyDescent="0.5">
      <c r="A40" s="71" t="s">
        <v>109</v>
      </c>
      <c r="B40" s="68"/>
      <c r="C40" s="74"/>
      <c r="E40" s="71"/>
      <c r="G40" s="71"/>
      <c r="H40" s="76"/>
      <c r="J40" s="76"/>
    </row>
    <row r="41" spans="1:10" ht="16.5" customHeight="1" x14ac:dyDescent="0.5">
      <c r="A41" s="71" t="s">
        <v>110</v>
      </c>
      <c r="B41" s="68"/>
      <c r="C41" s="74"/>
      <c r="D41" s="76">
        <v>-26201378</v>
      </c>
      <c r="E41" s="71"/>
      <c r="F41" s="76">
        <v>-76814429</v>
      </c>
      <c r="G41" s="71"/>
      <c r="H41" s="76">
        <v>0</v>
      </c>
      <c r="J41" s="76">
        <v>0</v>
      </c>
    </row>
    <row r="42" spans="1:10" ht="16.5" customHeight="1" x14ac:dyDescent="0.5">
      <c r="A42" s="71" t="s">
        <v>110</v>
      </c>
      <c r="B42" s="68"/>
      <c r="C42" s="74"/>
      <c r="E42" s="71"/>
      <c r="G42" s="71"/>
      <c r="H42" s="76"/>
      <c r="J42" s="76"/>
    </row>
    <row r="43" spans="1:10" ht="16.5" customHeight="1" x14ac:dyDescent="0.5">
      <c r="A43" s="71" t="s">
        <v>111</v>
      </c>
      <c r="B43" s="70">
        <v>36</v>
      </c>
      <c r="C43" s="74"/>
      <c r="D43" s="80">
        <v>0</v>
      </c>
      <c r="E43" s="71"/>
      <c r="F43" s="80">
        <v>427174505</v>
      </c>
      <c r="G43" s="60"/>
      <c r="H43" s="80">
        <v>0</v>
      </c>
      <c r="J43" s="80">
        <v>0</v>
      </c>
    </row>
    <row r="44" spans="1:10" ht="16.5" customHeight="1" x14ac:dyDescent="0.5">
      <c r="B44" s="68"/>
      <c r="C44" s="32"/>
      <c r="D44" s="32"/>
      <c r="E44" s="71"/>
      <c r="F44" s="32"/>
      <c r="G44" s="60"/>
      <c r="H44" s="32"/>
      <c r="J44" s="32"/>
    </row>
    <row r="45" spans="1:10" ht="16.5" customHeight="1" thickBot="1" x14ac:dyDescent="0.55000000000000004">
      <c r="A45" s="73" t="s">
        <v>112</v>
      </c>
      <c r="B45" s="68"/>
      <c r="C45" s="32"/>
      <c r="D45" s="178">
        <f>SUM(D36:D43)</f>
        <v>-527414815</v>
      </c>
      <c r="E45" s="76"/>
      <c r="F45" s="178">
        <f>SUM(F36:F43)</f>
        <v>-2630577908</v>
      </c>
      <c r="G45" s="76"/>
      <c r="H45" s="178">
        <f>SUM(H36:H43)</f>
        <v>-473161863</v>
      </c>
      <c r="I45" s="76"/>
      <c r="J45" s="178">
        <f>SUM(J36:J43)</f>
        <v>-2069223403</v>
      </c>
    </row>
    <row r="46" spans="1:10" ht="16.5" customHeight="1" thickTop="1" x14ac:dyDescent="0.5">
      <c r="C46" s="71"/>
      <c r="E46" s="76"/>
      <c r="G46" s="76"/>
      <c r="H46" s="76"/>
      <c r="I46" s="76"/>
      <c r="J46" s="76"/>
    </row>
    <row r="47" spans="1:10" ht="16.5" customHeight="1" x14ac:dyDescent="0.5">
      <c r="C47" s="71"/>
      <c r="E47" s="76"/>
      <c r="G47" s="76"/>
      <c r="H47" s="76"/>
      <c r="I47" s="76"/>
      <c r="J47" s="76"/>
    </row>
    <row r="48" spans="1:10" ht="16.5" customHeight="1" x14ac:dyDescent="0.5">
      <c r="C48" s="71"/>
      <c r="E48" s="76"/>
      <c r="G48" s="76"/>
      <c r="H48" s="76"/>
      <c r="I48" s="76"/>
      <c r="J48" s="76"/>
    </row>
    <row r="49" spans="1:10" ht="16.5" customHeight="1" x14ac:dyDescent="0.5">
      <c r="C49" s="71"/>
      <c r="E49" s="76"/>
      <c r="G49" s="76"/>
      <c r="H49" s="76"/>
      <c r="I49" s="76"/>
      <c r="J49" s="76"/>
    </row>
    <row r="50" spans="1:10" ht="16.5" customHeight="1" x14ac:dyDescent="0.5">
      <c r="C50" s="71"/>
      <c r="E50" s="76"/>
      <c r="G50" s="76"/>
      <c r="H50" s="76"/>
      <c r="I50" s="76"/>
      <c r="J50" s="76"/>
    </row>
    <row r="51" spans="1:10" ht="16.5" customHeight="1" x14ac:dyDescent="0.5">
      <c r="C51" s="71"/>
      <c r="E51" s="76"/>
      <c r="G51" s="76"/>
      <c r="H51" s="76"/>
      <c r="I51" s="76"/>
      <c r="J51" s="76"/>
    </row>
    <row r="52" spans="1:10" ht="16.5" customHeight="1" x14ac:dyDescent="0.5">
      <c r="C52" s="71"/>
      <c r="E52" s="76"/>
      <c r="G52" s="76"/>
      <c r="H52" s="76"/>
      <c r="I52" s="76"/>
      <c r="J52" s="76"/>
    </row>
    <row r="53" spans="1:10" ht="16.5" customHeight="1" x14ac:dyDescent="0.5">
      <c r="C53" s="71"/>
      <c r="E53" s="76"/>
      <c r="G53" s="76"/>
      <c r="H53" s="76"/>
      <c r="I53" s="76"/>
      <c r="J53" s="76"/>
    </row>
    <row r="54" spans="1:10" ht="9.75" customHeight="1" x14ac:dyDescent="0.5">
      <c r="C54" s="71"/>
      <c r="E54" s="76"/>
      <c r="G54" s="76"/>
      <c r="H54" s="76"/>
      <c r="I54" s="76"/>
      <c r="J54" s="76"/>
    </row>
    <row r="55" spans="1:10" ht="21.95" customHeight="1" x14ac:dyDescent="0.5">
      <c r="A55" s="179" t="str">
        <f>+'5-7'!A55:K55</f>
        <v>The accompanying notes are an integral of these consolidated and separate financial statements.</v>
      </c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ht="16.5" customHeight="1" x14ac:dyDescent="0.5">
      <c r="A56" s="73" t="s">
        <v>0</v>
      </c>
      <c r="B56" s="180"/>
      <c r="C56" s="181"/>
      <c r="D56" s="42"/>
      <c r="E56" s="181"/>
      <c r="F56" s="42"/>
      <c r="G56" s="181"/>
      <c r="H56" s="43"/>
      <c r="I56" s="182"/>
      <c r="J56" s="43"/>
    </row>
    <row r="57" spans="1:10" ht="16.5" customHeight="1" x14ac:dyDescent="0.5">
      <c r="A57" s="75" t="s">
        <v>88</v>
      </c>
      <c r="B57" s="180"/>
      <c r="C57" s="183"/>
      <c r="D57" s="44"/>
      <c r="E57" s="183"/>
      <c r="F57" s="44"/>
      <c r="G57" s="183"/>
      <c r="H57" s="43"/>
      <c r="I57" s="182"/>
      <c r="J57" s="43"/>
    </row>
    <row r="58" spans="1:10" ht="16.5" customHeight="1" x14ac:dyDescent="0.5">
      <c r="A58" s="77" t="s">
        <v>89</v>
      </c>
      <c r="B58" s="184"/>
      <c r="C58" s="185"/>
      <c r="D58" s="41"/>
      <c r="E58" s="185"/>
      <c r="F58" s="41"/>
      <c r="G58" s="185"/>
      <c r="H58" s="41"/>
      <c r="I58" s="186"/>
      <c r="J58" s="41"/>
    </row>
    <row r="59" spans="1:10" ht="16.5" customHeight="1" x14ac:dyDescent="0.5">
      <c r="A59" s="182"/>
      <c r="B59" s="187"/>
      <c r="C59" s="188"/>
      <c r="D59" s="44"/>
      <c r="E59" s="188"/>
      <c r="F59" s="44"/>
      <c r="G59" s="188"/>
      <c r="H59" s="44"/>
      <c r="I59" s="182"/>
      <c r="J59" s="44"/>
    </row>
    <row r="60" spans="1:10" ht="16.5" customHeight="1" x14ac:dyDescent="0.5">
      <c r="A60" s="182"/>
      <c r="B60" s="187"/>
      <c r="C60" s="188"/>
      <c r="D60" s="44"/>
      <c r="E60" s="188"/>
      <c r="F60" s="44"/>
      <c r="G60" s="188"/>
      <c r="H60" s="44"/>
      <c r="I60" s="182"/>
      <c r="J60" s="44"/>
    </row>
    <row r="61" spans="1:10" ht="16.5" customHeight="1" x14ac:dyDescent="0.5">
      <c r="A61" s="182"/>
      <c r="B61" s="187"/>
      <c r="C61" s="188"/>
      <c r="D61" s="206" t="s">
        <v>3</v>
      </c>
      <c r="E61" s="206"/>
      <c r="F61" s="206"/>
      <c r="G61" s="55"/>
      <c r="H61" s="206" t="s">
        <v>90</v>
      </c>
      <c r="I61" s="206"/>
      <c r="J61" s="206"/>
    </row>
    <row r="62" spans="1:10" ht="16.5" customHeight="1" x14ac:dyDescent="0.5">
      <c r="A62" s="182"/>
      <c r="B62" s="187"/>
      <c r="C62" s="188"/>
      <c r="D62" s="207" t="s">
        <v>5</v>
      </c>
      <c r="E62" s="207"/>
      <c r="F62" s="207"/>
      <c r="G62" s="55"/>
      <c r="H62" s="207" t="s">
        <v>5</v>
      </c>
      <c r="I62" s="207"/>
      <c r="J62" s="207"/>
    </row>
    <row r="63" spans="1:10" ht="16.5" customHeight="1" x14ac:dyDescent="0.5">
      <c r="A63" s="182"/>
      <c r="B63" s="187"/>
      <c r="C63" s="188"/>
      <c r="D63" s="150" t="s">
        <v>6</v>
      </c>
      <c r="E63" s="68"/>
      <c r="F63" s="150" t="s">
        <v>6</v>
      </c>
      <c r="G63" s="56"/>
      <c r="H63" s="150" t="s">
        <v>6</v>
      </c>
      <c r="I63" s="68"/>
      <c r="J63" s="150" t="s">
        <v>6</v>
      </c>
    </row>
    <row r="64" spans="1:10" ht="16.5" customHeight="1" x14ac:dyDescent="0.5">
      <c r="A64" s="182"/>
      <c r="B64" s="182"/>
      <c r="C64" s="189"/>
      <c r="D64" s="57" t="s">
        <v>7</v>
      </c>
      <c r="E64" s="56"/>
      <c r="F64" s="57" t="s">
        <v>8</v>
      </c>
      <c r="G64" s="56"/>
      <c r="H64" s="57" t="s">
        <v>7</v>
      </c>
      <c r="I64" s="56"/>
      <c r="J64" s="57" t="s">
        <v>8</v>
      </c>
    </row>
    <row r="65" spans="1:10" ht="16.5" customHeight="1" x14ac:dyDescent="0.5">
      <c r="A65" s="182"/>
      <c r="B65" s="173" t="s">
        <v>113</v>
      </c>
      <c r="C65" s="182"/>
      <c r="D65" s="58" t="s">
        <v>10</v>
      </c>
      <c r="E65" s="55"/>
      <c r="F65" s="58" t="s">
        <v>10</v>
      </c>
      <c r="G65" s="59"/>
      <c r="H65" s="58" t="s">
        <v>10</v>
      </c>
      <c r="I65" s="55"/>
      <c r="J65" s="58" t="s">
        <v>10</v>
      </c>
    </row>
    <row r="66" spans="1:10" ht="16.5" customHeight="1" x14ac:dyDescent="0.5">
      <c r="A66" s="182"/>
      <c r="B66" s="190"/>
      <c r="C66" s="44"/>
      <c r="D66" s="44"/>
      <c r="E66" s="191"/>
      <c r="F66" s="44"/>
      <c r="G66" s="191"/>
      <c r="H66" s="44"/>
      <c r="I66" s="191"/>
      <c r="J66" s="44"/>
    </row>
    <row r="67" spans="1:10" ht="16.5" customHeight="1" x14ac:dyDescent="0.5">
      <c r="A67" s="79" t="s">
        <v>250</v>
      </c>
      <c r="C67" s="71"/>
      <c r="D67" s="32"/>
      <c r="E67" s="71"/>
      <c r="F67" s="32"/>
      <c r="G67" s="71"/>
      <c r="H67" s="32"/>
      <c r="I67" s="47"/>
      <c r="J67" s="32"/>
    </row>
    <row r="68" spans="1:10" ht="16.5" customHeight="1" x14ac:dyDescent="0.5">
      <c r="A68" s="71" t="s">
        <v>114</v>
      </c>
      <c r="C68" s="71"/>
      <c r="D68" s="32"/>
      <c r="E68" s="175"/>
      <c r="F68" s="32"/>
      <c r="G68" s="175"/>
      <c r="H68" s="32"/>
      <c r="I68" s="192"/>
      <c r="J68" s="32"/>
    </row>
    <row r="69" spans="1:10" ht="16.5" customHeight="1" x14ac:dyDescent="0.5">
      <c r="A69" s="193" t="s">
        <v>115</v>
      </c>
      <c r="C69" s="71"/>
      <c r="D69" s="32">
        <f>D33</f>
        <v>-501213437</v>
      </c>
      <c r="E69" s="175"/>
      <c r="F69" s="32">
        <f>F33</f>
        <v>-1035395906</v>
      </c>
      <c r="G69" s="175"/>
      <c r="H69" s="32">
        <f>H33</f>
        <v>-473161863</v>
      </c>
      <c r="I69" s="192"/>
      <c r="J69" s="32">
        <f>J33</f>
        <v>-2069223403</v>
      </c>
    </row>
    <row r="70" spans="1:10" ht="16.5" customHeight="1" x14ac:dyDescent="0.5">
      <c r="A70" s="193" t="s">
        <v>116</v>
      </c>
      <c r="C70" s="71"/>
      <c r="D70" s="32">
        <f>D34</f>
        <v>0</v>
      </c>
      <c r="E70" s="175"/>
      <c r="F70" s="32">
        <f>F34</f>
        <v>-1945542078</v>
      </c>
      <c r="G70" s="175"/>
      <c r="H70" s="32">
        <f>H34</f>
        <v>0</v>
      </c>
      <c r="I70" s="192"/>
      <c r="J70" s="32">
        <f>J34</f>
        <v>0</v>
      </c>
    </row>
    <row r="71" spans="1:10" ht="16.5" customHeight="1" x14ac:dyDescent="0.5">
      <c r="A71" s="71" t="s">
        <v>85</v>
      </c>
      <c r="B71" s="70"/>
      <c r="C71" s="48"/>
      <c r="D71" s="49">
        <v>0</v>
      </c>
      <c r="E71" s="48"/>
      <c r="F71" s="49">
        <v>0</v>
      </c>
      <c r="G71" s="48"/>
      <c r="H71" s="49">
        <v>0</v>
      </c>
      <c r="I71" s="175"/>
      <c r="J71" s="49">
        <v>0</v>
      </c>
    </row>
    <row r="72" spans="1:10" ht="16.5" customHeight="1" x14ac:dyDescent="0.5">
      <c r="D72" s="26"/>
      <c r="E72" s="175"/>
      <c r="F72" s="26"/>
      <c r="G72" s="175"/>
      <c r="H72" s="26"/>
      <c r="I72" s="175"/>
      <c r="J72" s="26"/>
    </row>
    <row r="73" spans="1:10" ht="16.5" customHeight="1" thickBot="1" x14ac:dyDescent="0.55000000000000004">
      <c r="A73" s="177"/>
      <c r="D73" s="50">
        <f>SUM(D68:D71)</f>
        <v>-501213437</v>
      </c>
      <c r="E73" s="175"/>
      <c r="F73" s="50">
        <f>SUM(F68:F71)</f>
        <v>-2980937984</v>
      </c>
      <c r="G73" s="175"/>
      <c r="H73" s="50">
        <f>SUM(H68:H71)</f>
        <v>-473161863</v>
      </c>
      <c r="I73" s="175"/>
      <c r="J73" s="50">
        <f>SUM(J68:J71)</f>
        <v>-2069223403</v>
      </c>
    </row>
    <row r="74" spans="1:10" ht="16.5" customHeight="1" thickTop="1" x14ac:dyDescent="0.5">
      <c r="B74" s="68"/>
      <c r="C74" s="32"/>
      <c r="D74" s="32"/>
      <c r="E74" s="175"/>
      <c r="F74" s="32"/>
      <c r="G74" s="175"/>
      <c r="H74" s="32"/>
      <c r="I74" s="175"/>
      <c r="J74" s="32"/>
    </row>
    <row r="75" spans="1:10" ht="16.5" customHeight="1" x14ac:dyDescent="0.5">
      <c r="A75" s="79" t="s">
        <v>117</v>
      </c>
      <c r="C75" s="71"/>
      <c r="D75" s="32"/>
      <c r="E75" s="71"/>
      <c r="F75" s="32"/>
      <c r="G75" s="71"/>
      <c r="H75" s="32"/>
      <c r="I75" s="47"/>
      <c r="J75" s="32"/>
    </row>
    <row r="76" spans="1:10" ht="16.5" customHeight="1" x14ac:dyDescent="0.5">
      <c r="A76" s="71" t="s">
        <v>114</v>
      </c>
      <c r="C76" s="71"/>
      <c r="D76" s="32"/>
      <c r="E76" s="175"/>
      <c r="F76" s="32"/>
      <c r="G76" s="175"/>
      <c r="H76" s="32"/>
      <c r="I76" s="192"/>
      <c r="J76" s="32"/>
    </row>
    <row r="77" spans="1:10" ht="16.5" customHeight="1" x14ac:dyDescent="0.5">
      <c r="A77" s="193" t="s">
        <v>115</v>
      </c>
      <c r="C77" s="71"/>
      <c r="D77" s="32">
        <f>D33+D41</f>
        <v>-527414815</v>
      </c>
      <c r="E77" s="175"/>
      <c r="F77" s="32">
        <f>F33+F41</f>
        <v>-1112210335</v>
      </c>
      <c r="G77" s="175"/>
      <c r="H77" s="32">
        <f>H33+H41</f>
        <v>-473161863</v>
      </c>
      <c r="I77" s="192"/>
      <c r="J77" s="32">
        <f>J45</f>
        <v>-2069223403</v>
      </c>
    </row>
    <row r="78" spans="1:10" ht="16.5" customHeight="1" x14ac:dyDescent="0.5">
      <c r="A78" s="194" t="s">
        <v>116</v>
      </c>
      <c r="C78" s="71"/>
      <c r="D78" s="32">
        <f>D34+D43</f>
        <v>0</v>
      </c>
      <c r="E78" s="175"/>
      <c r="F78" s="32">
        <f>F34+F43</f>
        <v>-1518367573</v>
      </c>
      <c r="G78" s="175"/>
      <c r="H78" s="32">
        <v>0</v>
      </c>
      <c r="I78" s="192"/>
      <c r="J78" s="32">
        <v>0</v>
      </c>
    </row>
    <row r="79" spans="1:10" ht="16.5" customHeight="1" x14ac:dyDescent="0.5">
      <c r="A79" s="71" t="s">
        <v>85</v>
      </c>
      <c r="B79" s="70"/>
      <c r="C79" s="48"/>
      <c r="D79" s="49">
        <v>0</v>
      </c>
      <c r="E79" s="48"/>
      <c r="F79" s="49">
        <v>0</v>
      </c>
      <c r="G79" s="48"/>
      <c r="H79" s="49">
        <v>0</v>
      </c>
      <c r="I79" s="175"/>
      <c r="J79" s="49">
        <v>0</v>
      </c>
    </row>
    <row r="80" spans="1:10" ht="16.5" customHeight="1" x14ac:dyDescent="0.5">
      <c r="D80" s="26"/>
      <c r="E80" s="175"/>
      <c r="F80" s="26"/>
      <c r="G80" s="175"/>
      <c r="H80" s="26"/>
      <c r="I80" s="175"/>
      <c r="J80" s="26"/>
    </row>
    <row r="81" spans="1:10" ht="16.5" customHeight="1" thickBot="1" x14ac:dyDescent="0.55000000000000004">
      <c r="A81" s="177"/>
      <c r="D81" s="50">
        <f>SUM(D77:D79)</f>
        <v>-527414815</v>
      </c>
      <c r="E81" s="175"/>
      <c r="F81" s="50">
        <f>SUM(F77:F79)</f>
        <v>-2630577908</v>
      </c>
      <c r="G81" s="175"/>
      <c r="H81" s="50">
        <f>SUM(H77:H79)</f>
        <v>-473161863</v>
      </c>
      <c r="I81" s="175"/>
      <c r="J81" s="50">
        <f>SUM(J77:J79)</f>
        <v>-2069223403</v>
      </c>
    </row>
    <row r="82" spans="1:10" ht="16.5" customHeight="1" thickTop="1" x14ac:dyDescent="0.5">
      <c r="B82" s="68"/>
      <c r="C82" s="32"/>
      <c r="D82" s="32"/>
      <c r="E82" s="175"/>
      <c r="F82" s="32"/>
      <c r="G82" s="175"/>
      <c r="H82" s="32"/>
      <c r="I82" s="175"/>
      <c r="J82" s="32"/>
    </row>
    <row r="83" spans="1:10" ht="16.5" customHeight="1" x14ac:dyDescent="0.5">
      <c r="A83" s="73" t="s">
        <v>259</v>
      </c>
      <c r="B83" s="70">
        <v>32</v>
      </c>
      <c r="C83" s="71"/>
      <c r="D83" s="32"/>
      <c r="E83" s="175"/>
      <c r="F83" s="32"/>
      <c r="G83" s="175"/>
      <c r="H83" s="32"/>
      <c r="I83" s="192"/>
      <c r="J83" s="32"/>
    </row>
    <row r="84" spans="1:10" ht="16.5" customHeight="1" x14ac:dyDescent="0.5">
      <c r="A84" s="71" t="s">
        <v>118</v>
      </c>
      <c r="C84" s="71"/>
      <c r="D84" s="32"/>
      <c r="E84" s="175"/>
      <c r="F84" s="32"/>
      <c r="G84" s="175"/>
      <c r="H84" s="32"/>
      <c r="I84" s="192"/>
      <c r="J84" s="32"/>
    </row>
    <row r="85" spans="1:10" ht="16.5" customHeight="1" x14ac:dyDescent="0.5">
      <c r="B85" s="68"/>
      <c r="C85" s="74"/>
      <c r="D85" s="26"/>
      <c r="E85" s="175"/>
      <c r="F85" s="26"/>
      <c r="G85" s="175"/>
      <c r="H85" s="26"/>
      <c r="I85" s="175"/>
      <c r="J85" s="26"/>
    </row>
    <row r="86" spans="1:10" ht="16.5" customHeight="1" thickBot="1" x14ac:dyDescent="0.55000000000000004">
      <c r="A86" s="71" t="s">
        <v>261</v>
      </c>
      <c r="B86" s="70"/>
      <c r="C86" s="51"/>
      <c r="D86" s="52">
        <f>D36/2116737866</f>
        <v>-0.23678578488660154</v>
      </c>
      <c r="E86" s="51"/>
      <c r="F86" s="52">
        <f>F33/'5-7'!G133</f>
        <v>-0.48892097364009451</v>
      </c>
      <c r="G86" s="195"/>
      <c r="H86" s="52">
        <f>H36/2116737866</f>
        <v>-0.22353351853346587</v>
      </c>
      <c r="I86" s="195"/>
      <c r="J86" s="52">
        <f>J33/'5-7'!K133</f>
        <v>-0.97710133390621079</v>
      </c>
    </row>
    <row r="87" spans="1:10" ht="16.5" customHeight="1" thickTop="1" x14ac:dyDescent="0.5">
      <c r="B87" s="70"/>
      <c r="C87" s="51"/>
      <c r="D87" s="32"/>
      <c r="E87" s="175"/>
      <c r="F87" s="32"/>
      <c r="G87" s="175"/>
      <c r="H87" s="32"/>
      <c r="I87" s="175"/>
      <c r="J87" s="32"/>
    </row>
    <row r="88" spans="1:10" ht="16.5" customHeight="1" x14ac:dyDescent="0.5">
      <c r="A88" s="196" t="s">
        <v>260</v>
      </c>
      <c r="B88" s="70">
        <v>32</v>
      </c>
      <c r="C88" s="71"/>
      <c r="D88" s="32"/>
      <c r="E88" s="175"/>
      <c r="F88" s="32"/>
      <c r="G88" s="175"/>
      <c r="H88" s="32"/>
      <c r="I88" s="192"/>
      <c r="J88" s="32"/>
    </row>
    <row r="89" spans="1:10" ht="16.5" customHeight="1" x14ac:dyDescent="0.5">
      <c r="B89" s="68"/>
      <c r="C89" s="74"/>
      <c r="D89" s="26"/>
      <c r="E89" s="175"/>
      <c r="F89" s="26"/>
      <c r="G89" s="175"/>
      <c r="H89" s="26"/>
      <c r="I89" s="175"/>
      <c r="J89" s="26"/>
    </row>
    <row r="90" spans="1:10" ht="16.5" customHeight="1" thickBot="1" x14ac:dyDescent="0.55000000000000004">
      <c r="A90" s="71" t="s">
        <v>261</v>
      </c>
      <c r="B90" s="70"/>
      <c r="C90" s="51"/>
      <c r="D90" s="52">
        <f>D36/2116737866</f>
        <v>-0.23678578488660154</v>
      </c>
      <c r="E90" s="51"/>
      <c r="F90" s="52">
        <f>F36/'5-7'!G133</f>
        <v>-1.4076191465045453</v>
      </c>
      <c r="G90" s="195"/>
      <c r="H90" s="52">
        <f>H36/2116737866</f>
        <v>-0.22353351853346587</v>
      </c>
      <c r="I90" s="195"/>
      <c r="J90" s="52">
        <f>J36/'5-7'!K133</f>
        <v>-0.97710133390621079</v>
      </c>
    </row>
    <row r="91" spans="1:10" ht="16.5" customHeight="1" thickTop="1" x14ac:dyDescent="0.5">
      <c r="B91" s="70"/>
      <c r="C91" s="51"/>
      <c r="D91" s="51"/>
      <c r="E91" s="51"/>
      <c r="F91" s="51"/>
      <c r="G91" s="51"/>
      <c r="H91" s="51"/>
      <c r="I91" s="53"/>
      <c r="J91" s="51"/>
    </row>
    <row r="92" spans="1:10" ht="16.5" customHeight="1" x14ac:dyDescent="0.5">
      <c r="B92" s="70"/>
      <c r="C92" s="51"/>
      <c r="D92" s="51"/>
      <c r="E92" s="51"/>
      <c r="F92" s="51"/>
      <c r="G92" s="51"/>
      <c r="H92" s="51"/>
      <c r="I92" s="53"/>
      <c r="J92" s="51"/>
    </row>
    <row r="93" spans="1:10" ht="16.5" customHeight="1" x14ac:dyDescent="0.5">
      <c r="B93" s="70"/>
      <c r="C93" s="51"/>
      <c r="D93" s="51"/>
      <c r="E93" s="51"/>
      <c r="F93" s="51"/>
      <c r="G93" s="51"/>
      <c r="H93" s="51"/>
      <c r="I93" s="53"/>
      <c r="J93" s="51"/>
    </row>
    <row r="94" spans="1:10" ht="16.5" customHeight="1" x14ac:dyDescent="0.5">
      <c r="B94" s="70"/>
      <c r="C94" s="51"/>
      <c r="D94" s="51"/>
      <c r="E94" s="51"/>
      <c r="F94" s="51"/>
      <c r="G94" s="51"/>
      <c r="H94" s="51"/>
      <c r="I94" s="53"/>
      <c r="J94" s="51"/>
    </row>
    <row r="95" spans="1:10" ht="16.5" customHeight="1" x14ac:dyDescent="0.5">
      <c r="B95" s="70"/>
      <c r="C95" s="51"/>
      <c r="D95" s="51"/>
      <c r="E95" s="51"/>
      <c r="F95" s="51"/>
      <c r="G95" s="51"/>
      <c r="H95" s="51"/>
      <c r="I95" s="53"/>
      <c r="J95" s="51"/>
    </row>
    <row r="96" spans="1:10" ht="16.5" customHeight="1" x14ac:dyDescent="0.5">
      <c r="B96" s="70"/>
      <c r="C96" s="51"/>
      <c r="D96" s="51"/>
      <c r="E96" s="51"/>
      <c r="F96" s="51"/>
      <c r="G96" s="51"/>
      <c r="H96" s="51"/>
      <c r="I96" s="53"/>
      <c r="J96" s="51"/>
    </row>
    <row r="97" spans="1:10" ht="16.5" customHeight="1" x14ac:dyDescent="0.5">
      <c r="A97" s="182"/>
      <c r="B97" s="187"/>
      <c r="C97" s="45"/>
      <c r="D97" s="45"/>
      <c r="E97" s="45"/>
      <c r="F97" s="45"/>
      <c r="G97" s="45"/>
      <c r="H97" s="45"/>
      <c r="I97" s="46"/>
      <c r="J97" s="45"/>
    </row>
    <row r="98" spans="1:10" ht="16.5" customHeight="1" x14ac:dyDescent="0.5">
      <c r="A98" s="182"/>
      <c r="B98" s="187"/>
      <c r="C98" s="45"/>
      <c r="D98" s="45"/>
      <c r="E98" s="45"/>
      <c r="F98" s="45"/>
      <c r="G98" s="45"/>
      <c r="H98" s="45"/>
      <c r="I98" s="46"/>
      <c r="J98" s="45"/>
    </row>
    <row r="99" spans="1:10" ht="16.5" customHeight="1" x14ac:dyDescent="0.5">
      <c r="A99" s="182"/>
      <c r="B99" s="187"/>
      <c r="C99" s="45"/>
      <c r="D99" s="45"/>
      <c r="E99" s="45"/>
      <c r="F99" s="45"/>
      <c r="G99" s="45"/>
      <c r="H99" s="45"/>
      <c r="I99" s="46"/>
      <c r="J99" s="45"/>
    </row>
    <row r="100" spans="1:10" ht="16.5" customHeight="1" x14ac:dyDescent="0.5">
      <c r="A100" s="182"/>
      <c r="B100" s="187"/>
      <c r="C100" s="45"/>
      <c r="D100" s="45"/>
      <c r="E100" s="45"/>
      <c r="F100" s="45"/>
      <c r="G100" s="45"/>
      <c r="H100" s="45"/>
      <c r="I100" s="46"/>
      <c r="J100" s="45"/>
    </row>
    <row r="101" spans="1:10" ht="16.5" customHeight="1" x14ac:dyDescent="0.5">
      <c r="A101" s="182"/>
      <c r="B101" s="187"/>
      <c r="C101" s="45"/>
      <c r="D101" s="45"/>
      <c r="E101" s="45"/>
      <c r="F101" s="45"/>
      <c r="G101" s="45"/>
      <c r="H101" s="45"/>
      <c r="I101" s="46"/>
      <c r="J101" s="45"/>
    </row>
    <row r="102" spans="1:10" ht="16.5" customHeight="1" x14ac:dyDescent="0.5">
      <c r="A102" s="182"/>
      <c r="B102" s="187"/>
      <c r="C102" s="45"/>
      <c r="D102" s="45"/>
      <c r="E102" s="45"/>
      <c r="F102" s="45"/>
      <c r="G102" s="45"/>
      <c r="H102" s="45"/>
      <c r="I102" s="46"/>
      <c r="J102" s="45"/>
    </row>
    <row r="103" spans="1:10" ht="16.5" customHeight="1" x14ac:dyDescent="0.5">
      <c r="A103" s="182"/>
      <c r="B103" s="187"/>
      <c r="C103" s="45"/>
      <c r="D103" s="45"/>
      <c r="E103" s="45"/>
      <c r="F103" s="45"/>
      <c r="G103" s="45"/>
      <c r="H103" s="45"/>
      <c r="I103" s="46"/>
      <c r="J103" s="45"/>
    </row>
    <row r="104" spans="1:10" ht="16.5" customHeight="1" x14ac:dyDescent="0.5">
      <c r="A104" s="182"/>
      <c r="B104" s="187"/>
      <c r="C104" s="45"/>
      <c r="D104" s="45"/>
      <c r="E104" s="45"/>
      <c r="F104" s="45"/>
      <c r="G104" s="45"/>
      <c r="H104" s="45"/>
      <c r="I104" s="46"/>
      <c r="J104" s="45"/>
    </row>
    <row r="105" spans="1:10" ht="16.5" customHeight="1" x14ac:dyDescent="0.5">
      <c r="A105" s="182"/>
      <c r="B105" s="187"/>
      <c r="C105" s="45"/>
      <c r="D105" s="45"/>
      <c r="E105" s="45"/>
      <c r="F105" s="45"/>
      <c r="G105" s="45"/>
      <c r="H105" s="45"/>
      <c r="I105" s="46"/>
      <c r="J105" s="45"/>
    </row>
    <row r="106" spans="1:10" ht="16.5" customHeight="1" x14ac:dyDescent="0.5">
      <c r="A106" s="182"/>
      <c r="B106" s="187"/>
      <c r="C106" s="45"/>
      <c r="D106" s="45"/>
      <c r="E106" s="45"/>
      <c r="F106" s="45"/>
      <c r="G106" s="45"/>
      <c r="H106" s="45"/>
      <c r="I106" s="46"/>
      <c r="J106" s="45"/>
    </row>
    <row r="107" spans="1:10" ht="24.75" customHeight="1" x14ac:dyDescent="0.5">
      <c r="A107" s="182"/>
      <c r="B107" s="187"/>
      <c r="C107" s="45"/>
      <c r="D107" s="45"/>
      <c r="E107" s="45"/>
      <c r="F107" s="45"/>
      <c r="G107" s="45"/>
      <c r="H107" s="45"/>
      <c r="I107" s="46"/>
      <c r="J107" s="45"/>
    </row>
    <row r="108" spans="1:10" ht="16.5" customHeight="1" x14ac:dyDescent="0.5">
      <c r="A108" s="182"/>
      <c r="B108" s="187"/>
      <c r="C108" s="45"/>
      <c r="D108" s="45"/>
      <c r="E108" s="45"/>
      <c r="F108" s="45"/>
      <c r="G108" s="45"/>
      <c r="H108" s="45"/>
      <c r="I108" s="46"/>
      <c r="J108" s="45"/>
    </row>
    <row r="109" spans="1:10" ht="21.95" customHeight="1" x14ac:dyDescent="0.5">
      <c r="A109" s="186" t="s">
        <v>43</v>
      </c>
      <c r="B109" s="186"/>
      <c r="C109" s="197"/>
      <c r="D109" s="41"/>
      <c r="E109" s="197"/>
      <c r="F109" s="41"/>
      <c r="G109" s="197"/>
      <c r="H109" s="41"/>
      <c r="I109" s="186"/>
      <c r="J109" s="41"/>
    </row>
  </sheetData>
  <mergeCells count="8">
    <mergeCell ref="D62:F62"/>
    <mergeCell ref="H62:J62"/>
    <mergeCell ref="D6:F6"/>
    <mergeCell ref="H6:J6"/>
    <mergeCell ref="D7:F7"/>
    <mergeCell ref="H7:J7"/>
    <mergeCell ref="H61:J61"/>
    <mergeCell ref="D61:F6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10 E9 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zoomScaleNormal="100" zoomScaleSheetLayoutView="57" zoomScalePageLayoutView="77" workbookViewId="0">
      <selection activeCell="G44" sqref="G44"/>
    </sheetView>
  </sheetViews>
  <sheetFormatPr defaultColWidth="9.140625" defaultRowHeight="16.5" customHeight="1" x14ac:dyDescent="0.5"/>
  <cols>
    <col min="1" max="1" width="2.140625" style="71" customWidth="1"/>
    <col min="2" max="2" width="32.42578125" style="71" customWidth="1"/>
    <col min="3" max="3" width="5.42578125" style="71" customWidth="1"/>
    <col min="4" max="4" width="0.7109375" style="78" customWidth="1"/>
    <col min="5" max="5" width="14" style="78" customWidth="1"/>
    <col min="6" max="6" width="0.7109375" style="78" customWidth="1"/>
    <col min="7" max="7" width="13.7109375" style="78" customWidth="1"/>
    <col min="8" max="8" width="0.7109375" style="78" customWidth="1"/>
    <col min="9" max="9" width="12.5703125" style="78" customWidth="1"/>
    <col min="10" max="10" width="0.7109375" style="78" customWidth="1"/>
    <col min="11" max="11" width="13.140625" style="78" customWidth="1"/>
    <col min="12" max="12" width="0.7109375" style="78" customWidth="1"/>
    <col min="13" max="13" width="13.140625" style="78" customWidth="1"/>
    <col min="14" max="14" width="0.7109375" style="78" customWidth="1"/>
    <col min="15" max="15" width="14.5703125" style="78" customWidth="1"/>
    <col min="16" max="16" width="0.7109375" style="78" customWidth="1"/>
    <col min="17" max="17" width="18.140625" style="78" customWidth="1"/>
    <col min="18" max="18" width="0.7109375" style="78" customWidth="1"/>
    <col min="19" max="19" width="18.5703125" style="78" customWidth="1"/>
    <col min="20" max="20" width="0.7109375" style="78" customWidth="1"/>
    <col min="21" max="21" width="13.85546875" style="78" customWidth="1"/>
    <col min="22" max="22" width="0.7109375" style="78" customWidth="1"/>
    <col min="23" max="23" width="14.140625" style="78" customWidth="1"/>
    <col min="24" max="24" width="0.7109375" style="78" customWidth="1"/>
    <col min="25" max="25" width="14.140625" style="78" customWidth="1"/>
    <col min="26" max="16384" width="9.140625" style="71"/>
  </cols>
  <sheetData>
    <row r="1" spans="1:25" s="81" customFormat="1" ht="16.5" customHeight="1" x14ac:dyDescent="0.5">
      <c r="A1" s="81" t="s">
        <v>0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5" s="81" customFormat="1" ht="16.5" customHeight="1" x14ac:dyDescent="0.5">
      <c r="A2" s="81" t="s">
        <v>119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5" s="81" customFormat="1" ht="16.5" customHeight="1" x14ac:dyDescent="0.5">
      <c r="A3" s="77" t="s">
        <v>89</v>
      </c>
      <c r="B3" s="83"/>
      <c r="C3" s="83"/>
      <c r="D3" s="83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</row>
    <row r="6" spans="1:25" ht="16.5" customHeight="1" x14ac:dyDescent="0.5">
      <c r="A6" s="73"/>
      <c r="B6" s="73"/>
      <c r="C6" s="73"/>
      <c r="D6" s="73"/>
      <c r="E6" s="210" t="s">
        <v>120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</row>
    <row r="7" spans="1:25" ht="16.5" customHeight="1" x14ac:dyDescent="0.5">
      <c r="A7" s="73"/>
      <c r="B7" s="73"/>
      <c r="C7" s="73"/>
      <c r="D7" s="73"/>
      <c r="E7" s="211" t="s">
        <v>121</v>
      </c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</row>
    <row r="8" spans="1:25" ht="16.5" customHeight="1" x14ac:dyDescent="0.5">
      <c r="A8" s="73"/>
      <c r="B8" s="73"/>
      <c r="C8" s="73"/>
      <c r="D8" s="85"/>
      <c r="E8" s="86"/>
      <c r="F8" s="85"/>
      <c r="G8" s="85"/>
      <c r="H8" s="85"/>
      <c r="I8" s="85"/>
      <c r="J8" s="85"/>
      <c r="K8" s="211" t="s">
        <v>78</v>
      </c>
      <c r="L8" s="211"/>
      <c r="M8" s="211"/>
      <c r="N8" s="211"/>
      <c r="O8" s="211"/>
      <c r="Q8" s="211" t="s">
        <v>122</v>
      </c>
      <c r="R8" s="211"/>
      <c r="S8" s="211"/>
      <c r="U8" s="85"/>
    </row>
    <row r="9" spans="1:25" ht="16.5" customHeight="1" x14ac:dyDescent="0.5">
      <c r="A9" s="73"/>
      <c r="B9" s="73"/>
      <c r="C9" s="73"/>
      <c r="D9" s="85"/>
      <c r="E9" s="87" t="s">
        <v>123</v>
      </c>
      <c r="F9" s="85"/>
      <c r="G9" s="85"/>
      <c r="H9" s="85"/>
      <c r="I9" s="85"/>
      <c r="J9" s="85"/>
      <c r="K9" s="86"/>
      <c r="L9" s="86"/>
      <c r="M9" s="74" t="s">
        <v>124</v>
      </c>
      <c r="N9" s="86"/>
      <c r="O9" s="86"/>
      <c r="P9" s="86"/>
      <c r="Q9" s="74" t="s">
        <v>125</v>
      </c>
      <c r="R9" s="86"/>
      <c r="S9" s="86"/>
      <c r="U9" s="85"/>
    </row>
    <row r="10" spans="1:25" ht="16.5" customHeight="1" x14ac:dyDescent="0.5">
      <c r="D10" s="74"/>
      <c r="E10" s="87" t="s">
        <v>126</v>
      </c>
      <c r="F10" s="74"/>
      <c r="G10" s="74" t="s">
        <v>127</v>
      </c>
      <c r="H10" s="74"/>
      <c r="I10" s="74" t="s">
        <v>128</v>
      </c>
      <c r="J10" s="74"/>
      <c r="K10" s="74" t="s">
        <v>124</v>
      </c>
      <c r="L10" s="82"/>
      <c r="M10" s="74" t="s">
        <v>129</v>
      </c>
      <c r="N10" s="82"/>
      <c r="O10" s="82"/>
      <c r="P10" s="74"/>
      <c r="Q10" s="74" t="s">
        <v>130</v>
      </c>
      <c r="R10" s="74"/>
      <c r="S10" s="87" t="s">
        <v>131</v>
      </c>
      <c r="T10" s="74"/>
      <c r="U10" s="74" t="s">
        <v>132</v>
      </c>
      <c r="W10" s="74" t="s">
        <v>133</v>
      </c>
    </row>
    <row r="11" spans="1:25" ht="16.5" customHeight="1" x14ac:dyDescent="0.5">
      <c r="D11" s="74"/>
      <c r="E11" s="87" t="s">
        <v>134</v>
      </c>
      <c r="F11" s="74"/>
      <c r="G11" s="74" t="s">
        <v>135</v>
      </c>
      <c r="H11" s="74"/>
      <c r="I11" s="74" t="s">
        <v>136</v>
      </c>
      <c r="J11" s="74"/>
      <c r="K11" s="74" t="s">
        <v>137</v>
      </c>
      <c r="L11" s="74"/>
      <c r="M11" s="74" t="s">
        <v>138</v>
      </c>
      <c r="N11" s="74"/>
      <c r="O11" s="74" t="s">
        <v>139</v>
      </c>
      <c r="P11" s="74"/>
      <c r="Q11" s="74" t="s">
        <v>140</v>
      </c>
      <c r="R11" s="74"/>
      <c r="S11" s="87" t="s">
        <v>5</v>
      </c>
      <c r="T11" s="74"/>
      <c r="U11" s="74" t="s">
        <v>141</v>
      </c>
      <c r="W11" s="74" t="s">
        <v>142</v>
      </c>
      <c r="Y11" s="74" t="s">
        <v>143</v>
      </c>
    </row>
    <row r="12" spans="1:25" ht="16.5" customHeight="1" x14ac:dyDescent="0.5">
      <c r="A12" s="79"/>
      <c r="B12" s="79"/>
      <c r="C12" s="69" t="s">
        <v>9</v>
      </c>
      <c r="D12" s="74"/>
      <c r="E12" s="88" t="s">
        <v>10</v>
      </c>
      <c r="F12" s="74"/>
      <c r="G12" s="88" t="s">
        <v>10</v>
      </c>
      <c r="H12" s="74"/>
      <c r="I12" s="89" t="s">
        <v>10</v>
      </c>
      <c r="J12" s="74"/>
      <c r="K12" s="88" t="s">
        <v>10</v>
      </c>
      <c r="L12" s="87"/>
      <c r="M12" s="88" t="s">
        <v>10</v>
      </c>
      <c r="N12" s="87"/>
      <c r="O12" s="88" t="s">
        <v>10</v>
      </c>
      <c r="P12" s="87"/>
      <c r="Q12" s="88" t="s">
        <v>10</v>
      </c>
      <c r="R12" s="87"/>
      <c r="S12" s="88" t="s">
        <v>10</v>
      </c>
      <c r="T12" s="74"/>
      <c r="U12" s="88" t="s">
        <v>10</v>
      </c>
      <c r="V12" s="76"/>
      <c r="W12" s="88" t="s">
        <v>10</v>
      </c>
      <c r="X12" s="76"/>
      <c r="Y12" s="88" t="s">
        <v>10</v>
      </c>
    </row>
    <row r="13" spans="1:25" ht="16.5" customHeight="1" x14ac:dyDescent="0.5">
      <c r="A13" s="212"/>
      <c r="B13" s="212"/>
      <c r="C13" s="90"/>
      <c r="D13" s="32"/>
    </row>
    <row r="14" spans="1:25" ht="16.5" customHeight="1" x14ac:dyDescent="0.5">
      <c r="A14" s="212" t="s">
        <v>144</v>
      </c>
      <c r="B14" s="212"/>
      <c r="C14" s="68"/>
      <c r="D14" s="91"/>
      <c r="E14" s="33">
        <v>2117716281</v>
      </c>
      <c r="F14" s="33"/>
      <c r="G14" s="33">
        <v>1045504325</v>
      </c>
      <c r="H14" s="33"/>
      <c r="I14" s="33">
        <v>0</v>
      </c>
      <c r="J14" s="33"/>
      <c r="K14" s="33">
        <v>150677758</v>
      </c>
      <c r="L14" s="33"/>
      <c r="M14" s="33">
        <v>0</v>
      </c>
      <c r="N14" s="33"/>
      <c r="O14" s="33">
        <v>3883347624</v>
      </c>
      <c r="P14" s="33"/>
      <c r="Q14" s="33">
        <v>-18292375</v>
      </c>
      <c r="R14" s="33"/>
      <c r="S14" s="33">
        <v>-736219899</v>
      </c>
      <c r="T14" s="91"/>
      <c r="U14" s="33">
        <f>SUM(E14:S14)</f>
        <v>6442733714</v>
      </c>
      <c r="V14" s="91"/>
      <c r="W14" s="33">
        <v>0</v>
      </c>
      <c r="X14" s="91"/>
      <c r="Y14" s="33">
        <f>SUM(U14:W14)</f>
        <v>6442733714</v>
      </c>
    </row>
    <row r="15" spans="1:25" ht="6" customHeight="1" x14ac:dyDescent="0.5">
      <c r="A15" s="75"/>
      <c r="B15" s="73"/>
      <c r="C15" s="68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W15" s="32"/>
      <c r="Y15" s="32"/>
    </row>
    <row r="16" spans="1:25" ht="16.5" customHeight="1" x14ac:dyDescent="0.5">
      <c r="A16" s="75" t="s">
        <v>252</v>
      </c>
      <c r="B16" s="73"/>
      <c r="C16" s="68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Y16" s="32"/>
    </row>
    <row r="17" spans="1:25" ht="16.5" customHeight="1" x14ac:dyDescent="0.5">
      <c r="A17" s="92" t="s">
        <v>145</v>
      </c>
      <c r="B17" s="72"/>
      <c r="C17" s="70">
        <v>26</v>
      </c>
      <c r="D17" s="32"/>
      <c r="E17" s="32">
        <v>0</v>
      </c>
      <c r="F17" s="32"/>
      <c r="G17" s="32">
        <v>0</v>
      </c>
      <c r="H17" s="32"/>
      <c r="I17" s="32">
        <v>0</v>
      </c>
      <c r="J17" s="32"/>
      <c r="K17" s="32">
        <v>22170266</v>
      </c>
      <c r="L17" s="32"/>
      <c r="M17" s="32">
        <v>0</v>
      </c>
      <c r="N17" s="32"/>
      <c r="O17" s="32">
        <v>-22170266</v>
      </c>
      <c r="P17" s="32"/>
      <c r="Q17" s="32" t="s">
        <v>21</v>
      </c>
      <c r="R17" s="32"/>
      <c r="S17" s="32" t="s">
        <v>21</v>
      </c>
      <c r="T17" s="32"/>
      <c r="U17" s="33">
        <f>SUM(E17:S17)</f>
        <v>0</v>
      </c>
      <c r="W17" s="32" t="s">
        <v>21</v>
      </c>
      <c r="Y17" s="33">
        <f>SUM(U17:W17)</f>
        <v>0</v>
      </c>
    </row>
    <row r="18" spans="1:25" ht="16.5" customHeight="1" x14ac:dyDescent="0.5">
      <c r="A18" s="72" t="s">
        <v>146</v>
      </c>
      <c r="C18" s="70">
        <v>34</v>
      </c>
      <c r="D18" s="32"/>
      <c r="E18" s="32">
        <v>0</v>
      </c>
      <c r="F18" s="32"/>
      <c r="G18" s="32">
        <v>0</v>
      </c>
      <c r="H18" s="32"/>
      <c r="I18" s="32">
        <v>0</v>
      </c>
      <c r="J18" s="32"/>
      <c r="K18" s="32" t="s">
        <v>21</v>
      </c>
      <c r="L18" s="32"/>
      <c r="M18" s="32">
        <v>0</v>
      </c>
      <c r="N18" s="32"/>
      <c r="O18" s="32">
        <v>-190593296</v>
      </c>
      <c r="P18" s="32"/>
      <c r="Q18" s="32" t="s">
        <v>21</v>
      </c>
      <c r="R18" s="32"/>
      <c r="S18" s="32" t="s">
        <v>21</v>
      </c>
      <c r="T18" s="32"/>
      <c r="U18" s="33">
        <f>SUM(E18:S18)</f>
        <v>-190593296</v>
      </c>
      <c r="W18" s="32" t="s">
        <v>21</v>
      </c>
      <c r="Y18" s="33">
        <f>SUM(U18:W18)</f>
        <v>-190593296</v>
      </c>
    </row>
    <row r="19" spans="1:25" ht="16.5" customHeight="1" x14ac:dyDescent="0.5">
      <c r="A19" s="71" t="s">
        <v>147</v>
      </c>
      <c r="C19" s="70"/>
      <c r="D19" s="32"/>
      <c r="E19" s="34">
        <v>0</v>
      </c>
      <c r="F19" s="32"/>
      <c r="G19" s="34">
        <v>0</v>
      </c>
      <c r="H19" s="32"/>
      <c r="I19" s="34">
        <v>0</v>
      </c>
      <c r="J19" s="32"/>
      <c r="K19" s="34" t="s">
        <v>21</v>
      </c>
      <c r="L19" s="32"/>
      <c r="M19" s="34">
        <v>0</v>
      </c>
      <c r="N19" s="32"/>
      <c r="O19" s="93">
        <v>-2980937984</v>
      </c>
      <c r="P19" s="32"/>
      <c r="Q19" s="93" t="s">
        <v>21</v>
      </c>
      <c r="R19" s="32"/>
      <c r="S19" s="93">
        <v>350360076</v>
      </c>
      <c r="T19" s="32"/>
      <c r="U19" s="35">
        <f>SUM(E19:S19)</f>
        <v>-2630577908</v>
      </c>
      <c r="W19" s="34">
        <v>0</v>
      </c>
      <c r="Y19" s="35">
        <f>SUM(U19:W19)</f>
        <v>-2630577908</v>
      </c>
    </row>
    <row r="20" spans="1:25" ht="16.5" customHeight="1" x14ac:dyDescent="0.5">
      <c r="A20" s="94"/>
      <c r="C20" s="70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95"/>
      <c r="Q20" s="32"/>
      <c r="R20" s="95"/>
      <c r="S20" s="32"/>
      <c r="T20" s="32"/>
      <c r="U20" s="32"/>
      <c r="W20" s="32"/>
      <c r="Y20" s="32"/>
    </row>
    <row r="21" spans="1:25" ht="16.5" customHeight="1" thickBot="1" x14ac:dyDescent="0.55000000000000004">
      <c r="A21" s="96" t="s">
        <v>148</v>
      </c>
      <c r="C21" s="70"/>
      <c r="D21" s="32"/>
      <c r="E21" s="36">
        <f>SUM(E14:E19)</f>
        <v>2117716281</v>
      </c>
      <c r="F21" s="32"/>
      <c r="G21" s="36">
        <f>SUM(G14:G19)</f>
        <v>1045504325</v>
      </c>
      <c r="H21" s="32"/>
      <c r="I21" s="36">
        <f>SUM(I14:I19)</f>
        <v>0</v>
      </c>
      <c r="J21" s="32"/>
      <c r="K21" s="36">
        <f>SUM(K14:K19)</f>
        <v>172848024</v>
      </c>
      <c r="L21" s="32"/>
      <c r="M21" s="36">
        <f>SUM(M14:M19)</f>
        <v>0</v>
      </c>
      <c r="N21" s="32"/>
      <c r="O21" s="36">
        <f>SUM(O14:O19)</f>
        <v>689646078</v>
      </c>
      <c r="P21" s="97"/>
      <c r="Q21" s="36">
        <f>SUM(Q14:Q19)</f>
        <v>-18292375</v>
      </c>
      <c r="R21" s="97"/>
      <c r="S21" s="36">
        <f>SUM(S14:S19)</f>
        <v>-385859823</v>
      </c>
      <c r="T21" s="32"/>
      <c r="U21" s="36">
        <f>SUM(U14:U19)</f>
        <v>3621562510</v>
      </c>
      <c r="W21" s="36">
        <f>SUM(W14:W19)</f>
        <v>0</v>
      </c>
      <c r="Y21" s="36">
        <f>SUM(Y14:Y19)</f>
        <v>3621562510</v>
      </c>
    </row>
    <row r="22" spans="1:25" ht="16.5" customHeight="1" thickTop="1" x14ac:dyDescent="0.5">
      <c r="A22" s="96"/>
      <c r="C22" s="70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97"/>
      <c r="Q22" s="32"/>
      <c r="R22" s="97"/>
      <c r="S22" s="32"/>
      <c r="T22" s="32"/>
      <c r="U22" s="32"/>
      <c r="W22" s="32"/>
      <c r="Y22" s="32"/>
    </row>
    <row r="23" spans="1:25" ht="16.5" customHeight="1" x14ac:dyDescent="0.5">
      <c r="A23" s="96"/>
      <c r="C23" s="70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97"/>
      <c r="Q23" s="32"/>
      <c r="R23" s="97"/>
      <c r="S23" s="32"/>
      <c r="T23" s="32"/>
      <c r="U23" s="32"/>
      <c r="W23" s="32"/>
      <c r="Y23" s="32"/>
    </row>
    <row r="24" spans="1:25" ht="16.5" customHeight="1" x14ac:dyDescent="0.5">
      <c r="A24" s="212" t="s">
        <v>149</v>
      </c>
      <c r="B24" s="212"/>
      <c r="C24" s="68"/>
      <c r="D24" s="91"/>
      <c r="E24" s="33">
        <f>E21</f>
        <v>2117716281</v>
      </c>
      <c r="F24" s="33"/>
      <c r="G24" s="33">
        <f>G21</f>
        <v>1045504325</v>
      </c>
      <c r="H24" s="33"/>
      <c r="I24" s="33">
        <v>0</v>
      </c>
      <c r="J24" s="33"/>
      <c r="K24" s="33">
        <f>K21</f>
        <v>172848024</v>
      </c>
      <c r="L24" s="33"/>
      <c r="M24" s="33">
        <v>0</v>
      </c>
      <c r="N24" s="33"/>
      <c r="O24" s="33">
        <f>O21</f>
        <v>689646078</v>
      </c>
      <c r="P24" s="33"/>
      <c r="Q24" s="33">
        <f>Q21</f>
        <v>-18292375</v>
      </c>
      <c r="R24" s="33"/>
      <c r="S24" s="33">
        <f>S21</f>
        <v>-385859823</v>
      </c>
      <c r="T24" s="91"/>
      <c r="U24" s="33">
        <f>SUM(E24:S24)</f>
        <v>3621562510</v>
      </c>
      <c r="V24" s="91"/>
      <c r="W24" s="33">
        <f>W21</f>
        <v>0</v>
      </c>
      <c r="X24" s="91"/>
      <c r="Y24" s="33">
        <f t="shared" ref="Y24:Y31" si="0">SUM(U24:W24)</f>
        <v>3621562510</v>
      </c>
    </row>
    <row r="25" spans="1:25" ht="6" customHeight="1" x14ac:dyDescent="0.5">
      <c r="A25" s="75"/>
      <c r="B25" s="73"/>
      <c r="C25" s="68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W25" s="32"/>
      <c r="Y25" s="62"/>
    </row>
    <row r="26" spans="1:25" ht="16.5" customHeight="1" x14ac:dyDescent="0.5">
      <c r="A26" s="75" t="s">
        <v>252</v>
      </c>
      <c r="B26" s="73"/>
      <c r="C26" s="68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Y26" s="62"/>
    </row>
    <row r="27" spans="1:25" ht="16.5" customHeight="1" x14ac:dyDescent="0.5">
      <c r="A27" s="92" t="s">
        <v>150</v>
      </c>
      <c r="B27" s="72"/>
      <c r="C27" s="70">
        <v>14</v>
      </c>
      <c r="D27" s="32"/>
      <c r="E27" s="32">
        <v>0</v>
      </c>
      <c r="F27" s="32"/>
      <c r="G27" s="32">
        <v>0</v>
      </c>
      <c r="H27" s="32"/>
      <c r="I27" s="32">
        <v>0</v>
      </c>
      <c r="J27" s="32"/>
      <c r="K27" s="32">
        <v>0</v>
      </c>
      <c r="L27" s="32"/>
      <c r="M27" s="32">
        <v>0</v>
      </c>
      <c r="N27" s="32"/>
      <c r="O27" s="32">
        <v>0</v>
      </c>
      <c r="P27" s="32"/>
      <c r="Q27" s="32">
        <v>0</v>
      </c>
      <c r="R27" s="32"/>
      <c r="S27" s="32">
        <v>0</v>
      </c>
      <c r="T27" s="32"/>
      <c r="U27" s="33">
        <f t="shared" ref="U27:U32" si="1">SUM(E27:S27)</f>
        <v>0</v>
      </c>
      <c r="W27" s="78">
        <v>2386317</v>
      </c>
      <c r="Y27" s="33">
        <f t="shared" si="0"/>
        <v>2386317</v>
      </c>
    </row>
    <row r="28" spans="1:25" ht="16.5" customHeight="1" x14ac:dyDescent="0.5">
      <c r="A28" s="92" t="s">
        <v>151</v>
      </c>
      <c r="B28" s="72"/>
      <c r="C28" s="70">
        <v>25</v>
      </c>
      <c r="D28" s="32"/>
      <c r="E28" s="32">
        <v>0</v>
      </c>
      <c r="F28" s="32"/>
      <c r="G28" s="32">
        <v>0</v>
      </c>
      <c r="H28" s="32"/>
      <c r="I28" s="32">
        <v>-2339010</v>
      </c>
      <c r="J28" s="32"/>
      <c r="K28" s="32">
        <v>0</v>
      </c>
      <c r="L28" s="32"/>
      <c r="M28" s="32">
        <v>0</v>
      </c>
      <c r="N28" s="32"/>
      <c r="O28" s="32">
        <v>0</v>
      </c>
      <c r="P28" s="32"/>
      <c r="Q28" s="32">
        <v>0</v>
      </c>
      <c r="R28" s="32"/>
      <c r="S28" s="32">
        <v>0</v>
      </c>
      <c r="T28" s="32"/>
      <c r="U28" s="33">
        <f t="shared" si="1"/>
        <v>-2339010</v>
      </c>
      <c r="W28" s="78">
        <v>0</v>
      </c>
      <c r="Y28" s="33">
        <f t="shared" si="0"/>
        <v>-2339010</v>
      </c>
    </row>
    <row r="29" spans="1:25" ht="16.5" customHeight="1" x14ac:dyDescent="0.5">
      <c r="A29" s="92" t="s">
        <v>152</v>
      </c>
      <c r="B29" s="72"/>
      <c r="C29" s="70"/>
      <c r="D29" s="32"/>
      <c r="E29" s="32">
        <v>0</v>
      </c>
      <c r="F29" s="32"/>
      <c r="G29" s="32">
        <v>0</v>
      </c>
      <c r="H29" s="32"/>
      <c r="I29" s="32">
        <v>0</v>
      </c>
      <c r="J29" s="32"/>
      <c r="K29" s="32">
        <v>0</v>
      </c>
      <c r="L29" s="32"/>
      <c r="M29" s="32">
        <v>2339010</v>
      </c>
      <c r="N29" s="32"/>
      <c r="O29" s="32">
        <v>-2339010</v>
      </c>
      <c r="P29" s="32"/>
      <c r="Q29" s="32">
        <v>0</v>
      </c>
      <c r="R29" s="32"/>
      <c r="S29" s="32">
        <v>0</v>
      </c>
      <c r="T29" s="32"/>
      <c r="U29" s="33">
        <f t="shared" si="1"/>
        <v>0</v>
      </c>
      <c r="W29" s="78">
        <v>0</v>
      </c>
      <c r="Y29" s="33">
        <f t="shared" si="0"/>
        <v>0</v>
      </c>
    </row>
    <row r="30" spans="1:25" ht="16.5" customHeight="1" x14ac:dyDescent="0.5">
      <c r="A30" s="92" t="s">
        <v>145</v>
      </c>
      <c r="B30" s="72"/>
      <c r="C30" s="70">
        <v>26</v>
      </c>
      <c r="D30" s="32"/>
      <c r="E30" s="32">
        <v>0</v>
      </c>
      <c r="F30" s="32"/>
      <c r="G30" s="32">
        <v>0</v>
      </c>
      <c r="H30" s="32"/>
      <c r="I30" s="32">
        <v>0</v>
      </c>
      <c r="J30" s="32"/>
      <c r="K30" s="32">
        <v>8825000</v>
      </c>
      <c r="L30" s="32"/>
      <c r="M30" s="32">
        <v>0</v>
      </c>
      <c r="N30" s="32"/>
      <c r="O30" s="32">
        <v>-8825000</v>
      </c>
      <c r="P30" s="32"/>
      <c r="Q30" s="32">
        <v>0</v>
      </c>
      <c r="R30" s="32"/>
      <c r="S30" s="32">
        <v>0</v>
      </c>
      <c r="T30" s="32"/>
      <c r="U30" s="33">
        <f t="shared" si="1"/>
        <v>0</v>
      </c>
      <c r="W30" s="32">
        <v>0</v>
      </c>
      <c r="Y30" s="33">
        <f t="shared" si="0"/>
        <v>0</v>
      </c>
    </row>
    <row r="31" spans="1:25" ht="16.5" customHeight="1" x14ac:dyDescent="0.5">
      <c r="A31" s="72" t="s">
        <v>146</v>
      </c>
      <c r="C31" s="70">
        <v>34</v>
      </c>
      <c r="D31" s="32"/>
      <c r="E31" s="32">
        <v>0</v>
      </c>
      <c r="F31" s="32"/>
      <c r="G31" s="32">
        <v>0</v>
      </c>
      <c r="H31" s="32"/>
      <c r="I31" s="32">
        <v>0</v>
      </c>
      <c r="J31" s="32"/>
      <c r="K31" s="32">
        <v>0</v>
      </c>
      <c r="L31" s="32"/>
      <c r="M31" s="32">
        <v>0</v>
      </c>
      <c r="N31" s="32"/>
      <c r="O31" s="32">
        <v>-105885814</v>
      </c>
      <c r="P31" s="32"/>
      <c r="Q31" s="32">
        <v>0</v>
      </c>
      <c r="R31" s="32"/>
      <c r="S31" s="32">
        <v>0</v>
      </c>
      <c r="T31" s="32"/>
      <c r="U31" s="33">
        <f t="shared" si="1"/>
        <v>-105885814</v>
      </c>
      <c r="W31" s="32">
        <v>0</v>
      </c>
      <c r="Y31" s="33">
        <f t="shared" si="0"/>
        <v>-105885814</v>
      </c>
    </row>
    <row r="32" spans="1:25" ht="16.5" customHeight="1" x14ac:dyDescent="0.5">
      <c r="A32" s="71" t="s">
        <v>147</v>
      </c>
      <c r="C32" s="70"/>
      <c r="D32" s="32"/>
      <c r="E32" s="34">
        <v>0</v>
      </c>
      <c r="F32" s="32"/>
      <c r="G32" s="34">
        <v>0</v>
      </c>
      <c r="H32" s="32"/>
      <c r="I32" s="34">
        <v>0</v>
      </c>
      <c r="J32" s="32"/>
      <c r="K32" s="34">
        <v>0</v>
      </c>
      <c r="L32" s="32"/>
      <c r="M32" s="34">
        <v>0</v>
      </c>
      <c r="N32" s="32"/>
      <c r="O32" s="93">
        <f>'8-9'!D36</f>
        <v>-501213437</v>
      </c>
      <c r="P32" s="32"/>
      <c r="Q32" s="34">
        <v>0</v>
      </c>
      <c r="R32" s="32"/>
      <c r="S32" s="93">
        <v>-26201378</v>
      </c>
      <c r="T32" s="32"/>
      <c r="U32" s="35">
        <f t="shared" si="1"/>
        <v>-527414815</v>
      </c>
      <c r="W32" s="34">
        <v>0</v>
      </c>
      <c r="Y32" s="35">
        <f>SUM(U32:W32)</f>
        <v>-527414815</v>
      </c>
    </row>
    <row r="33" spans="1:25" ht="16.5" customHeight="1" x14ac:dyDescent="0.5">
      <c r="A33" s="94"/>
      <c r="C33" s="70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95"/>
      <c r="Q33" s="32"/>
      <c r="R33" s="95"/>
      <c r="S33" s="32"/>
      <c r="T33" s="32"/>
      <c r="U33" s="32"/>
      <c r="W33" s="32"/>
      <c r="Y33" s="32"/>
    </row>
    <row r="34" spans="1:25" ht="16.5" customHeight="1" thickBot="1" x14ac:dyDescent="0.55000000000000004">
      <c r="A34" s="96" t="s">
        <v>153</v>
      </c>
      <c r="C34" s="70"/>
      <c r="D34" s="32"/>
      <c r="E34" s="36">
        <f>SUM(E24:E32)</f>
        <v>2117716281</v>
      </c>
      <c r="F34" s="32"/>
      <c r="G34" s="36">
        <f>SUM(G24:G32)</f>
        <v>1045504325</v>
      </c>
      <c r="H34" s="32"/>
      <c r="I34" s="36">
        <f>SUM(I24:I32)</f>
        <v>-2339010</v>
      </c>
      <c r="J34" s="32"/>
      <c r="K34" s="36">
        <f>SUM(K24:K32)</f>
        <v>181673024</v>
      </c>
      <c r="L34" s="32"/>
      <c r="M34" s="36">
        <f>SUM(M24:M32)</f>
        <v>2339010</v>
      </c>
      <c r="N34" s="32"/>
      <c r="O34" s="36">
        <f>SUM(O24:O32)</f>
        <v>71382817</v>
      </c>
      <c r="P34" s="97"/>
      <c r="Q34" s="36">
        <f>SUM(Q24:Q32)</f>
        <v>-18292375</v>
      </c>
      <c r="R34" s="97"/>
      <c r="S34" s="36">
        <f>SUM(S24:S32)</f>
        <v>-412061201</v>
      </c>
      <c r="T34" s="32"/>
      <c r="U34" s="36">
        <f>SUM(U24:U32)</f>
        <v>2985922871</v>
      </c>
      <c r="W34" s="36">
        <f>SUM(W24:W32)</f>
        <v>2386317</v>
      </c>
      <c r="Y34" s="36">
        <f>SUM(Y24:Y32)</f>
        <v>2988309188</v>
      </c>
    </row>
    <row r="35" spans="1:25" ht="16.5" customHeight="1" thickTop="1" x14ac:dyDescent="0.5">
      <c r="A35" s="96"/>
      <c r="C35" s="70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97"/>
      <c r="Q35" s="32"/>
      <c r="R35" s="97"/>
      <c r="S35" s="32"/>
      <c r="T35" s="32"/>
      <c r="U35" s="32"/>
      <c r="W35" s="32"/>
      <c r="Y35" s="32"/>
    </row>
    <row r="36" spans="1:25" ht="16.5" customHeight="1" x14ac:dyDescent="0.5">
      <c r="A36" s="96"/>
      <c r="C36" s="70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97"/>
      <c r="Q36" s="32"/>
      <c r="R36" s="97"/>
      <c r="S36" s="32"/>
      <c r="T36" s="32"/>
      <c r="U36" s="32"/>
      <c r="W36" s="32"/>
      <c r="Y36" s="32"/>
    </row>
    <row r="37" spans="1:25" ht="16.5" customHeight="1" x14ac:dyDescent="0.5">
      <c r="A37" s="96"/>
      <c r="C37" s="70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97"/>
      <c r="Q37" s="32"/>
      <c r="R37" s="97"/>
      <c r="S37" s="32"/>
      <c r="T37" s="32"/>
      <c r="U37" s="32"/>
      <c r="W37" s="32"/>
      <c r="Y37" s="32"/>
    </row>
    <row r="38" spans="1:25" ht="16.5" customHeight="1" x14ac:dyDescent="0.5">
      <c r="A38" s="96"/>
      <c r="C38" s="70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97"/>
      <c r="Q38" s="32"/>
      <c r="R38" s="97"/>
      <c r="S38" s="32"/>
      <c r="T38" s="32"/>
      <c r="U38" s="32"/>
      <c r="W38" s="32"/>
      <c r="Y38" s="32"/>
    </row>
    <row r="39" spans="1:25" ht="16.5" customHeight="1" x14ac:dyDescent="0.5">
      <c r="A39" s="96"/>
      <c r="C39" s="70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97"/>
      <c r="Q39" s="32"/>
      <c r="R39" s="97"/>
      <c r="S39" s="32"/>
      <c r="T39" s="32"/>
      <c r="U39" s="32"/>
      <c r="W39" s="32"/>
      <c r="Y39" s="32"/>
    </row>
    <row r="40" spans="1:25" ht="16.5" customHeight="1" x14ac:dyDescent="0.5">
      <c r="A40" s="96"/>
      <c r="C40" s="70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97"/>
      <c r="Q40" s="32"/>
      <c r="R40" s="97"/>
      <c r="S40" s="32"/>
      <c r="T40" s="32"/>
      <c r="U40" s="32"/>
      <c r="W40" s="32"/>
      <c r="Y40" s="32"/>
    </row>
    <row r="41" spans="1:25" ht="16.5" customHeight="1" x14ac:dyDescent="0.5">
      <c r="A41" s="96"/>
      <c r="C41" s="70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97"/>
      <c r="Q41" s="32"/>
      <c r="R41" s="97"/>
      <c r="S41" s="32"/>
      <c r="T41" s="32"/>
      <c r="U41" s="32"/>
      <c r="W41" s="32"/>
      <c r="Y41" s="32"/>
    </row>
    <row r="42" spans="1:25" ht="16.5" customHeight="1" x14ac:dyDescent="0.5">
      <c r="A42" s="96"/>
      <c r="C42" s="70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97"/>
      <c r="Q42" s="32"/>
      <c r="R42" s="97"/>
      <c r="S42" s="32"/>
      <c r="T42" s="32"/>
      <c r="U42" s="32"/>
      <c r="W42" s="32"/>
      <c r="Y42" s="32"/>
    </row>
    <row r="43" spans="1:25" ht="16.5" customHeight="1" x14ac:dyDescent="0.5">
      <c r="A43" s="96"/>
      <c r="C43" s="70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97"/>
      <c r="Q43" s="32"/>
      <c r="R43" s="97"/>
      <c r="S43" s="32"/>
      <c r="T43" s="32"/>
      <c r="U43" s="32"/>
      <c r="W43" s="32"/>
      <c r="Y43" s="32"/>
    </row>
    <row r="44" spans="1:25" ht="16.5" customHeight="1" x14ac:dyDescent="0.5">
      <c r="A44" s="96"/>
      <c r="C44" s="70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97"/>
      <c r="Q44" s="32"/>
      <c r="R44" s="97"/>
      <c r="S44" s="32"/>
      <c r="T44" s="32"/>
      <c r="U44" s="32"/>
      <c r="W44" s="32"/>
      <c r="Y44" s="32"/>
    </row>
    <row r="45" spans="1:25" ht="21.95" customHeight="1" x14ac:dyDescent="0.5">
      <c r="A45" s="209" t="s">
        <v>43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</row>
  </sheetData>
  <mergeCells count="8">
    <mergeCell ref="A45:Y45"/>
    <mergeCell ref="E6:Y6"/>
    <mergeCell ref="E7:U7"/>
    <mergeCell ref="K8:O8"/>
    <mergeCell ref="Q8:S8"/>
    <mergeCell ref="A13:B13"/>
    <mergeCell ref="A14:B14"/>
    <mergeCell ref="A24:B24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zoomScaleNormal="100" zoomScaleSheetLayoutView="59" workbookViewId="0">
      <selection activeCell="A19" sqref="A1:XFD1048576"/>
    </sheetView>
  </sheetViews>
  <sheetFormatPr defaultColWidth="9.140625" defaultRowHeight="16.5" customHeight="1" x14ac:dyDescent="0.5"/>
  <cols>
    <col min="1" max="1" width="1.7109375" style="118" customWidth="1"/>
    <col min="2" max="2" width="35.5703125" style="118" customWidth="1"/>
    <col min="3" max="3" width="6" style="118" customWidth="1"/>
    <col min="4" max="4" width="0.85546875" style="118" customWidth="1"/>
    <col min="5" max="5" width="13.28515625" style="133" customWidth="1"/>
    <col min="6" max="6" width="0.85546875" style="133" customWidth="1"/>
    <col min="7" max="7" width="13.28515625" style="133" customWidth="1"/>
    <col min="8" max="8" width="0.85546875" style="135" customWidth="1"/>
    <col min="9" max="9" width="13.28515625" style="135" customWidth="1"/>
    <col min="10" max="10" width="0.85546875" style="135" customWidth="1"/>
    <col min="11" max="11" width="13.28515625" style="135" customWidth="1"/>
    <col min="12" max="12" width="0.85546875" style="135" customWidth="1"/>
    <col min="13" max="13" width="14.28515625" style="135" customWidth="1"/>
    <col min="14" max="14" width="0.85546875" style="135" customWidth="1"/>
    <col min="15" max="15" width="15.28515625" style="116" customWidth="1"/>
    <col min="16" max="16" width="0.85546875" style="136" customWidth="1"/>
    <col min="17" max="17" width="19.7109375" style="118" customWidth="1"/>
    <col min="18" max="18" width="0.85546875" style="136" customWidth="1"/>
    <col min="19" max="19" width="14.7109375" style="118" customWidth="1"/>
    <col min="20" max="16384" width="9.140625" style="118"/>
  </cols>
  <sheetData>
    <row r="1" spans="1:19" s="99" customFormat="1" ht="16.5" customHeight="1" x14ac:dyDescent="0.5">
      <c r="A1" s="98" t="s">
        <v>0</v>
      </c>
      <c r="E1" s="100"/>
      <c r="F1" s="100"/>
      <c r="G1" s="100"/>
      <c r="H1" s="101"/>
      <c r="I1" s="101"/>
      <c r="J1" s="101"/>
      <c r="K1" s="101"/>
      <c r="L1" s="101"/>
      <c r="M1" s="101"/>
      <c r="N1" s="101"/>
      <c r="O1" s="102"/>
      <c r="P1" s="103"/>
      <c r="R1" s="103"/>
    </row>
    <row r="2" spans="1:19" s="99" customFormat="1" ht="16.5" customHeight="1" x14ac:dyDescent="0.5">
      <c r="A2" s="104" t="s">
        <v>154</v>
      </c>
      <c r="E2" s="100"/>
      <c r="F2" s="100"/>
      <c r="G2" s="100"/>
      <c r="H2" s="101"/>
      <c r="I2" s="101"/>
      <c r="J2" s="101"/>
      <c r="K2" s="101"/>
      <c r="L2" s="101"/>
      <c r="M2" s="101"/>
      <c r="N2" s="101"/>
      <c r="O2" s="102"/>
      <c r="P2" s="103"/>
      <c r="R2" s="103"/>
    </row>
    <row r="3" spans="1:19" s="99" customFormat="1" ht="16.5" customHeight="1" x14ac:dyDescent="0.5">
      <c r="A3" s="105" t="s">
        <v>89</v>
      </c>
      <c r="B3" s="106"/>
      <c r="C3" s="106"/>
      <c r="D3" s="106"/>
      <c r="E3" s="107"/>
      <c r="F3" s="107"/>
      <c r="G3" s="107"/>
      <c r="H3" s="108"/>
      <c r="I3" s="108"/>
      <c r="J3" s="108"/>
      <c r="K3" s="108"/>
      <c r="L3" s="108"/>
      <c r="M3" s="108"/>
      <c r="N3" s="108"/>
      <c r="O3" s="109"/>
      <c r="P3" s="110"/>
      <c r="Q3" s="109"/>
      <c r="R3" s="110"/>
      <c r="S3" s="109"/>
    </row>
    <row r="4" spans="1:19" s="99" customFormat="1" ht="16.5" customHeight="1" x14ac:dyDescent="0.5">
      <c r="A4" s="111"/>
      <c r="E4" s="100"/>
      <c r="F4" s="100"/>
      <c r="G4" s="100"/>
      <c r="H4" s="101"/>
      <c r="I4" s="101"/>
      <c r="J4" s="101"/>
      <c r="K4" s="101"/>
      <c r="L4" s="101"/>
      <c r="M4" s="101"/>
      <c r="N4" s="101"/>
      <c r="O4" s="102"/>
      <c r="P4" s="103"/>
      <c r="Q4" s="102"/>
      <c r="R4" s="103"/>
      <c r="S4" s="102"/>
    </row>
    <row r="5" spans="1:19" s="99" customFormat="1" ht="16.5" customHeight="1" x14ac:dyDescent="0.5">
      <c r="E5" s="100"/>
      <c r="F5" s="100"/>
      <c r="G5" s="100"/>
      <c r="H5" s="101"/>
      <c r="I5" s="101"/>
      <c r="J5" s="101"/>
      <c r="K5" s="101"/>
      <c r="L5" s="101"/>
      <c r="M5" s="101"/>
      <c r="N5" s="101"/>
      <c r="O5" s="102"/>
      <c r="P5" s="103"/>
      <c r="Q5" s="102"/>
      <c r="R5" s="103"/>
      <c r="S5" s="102"/>
    </row>
    <row r="6" spans="1:19" s="99" customFormat="1" ht="16.5" customHeight="1" x14ac:dyDescent="0.5">
      <c r="A6" s="112"/>
      <c r="B6" s="112"/>
      <c r="C6" s="112"/>
      <c r="D6" s="112"/>
      <c r="E6" s="213" t="s">
        <v>155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</row>
    <row r="7" spans="1:19" s="99" customFormat="1" ht="16.5" customHeight="1" x14ac:dyDescent="0.5">
      <c r="A7" s="112"/>
      <c r="B7" s="112"/>
      <c r="C7" s="112"/>
      <c r="D7" s="112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4" t="s">
        <v>156</v>
      </c>
      <c r="R7" s="113"/>
      <c r="S7" s="113"/>
    </row>
    <row r="8" spans="1:19" s="99" customFormat="1" ht="16.5" customHeight="1" x14ac:dyDescent="0.5">
      <c r="A8" s="112"/>
      <c r="B8" s="112"/>
      <c r="C8" s="112"/>
      <c r="D8" s="112"/>
      <c r="F8" s="102"/>
      <c r="G8" s="102"/>
      <c r="H8" s="115"/>
      <c r="I8" s="85"/>
      <c r="J8" s="115"/>
      <c r="K8" s="214" t="s">
        <v>78</v>
      </c>
      <c r="L8" s="214"/>
      <c r="M8" s="214"/>
      <c r="N8" s="214"/>
      <c r="O8" s="214"/>
      <c r="P8" s="116"/>
      <c r="Q8" s="109" t="s">
        <v>157</v>
      </c>
      <c r="R8" s="116"/>
      <c r="S8" s="97"/>
    </row>
    <row r="9" spans="1:19" s="99" customFormat="1" ht="16.5" customHeight="1" x14ac:dyDescent="0.5">
      <c r="A9" s="112"/>
      <c r="B9" s="112"/>
      <c r="C9" s="112"/>
      <c r="D9" s="112"/>
      <c r="E9" s="102" t="s">
        <v>123</v>
      </c>
      <c r="F9" s="102"/>
      <c r="G9" s="102" t="s">
        <v>127</v>
      </c>
      <c r="H9" s="115"/>
      <c r="I9" s="85"/>
      <c r="J9" s="115"/>
      <c r="K9" s="117"/>
      <c r="L9" s="117"/>
      <c r="M9" s="115" t="s">
        <v>124</v>
      </c>
      <c r="N9" s="117"/>
      <c r="O9" s="117"/>
      <c r="P9" s="116"/>
      <c r="Q9" s="102" t="s">
        <v>158</v>
      </c>
      <c r="R9" s="116"/>
      <c r="S9" s="97"/>
    </row>
    <row r="10" spans="1:19" ht="16.5" customHeight="1" x14ac:dyDescent="0.5">
      <c r="A10" s="112"/>
      <c r="B10" s="112"/>
      <c r="C10" s="112"/>
      <c r="D10" s="112"/>
      <c r="E10" s="115" t="s">
        <v>126</v>
      </c>
      <c r="F10" s="102"/>
      <c r="G10" s="102" t="s">
        <v>159</v>
      </c>
      <c r="H10" s="115"/>
      <c r="I10" s="74" t="s">
        <v>128</v>
      </c>
      <c r="J10" s="115"/>
      <c r="K10" s="115" t="s">
        <v>124</v>
      </c>
      <c r="L10" s="102"/>
      <c r="M10" s="102" t="s">
        <v>160</v>
      </c>
      <c r="N10" s="102"/>
      <c r="O10" s="118"/>
      <c r="P10" s="102"/>
      <c r="Q10" s="102" t="s">
        <v>161</v>
      </c>
      <c r="R10" s="102"/>
      <c r="S10" s="102"/>
    </row>
    <row r="11" spans="1:19" ht="16.5" customHeight="1" x14ac:dyDescent="0.5">
      <c r="A11" s="112"/>
      <c r="B11" s="112"/>
      <c r="C11" s="112"/>
      <c r="D11" s="112"/>
      <c r="E11" s="115" t="s">
        <v>134</v>
      </c>
      <c r="F11" s="102"/>
      <c r="G11" s="102" t="s">
        <v>134</v>
      </c>
      <c r="H11" s="115"/>
      <c r="I11" s="74" t="s">
        <v>136</v>
      </c>
      <c r="J11" s="115"/>
      <c r="K11" s="115" t="s">
        <v>137</v>
      </c>
      <c r="L11" s="102"/>
      <c r="M11" s="102" t="s">
        <v>138</v>
      </c>
      <c r="N11" s="102"/>
      <c r="O11" s="115" t="s">
        <v>139</v>
      </c>
      <c r="P11" s="102"/>
      <c r="Q11" s="102" t="s">
        <v>162</v>
      </c>
      <c r="R11" s="102"/>
      <c r="S11" s="102" t="s">
        <v>143</v>
      </c>
    </row>
    <row r="12" spans="1:19" ht="16.5" customHeight="1" x14ac:dyDescent="0.5">
      <c r="A12" s="119"/>
      <c r="B12" s="119"/>
      <c r="C12" s="120" t="s">
        <v>9</v>
      </c>
      <c r="D12" s="119"/>
      <c r="E12" s="121" t="s">
        <v>10</v>
      </c>
      <c r="F12" s="102"/>
      <c r="G12" s="121" t="s">
        <v>10</v>
      </c>
      <c r="H12" s="115"/>
      <c r="I12" s="89" t="s">
        <v>10</v>
      </c>
      <c r="J12" s="115"/>
      <c r="K12" s="121" t="s">
        <v>10</v>
      </c>
      <c r="L12" s="102"/>
      <c r="M12" s="109" t="s">
        <v>10</v>
      </c>
      <c r="N12" s="102"/>
      <c r="O12" s="121" t="s">
        <v>10</v>
      </c>
      <c r="P12" s="102"/>
      <c r="Q12" s="121" t="s">
        <v>10</v>
      </c>
      <c r="R12" s="102"/>
      <c r="S12" s="121" t="s">
        <v>10</v>
      </c>
    </row>
    <row r="13" spans="1:19" ht="16.5" customHeight="1" x14ac:dyDescent="0.5">
      <c r="A13" s="119"/>
      <c r="B13" s="119"/>
      <c r="C13" s="122"/>
      <c r="D13" s="119"/>
      <c r="E13" s="115"/>
      <c r="F13" s="102"/>
      <c r="G13" s="115"/>
      <c r="H13" s="115"/>
      <c r="I13" s="78"/>
      <c r="J13" s="115"/>
      <c r="K13" s="115"/>
      <c r="L13" s="102"/>
      <c r="M13" s="102"/>
      <c r="N13" s="102"/>
      <c r="O13" s="115"/>
      <c r="P13" s="102"/>
      <c r="Q13" s="115"/>
      <c r="R13" s="102"/>
      <c r="S13" s="115"/>
    </row>
    <row r="14" spans="1:19" ht="16.5" customHeight="1" x14ac:dyDescent="0.5">
      <c r="A14" s="212" t="s">
        <v>144</v>
      </c>
      <c r="B14" s="212"/>
      <c r="C14" s="119"/>
      <c r="D14" s="119"/>
      <c r="E14" s="95">
        <v>2117716281</v>
      </c>
      <c r="F14" s="95"/>
      <c r="G14" s="95">
        <v>1045504325</v>
      </c>
      <c r="H14" s="95"/>
      <c r="I14" s="32">
        <v>0</v>
      </c>
      <c r="J14" s="95"/>
      <c r="K14" s="95">
        <v>91877074</v>
      </c>
      <c r="L14" s="123"/>
      <c r="M14" s="32">
        <v>0</v>
      </c>
      <c r="N14" s="123"/>
      <c r="O14" s="95">
        <v>3012302256</v>
      </c>
      <c r="P14" s="123"/>
      <c r="Q14" s="95">
        <v>-284943055</v>
      </c>
      <c r="R14" s="123"/>
      <c r="S14" s="95">
        <v>5982456881</v>
      </c>
    </row>
    <row r="15" spans="1:19" ht="6" customHeight="1" x14ac:dyDescent="0.5">
      <c r="A15" s="111"/>
      <c r="B15" s="98"/>
      <c r="C15" s="119"/>
      <c r="D15" s="119"/>
      <c r="E15" s="95"/>
      <c r="F15" s="95"/>
      <c r="G15" s="95"/>
      <c r="H15" s="95"/>
      <c r="I15" s="32"/>
      <c r="J15" s="95"/>
      <c r="K15" s="95"/>
      <c r="L15" s="123"/>
      <c r="M15" s="32"/>
      <c r="N15" s="123"/>
      <c r="O15" s="95"/>
      <c r="P15" s="123"/>
      <c r="Q15" s="95"/>
      <c r="R15" s="123"/>
      <c r="S15" s="95"/>
    </row>
    <row r="16" spans="1:19" ht="16.5" customHeight="1" x14ac:dyDescent="0.5">
      <c r="A16" s="111" t="s">
        <v>252</v>
      </c>
      <c r="B16" s="98"/>
      <c r="C16" s="126"/>
      <c r="D16" s="119"/>
      <c r="E16" s="95"/>
      <c r="F16" s="95"/>
      <c r="G16" s="95"/>
      <c r="H16" s="95"/>
      <c r="I16" s="32"/>
      <c r="J16" s="95"/>
      <c r="K16" s="95"/>
      <c r="L16" s="123"/>
      <c r="M16" s="32"/>
      <c r="N16" s="123"/>
      <c r="O16" s="95"/>
      <c r="P16" s="123"/>
      <c r="Q16" s="95"/>
      <c r="R16" s="123"/>
      <c r="S16" s="95"/>
    </row>
    <row r="17" spans="1:19" ht="16.5" customHeight="1" x14ac:dyDescent="0.5">
      <c r="A17" s="92" t="s">
        <v>145</v>
      </c>
      <c r="B17" s="127"/>
      <c r="C17" s="126">
        <v>26</v>
      </c>
      <c r="D17" s="119"/>
      <c r="E17" s="128">
        <v>0</v>
      </c>
      <c r="F17" s="128"/>
      <c r="G17" s="128">
        <v>0</v>
      </c>
      <c r="H17" s="129"/>
      <c r="I17" s="32">
        <f>SUM(I14:I16)</f>
        <v>0</v>
      </c>
      <c r="J17" s="129"/>
      <c r="K17" s="128">
        <v>2500000</v>
      </c>
      <c r="L17" s="129"/>
      <c r="M17" s="32">
        <v>0</v>
      </c>
      <c r="N17" s="129"/>
      <c r="O17" s="128">
        <v>-2500000</v>
      </c>
      <c r="P17" s="129"/>
      <c r="Q17" s="128">
        <v>0</v>
      </c>
      <c r="R17" s="123"/>
      <c r="S17" s="95">
        <f>SUM(E17:Q17)</f>
        <v>0</v>
      </c>
    </row>
    <row r="18" spans="1:19" ht="16.5" customHeight="1" x14ac:dyDescent="0.5">
      <c r="A18" s="72" t="s">
        <v>146</v>
      </c>
      <c r="B18" s="98"/>
      <c r="C18" s="126">
        <v>34</v>
      </c>
      <c r="D18" s="119"/>
      <c r="E18" s="128">
        <v>0</v>
      </c>
      <c r="F18" s="128"/>
      <c r="G18" s="128">
        <v>0</v>
      </c>
      <c r="H18" s="129"/>
      <c r="I18" s="32">
        <v>0</v>
      </c>
      <c r="J18" s="129"/>
      <c r="K18" s="128">
        <v>0</v>
      </c>
      <c r="L18" s="129"/>
      <c r="M18" s="32">
        <v>0</v>
      </c>
      <c r="N18" s="129"/>
      <c r="O18" s="128">
        <v>-190593296</v>
      </c>
      <c r="P18" s="129"/>
      <c r="Q18" s="128">
        <v>0</v>
      </c>
      <c r="R18" s="123"/>
      <c r="S18" s="95">
        <f>SUM(E18:Q18)</f>
        <v>-190593296</v>
      </c>
    </row>
    <row r="19" spans="1:19" ht="16.5" customHeight="1" x14ac:dyDescent="0.5">
      <c r="A19" s="118" t="s">
        <v>147</v>
      </c>
      <c r="B19" s="127"/>
      <c r="C19" s="119"/>
      <c r="D19" s="119"/>
      <c r="E19" s="80">
        <v>0</v>
      </c>
      <c r="F19" s="128"/>
      <c r="G19" s="80">
        <v>0</v>
      </c>
      <c r="H19" s="129"/>
      <c r="I19" s="34">
        <v>0</v>
      </c>
      <c r="J19" s="129"/>
      <c r="K19" s="80">
        <v>0</v>
      </c>
      <c r="L19" s="129"/>
      <c r="M19" s="34">
        <v>0</v>
      </c>
      <c r="N19" s="129"/>
      <c r="O19" s="80">
        <v>-2069223403</v>
      </c>
      <c r="P19" s="129"/>
      <c r="Q19" s="80">
        <v>0</v>
      </c>
      <c r="R19" s="123"/>
      <c r="S19" s="125">
        <f>SUM(E19:Q19)</f>
        <v>-2069223403</v>
      </c>
    </row>
    <row r="20" spans="1:19" ht="16.5" customHeight="1" x14ac:dyDescent="0.5">
      <c r="A20" s="111"/>
      <c r="B20" s="98"/>
      <c r="C20" s="119"/>
      <c r="D20" s="119"/>
      <c r="E20" s="95"/>
      <c r="F20" s="95"/>
      <c r="G20" s="95"/>
      <c r="H20" s="95"/>
      <c r="I20" s="32"/>
      <c r="J20" s="95"/>
      <c r="K20" s="95"/>
      <c r="L20" s="123"/>
      <c r="M20" s="32"/>
      <c r="N20" s="123"/>
      <c r="O20" s="95"/>
      <c r="P20" s="123"/>
      <c r="Q20" s="95"/>
      <c r="R20" s="123"/>
      <c r="S20" s="95"/>
    </row>
    <row r="21" spans="1:19" ht="16.5" customHeight="1" thickBot="1" x14ac:dyDescent="0.55000000000000004">
      <c r="A21" s="130" t="s">
        <v>148</v>
      </c>
      <c r="B21" s="119"/>
      <c r="C21" s="119"/>
      <c r="D21" s="119"/>
      <c r="E21" s="131">
        <f>SUM(E14:E19)</f>
        <v>2117716281</v>
      </c>
      <c r="F21" s="95"/>
      <c r="G21" s="131">
        <f>SUM(G14:G19)</f>
        <v>1045504325</v>
      </c>
      <c r="H21" s="95"/>
      <c r="I21" s="132">
        <f>SUM(I16:I19)</f>
        <v>0</v>
      </c>
      <c r="J21" s="95"/>
      <c r="K21" s="131">
        <f>SUM(K14:K19)</f>
        <v>94377074</v>
      </c>
      <c r="L21" s="123"/>
      <c r="M21" s="36">
        <f>SUM(M14:M19)</f>
        <v>0</v>
      </c>
      <c r="N21" s="123"/>
      <c r="O21" s="131">
        <f>SUM(O14:O19)</f>
        <v>749985557</v>
      </c>
      <c r="P21" s="123"/>
      <c r="Q21" s="131">
        <f>SUM(Q14:Q19)</f>
        <v>-284943055</v>
      </c>
      <c r="R21" s="123"/>
      <c r="S21" s="131">
        <f>SUM(S14:S19)</f>
        <v>3722640182</v>
      </c>
    </row>
    <row r="22" spans="1:19" ht="16.5" customHeight="1" thickTop="1" x14ac:dyDescent="0.5">
      <c r="A22" s="130"/>
      <c r="B22" s="119"/>
      <c r="C22" s="119"/>
      <c r="D22" s="119"/>
      <c r="E22" s="95"/>
      <c r="F22" s="95"/>
      <c r="G22" s="95"/>
      <c r="H22" s="95"/>
      <c r="I22" s="32"/>
      <c r="J22" s="95"/>
      <c r="K22" s="95"/>
      <c r="L22" s="123"/>
      <c r="M22" s="123"/>
      <c r="N22" s="123"/>
      <c r="O22" s="95"/>
      <c r="P22" s="123"/>
      <c r="Q22" s="95"/>
      <c r="R22" s="123"/>
      <c r="S22" s="95"/>
    </row>
    <row r="23" spans="1:19" ht="16.5" customHeight="1" x14ac:dyDescent="0.5">
      <c r="A23" s="111"/>
      <c r="B23" s="98"/>
      <c r="C23" s="119"/>
      <c r="D23" s="119"/>
      <c r="E23" s="95"/>
      <c r="F23" s="95"/>
      <c r="G23" s="95"/>
      <c r="H23" s="95"/>
      <c r="I23" s="32"/>
      <c r="J23" s="95"/>
      <c r="K23" s="95"/>
      <c r="L23" s="123"/>
      <c r="M23" s="123"/>
      <c r="N23" s="123"/>
      <c r="O23" s="95"/>
      <c r="P23" s="123"/>
      <c r="Q23" s="95"/>
      <c r="R23" s="123"/>
      <c r="S23" s="95"/>
    </row>
    <row r="24" spans="1:19" ht="16.5" customHeight="1" x14ac:dyDescent="0.5">
      <c r="A24" s="212" t="s">
        <v>149</v>
      </c>
      <c r="B24" s="212"/>
      <c r="C24" s="119"/>
      <c r="D24" s="119"/>
      <c r="E24" s="95">
        <v>2117716281</v>
      </c>
      <c r="F24" s="95"/>
      <c r="G24" s="95">
        <v>1045504325</v>
      </c>
      <c r="H24" s="95"/>
      <c r="I24" s="32">
        <v>0</v>
      </c>
      <c r="J24" s="95"/>
      <c r="K24" s="95">
        <v>94377074</v>
      </c>
      <c r="L24" s="123"/>
      <c r="M24" s="32">
        <v>0</v>
      </c>
      <c r="N24" s="123"/>
      <c r="O24" s="95">
        <v>749985557</v>
      </c>
      <c r="P24" s="123"/>
      <c r="Q24" s="95">
        <v>-284943055</v>
      </c>
      <c r="R24" s="123"/>
      <c r="S24" s="95">
        <v>3722640182</v>
      </c>
    </row>
    <row r="25" spans="1:19" ht="6" customHeight="1" x14ac:dyDescent="0.5">
      <c r="A25" s="111"/>
      <c r="B25" s="98"/>
      <c r="C25" s="119"/>
      <c r="D25" s="119"/>
      <c r="E25" s="95"/>
      <c r="F25" s="95"/>
      <c r="G25" s="95"/>
      <c r="H25" s="95"/>
      <c r="I25" s="32"/>
      <c r="J25" s="95"/>
      <c r="K25" s="95"/>
      <c r="L25" s="123"/>
      <c r="M25" s="32"/>
      <c r="N25" s="123"/>
      <c r="O25" s="95"/>
      <c r="P25" s="123"/>
      <c r="Q25" s="95"/>
      <c r="R25" s="123"/>
      <c r="S25" s="95"/>
    </row>
    <row r="26" spans="1:19" ht="16.5" customHeight="1" x14ac:dyDescent="0.5">
      <c r="A26" s="111" t="s">
        <v>252</v>
      </c>
      <c r="B26" s="98"/>
      <c r="C26" s="119"/>
      <c r="D26" s="119"/>
      <c r="E26" s="95"/>
      <c r="F26" s="95"/>
      <c r="G26" s="95"/>
      <c r="H26" s="95"/>
      <c r="I26" s="32"/>
      <c r="J26" s="95"/>
      <c r="K26" s="95"/>
      <c r="L26" s="123"/>
      <c r="M26" s="32"/>
      <c r="N26" s="123"/>
      <c r="O26" s="95"/>
      <c r="P26" s="123"/>
      <c r="Q26" s="95"/>
      <c r="R26" s="123"/>
      <c r="S26" s="95"/>
    </row>
    <row r="27" spans="1:19" ht="16.5" customHeight="1" x14ac:dyDescent="0.5">
      <c r="A27" s="124" t="s">
        <v>151</v>
      </c>
      <c r="B27" s="127"/>
      <c r="C27" s="126">
        <v>25</v>
      </c>
      <c r="D27" s="119"/>
      <c r="E27" s="95">
        <v>0</v>
      </c>
      <c r="F27" s="95"/>
      <c r="G27" s="95">
        <v>0</v>
      </c>
      <c r="H27" s="95"/>
      <c r="I27" s="32">
        <v>-2339010</v>
      </c>
      <c r="J27" s="95"/>
      <c r="K27" s="95">
        <v>0</v>
      </c>
      <c r="L27" s="123"/>
      <c r="M27" s="32">
        <v>0</v>
      </c>
      <c r="N27" s="123"/>
      <c r="O27" s="95">
        <v>0</v>
      </c>
      <c r="P27" s="123"/>
      <c r="Q27" s="95">
        <v>0</v>
      </c>
      <c r="R27" s="123"/>
      <c r="S27" s="95">
        <f>SUM(E27:Q27)</f>
        <v>-2339010</v>
      </c>
    </row>
    <row r="28" spans="1:19" ht="16.5" customHeight="1" x14ac:dyDescent="0.5">
      <c r="A28" s="124" t="s">
        <v>152</v>
      </c>
      <c r="B28" s="127"/>
      <c r="C28" s="119"/>
      <c r="D28" s="119"/>
      <c r="E28" s="95">
        <v>0</v>
      </c>
      <c r="F28" s="95"/>
      <c r="G28" s="95">
        <v>0</v>
      </c>
      <c r="H28" s="95"/>
      <c r="I28" s="32">
        <v>0</v>
      </c>
      <c r="J28" s="95"/>
      <c r="K28" s="95">
        <v>0</v>
      </c>
      <c r="L28" s="123"/>
      <c r="M28" s="32">
        <v>2339010</v>
      </c>
      <c r="N28" s="123"/>
      <c r="O28" s="95">
        <v>-2339010</v>
      </c>
      <c r="P28" s="123"/>
      <c r="Q28" s="95">
        <v>0</v>
      </c>
      <c r="R28" s="123"/>
      <c r="S28" s="95">
        <f t="shared" ref="S28:S30" si="0">SUM(E28:Q28)</f>
        <v>0</v>
      </c>
    </row>
    <row r="29" spans="1:19" ht="16.5" customHeight="1" x14ac:dyDescent="0.5">
      <c r="A29" s="72" t="s">
        <v>146</v>
      </c>
      <c r="B29" s="98"/>
      <c r="C29" s="126">
        <v>34</v>
      </c>
      <c r="D29" s="119"/>
      <c r="E29" s="95">
        <v>0</v>
      </c>
      <c r="F29" s="95"/>
      <c r="G29" s="95">
        <v>0</v>
      </c>
      <c r="H29" s="95"/>
      <c r="I29" s="32">
        <v>0</v>
      </c>
      <c r="J29" s="95"/>
      <c r="K29" s="95">
        <v>0</v>
      </c>
      <c r="L29" s="123"/>
      <c r="M29" s="32">
        <v>0</v>
      </c>
      <c r="N29" s="123"/>
      <c r="O29" s="95">
        <v>-105885814</v>
      </c>
      <c r="P29" s="123"/>
      <c r="Q29" s="95">
        <v>0</v>
      </c>
      <c r="R29" s="123"/>
      <c r="S29" s="95">
        <f t="shared" si="0"/>
        <v>-105885814</v>
      </c>
    </row>
    <row r="30" spans="1:19" ht="16.5" customHeight="1" x14ac:dyDescent="0.5">
      <c r="A30" s="71" t="s">
        <v>147</v>
      </c>
      <c r="B30" s="127"/>
      <c r="C30" s="119"/>
      <c r="D30" s="119"/>
      <c r="E30" s="125">
        <v>0</v>
      </c>
      <c r="G30" s="134">
        <v>0</v>
      </c>
      <c r="I30" s="34">
        <v>0</v>
      </c>
      <c r="K30" s="125">
        <v>0</v>
      </c>
      <c r="M30" s="34">
        <v>0</v>
      </c>
      <c r="O30" s="134">
        <f>'8-9'!H36</f>
        <v>-473161863</v>
      </c>
      <c r="Q30" s="125">
        <v>0</v>
      </c>
      <c r="R30" s="123"/>
      <c r="S30" s="125">
        <f t="shared" si="0"/>
        <v>-473161863</v>
      </c>
    </row>
    <row r="31" spans="1:19" ht="16.5" customHeight="1" x14ac:dyDescent="0.5">
      <c r="A31" s="111"/>
      <c r="B31" s="98"/>
      <c r="C31" s="119"/>
      <c r="D31" s="119"/>
      <c r="E31" s="95"/>
      <c r="F31" s="95"/>
      <c r="G31" s="95"/>
      <c r="H31" s="95"/>
      <c r="I31" s="32"/>
      <c r="J31" s="95"/>
      <c r="K31" s="95"/>
      <c r="L31" s="123"/>
      <c r="M31" s="32"/>
      <c r="N31" s="123"/>
      <c r="O31" s="95"/>
      <c r="P31" s="123"/>
      <c r="Q31" s="95"/>
      <c r="R31" s="123"/>
      <c r="S31" s="95"/>
    </row>
    <row r="32" spans="1:19" ht="16.5" customHeight="1" thickBot="1" x14ac:dyDescent="0.55000000000000004">
      <c r="A32" s="130" t="s">
        <v>153</v>
      </c>
      <c r="B32" s="119"/>
      <c r="C32" s="119"/>
      <c r="D32" s="119"/>
      <c r="E32" s="131">
        <f>SUM(E24:E30)</f>
        <v>2117716281</v>
      </c>
      <c r="F32" s="95"/>
      <c r="G32" s="131">
        <f>SUM(G24:G30)</f>
        <v>1045504325</v>
      </c>
      <c r="H32" s="95"/>
      <c r="I32" s="131">
        <f>SUM(I24:I30)</f>
        <v>-2339010</v>
      </c>
      <c r="J32" s="95"/>
      <c r="K32" s="131">
        <f>SUM(K24:K30)</f>
        <v>94377074</v>
      </c>
      <c r="L32" s="123"/>
      <c r="M32" s="131">
        <f>SUM(M24:M30)</f>
        <v>2339010</v>
      </c>
      <c r="N32" s="123"/>
      <c r="O32" s="131">
        <f>SUM(O24:O30)</f>
        <v>168598870</v>
      </c>
      <c r="P32" s="123"/>
      <c r="Q32" s="131">
        <f>SUM(Q24:Q30)</f>
        <v>-284943055</v>
      </c>
      <c r="R32" s="123"/>
      <c r="S32" s="131">
        <f>SUM(S24:S30)</f>
        <v>3141253495</v>
      </c>
    </row>
    <row r="33" spans="1:19" ht="16.5" customHeight="1" thickTop="1" x14ac:dyDescent="0.5">
      <c r="A33" s="130"/>
      <c r="B33" s="119"/>
      <c r="C33" s="119"/>
      <c r="D33" s="119"/>
      <c r="E33" s="95"/>
      <c r="F33" s="95"/>
      <c r="G33" s="95"/>
      <c r="H33" s="95"/>
      <c r="I33" s="95"/>
      <c r="J33" s="95"/>
      <c r="K33" s="95"/>
      <c r="L33" s="123"/>
      <c r="M33" s="95"/>
      <c r="N33" s="123"/>
      <c r="O33" s="95"/>
      <c r="P33" s="123"/>
      <c r="Q33" s="95"/>
      <c r="R33" s="123"/>
      <c r="S33" s="95"/>
    </row>
    <row r="34" spans="1:19" ht="16.5" customHeight="1" x14ac:dyDescent="0.5">
      <c r="A34" s="130"/>
      <c r="B34" s="119"/>
      <c r="C34" s="119"/>
      <c r="D34" s="119"/>
      <c r="E34" s="95"/>
      <c r="F34" s="95"/>
      <c r="G34" s="95"/>
      <c r="H34" s="95"/>
      <c r="I34" s="95"/>
      <c r="J34" s="95"/>
      <c r="K34" s="95"/>
      <c r="L34" s="123"/>
      <c r="M34" s="95"/>
      <c r="N34" s="123"/>
      <c r="O34" s="95"/>
      <c r="P34" s="123"/>
      <c r="Q34" s="95"/>
      <c r="R34" s="123"/>
      <c r="S34" s="95"/>
    </row>
    <row r="35" spans="1:19" ht="16.5" customHeight="1" x14ac:dyDescent="0.5">
      <c r="A35" s="130"/>
      <c r="B35" s="119"/>
      <c r="C35" s="119"/>
      <c r="D35" s="119"/>
      <c r="E35" s="95"/>
      <c r="F35" s="95"/>
      <c r="G35" s="95"/>
      <c r="H35" s="95"/>
      <c r="I35" s="95"/>
      <c r="J35" s="95"/>
      <c r="K35" s="95"/>
      <c r="L35" s="123"/>
      <c r="M35" s="95"/>
      <c r="N35" s="123"/>
      <c r="O35" s="95"/>
      <c r="P35" s="123"/>
      <c r="Q35" s="95"/>
      <c r="R35" s="123"/>
      <c r="S35" s="95"/>
    </row>
    <row r="36" spans="1:19" ht="16.5" customHeight="1" x14ac:dyDescent="0.5">
      <c r="A36" s="130"/>
      <c r="B36" s="119"/>
      <c r="C36" s="119"/>
      <c r="D36" s="119"/>
      <c r="E36" s="95"/>
      <c r="F36" s="95"/>
      <c r="G36" s="95"/>
      <c r="H36" s="95"/>
      <c r="I36" s="95"/>
      <c r="J36" s="95"/>
      <c r="K36" s="95"/>
      <c r="L36" s="123"/>
      <c r="M36" s="95"/>
      <c r="N36" s="123"/>
      <c r="O36" s="95"/>
      <c r="P36" s="123"/>
      <c r="Q36" s="95"/>
      <c r="R36" s="123"/>
      <c r="S36" s="95"/>
    </row>
    <row r="37" spans="1:19" ht="12.75" customHeight="1" x14ac:dyDescent="0.5">
      <c r="A37" s="130"/>
      <c r="B37" s="119"/>
      <c r="C37" s="119"/>
      <c r="D37" s="119"/>
      <c r="E37" s="95"/>
      <c r="F37" s="95"/>
      <c r="G37" s="95"/>
      <c r="H37" s="95"/>
      <c r="I37" s="95"/>
      <c r="J37" s="95"/>
      <c r="K37" s="95"/>
      <c r="L37" s="123"/>
      <c r="M37" s="123"/>
      <c r="N37" s="123"/>
      <c r="O37" s="95"/>
      <c r="P37" s="123"/>
      <c r="Q37" s="95"/>
      <c r="R37" s="123"/>
      <c r="S37" s="95"/>
    </row>
    <row r="38" spans="1:19" ht="21.95" customHeight="1" x14ac:dyDescent="0.5">
      <c r="A38" s="137" t="s">
        <v>43</v>
      </c>
      <c r="B38" s="137"/>
      <c r="C38" s="137"/>
      <c r="D38" s="137"/>
      <c r="E38" s="138"/>
      <c r="F38" s="138"/>
      <c r="G38" s="138"/>
      <c r="H38" s="139"/>
      <c r="I38" s="139"/>
      <c r="J38" s="139"/>
      <c r="K38" s="139"/>
      <c r="L38" s="139"/>
      <c r="M38" s="139"/>
      <c r="N38" s="139"/>
      <c r="O38" s="134"/>
      <c r="P38" s="140"/>
      <c r="Q38" s="134"/>
      <c r="R38" s="140"/>
      <c r="S38" s="134"/>
    </row>
  </sheetData>
  <mergeCells count="4">
    <mergeCell ref="E6:S6"/>
    <mergeCell ref="K8:O8"/>
    <mergeCell ref="A14:B14"/>
    <mergeCell ref="A24:B24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4"/>
  <sheetViews>
    <sheetView tabSelected="1" topLeftCell="A97" zoomScale="110" zoomScaleNormal="110" zoomScaleSheetLayoutView="100" workbookViewId="0">
      <selection activeCell="B70" sqref="B70"/>
    </sheetView>
  </sheetViews>
  <sheetFormatPr defaultColWidth="9.140625" defaultRowHeight="16.5" customHeight="1" x14ac:dyDescent="0.5"/>
  <cols>
    <col min="1" max="1" width="1.7109375" style="71" customWidth="1"/>
    <col min="2" max="2" width="52.7109375" style="71" customWidth="1"/>
    <col min="3" max="3" width="9.85546875" style="70" bestFit="1" customWidth="1"/>
    <col min="4" max="4" width="0.85546875" style="71" customWidth="1"/>
    <col min="5" max="5" width="13.7109375" style="26" customWidth="1"/>
    <col min="6" max="6" width="0.85546875" style="76" customWidth="1"/>
    <col min="7" max="7" width="13.7109375" style="26" customWidth="1"/>
    <col min="8" max="8" width="0.85546875" style="76" customWidth="1"/>
    <col min="9" max="9" width="13.7109375" style="76" customWidth="1"/>
    <col min="10" max="10" width="0.85546875" style="76" customWidth="1"/>
    <col min="11" max="11" width="13.7109375" style="76" customWidth="1"/>
    <col min="12" max="16384" width="9.140625" style="71"/>
  </cols>
  <sheetData>
    <row r="1" spans="1:11" ht="16.5" customHeight="1" x14ac:dyDescent="0.5">
      <c r="A1" s="141" t="s">
        <v>0</v>
      </c>
    </row>
    <row r="2" spans="1:11" ht="16.5" customHeight="1" x14ac:dyDescent="0.5">
      <c r="A2" s="141" t="s">
        <v>163</v>
      </c>
    </row>
    <row r="3" spans="1:11" ht="16.5" customHeight="1" x14ac:dyDescent="0.5">
      <c r="A3" s="198" t="s">
        <v>89</v>
      </c>
      <c r="B3" s="171"/>
      <c r="C3" s="199"/>
      <c r="D3" s="171"/>
      <c r="E3" s="25"/>
      <c r="F3" s="172"/>
      <c r="G3" s="25"/>
      <c r="H3" s="172"/>
      <c r="I3" s="200"/>
      <c r="J3" s="172"/>
      <c r="K3" s="200"/>
    </row>
    <row r="4" spans="1:11" ht="16.5" customHeight="1" x14ac:dyDescent="0.5">
      <c r="E4" s="12"/>
      <c r="G4" s="12"/>
      <c r="I4" s="201"/>
      <c r="K4" s="201"/>
    </row>
    <row r="5" spans="1:11" ht="16.5" customHeight="1" x14ac:dyDescent="0.5">
      <c r="E5" s="12"/>
      <c r="G5" s="12"/>
      <c r="I5" s="201"/>
      <c r="K5" s="201"/>
    </row>
    <row r="6" spans="1:11" ht="16.5" customHeight="1" x14ac:dyDescent="0.5">
      <c r="E6" s="206" t="s">
        <v>3</v>
      </c>
      <c r="F6" s="206"/>
      <c r="G6" s="206"/>
      <c r="H6" s="7"/>
      <c r="I6" s="206" t="s">
        <v>90</v>
      </c>
      <c r="J6" s="206"/>
      <c r="K6" s="206"/>
    </row>
    <row r="7" spans="1:11" ht="16.5" customHeight="1" x14ac:dyDescent="0.5">
      <c r="E7" s="207" t="s">
        <v>5</v>
      </c>
      <c r="F7" s="207"/>
      <c r="G7" s="207"/>
      <c r="H7" s="7"/>
      <c r="I7" s="207" t="s">
        <v>5</v>
      </c>
      <c r="J7" s="207"/>
      <c r="K7" s="207"/>
    </row>
    <row r="8" spans="1:11" ht="16.5" customHeight="1" x14ac:dyDescent="0.5">
      <c r="D8" s="158"/>
      <c r="E8" s="74" t="s">
        <v>6</v>
      </c>
      <c r="F8" s="68"/>
      <c r="G8" s="150" t="s">
        <v>6</v>
      </c>
      <c r="H8" s="9"/>
      <c r="I8" s="150" t="s">
        <v>6</v>
      </c>
      <c r="J8" s="68"/>
      <c r="K8" s="150" t="s">
        <v>6</v>
      </c>
    </row>
    <row r="9" spans="1:11" ht="16.5" customHeight="1" x14ac:dyDescent="0.5">
      <c r="D9" s="158"/>
      <c r="E9" s="66" t="s">
        <v>7</v>
      </c>
      <c r="F9" s="9"/>
      <c r="G9" s="8" t="s">
        <v>8</v>
      </c>
      <c r="H9" s="9"/>
      <c r="I9" s="8" t="s">
        <v>7</v>
      </c>
      <c r="J9" s="9"/>
      <c r="K9" s="8" t="s">
        <v>8</v>
      </c>
    </row>
    <row r="10" spans="1:11" ht="16.5" customHeight="1" x14ac:dyDescent="0.5">
      <c r="C10" s="152" t="s">
        <v>9</v>
      </c>
      <c r="D10" s="145"/>
      <c r="E10" s="67" t="s">
        <v>10</v>
      </c>
      <c r="F10" s="7"/>
      <c r="G10" s="10" t="s">
        <v>10</v>
      </c>
      <c r="H10" s="24"/>
      <c r="I10" s="10" t="s">
        <v>10</v>
      </c>
      <c r="J10" s="7"/>
      <c r="K10" s="10" t="s">
        <v>10</v>
      </c>
    </row>
    <row r="11" spans="1:11" ht="16.5" customHeight="1" x14ac:dyDescent="0.5">
      <c r="C11" s="153"/>
      <c r="D11" s="145"/>
      <c r="E11" s="30"/>
      <c r="F11" s="74"/>
      <c r="G11" s="30"/>
      <c r="H11" s="29"/>
      <c r="I11" s="74"/>
      <c r="J11" s="74"/>
      <c r="K11" s="74"/>
    </row>
    <row r="12" spans="1:11" ht="16.5" customHeight="1" x14ac:dyDescent="0.5">
      <c r="A12" s="166" t="s">
        <v>164</v>
      </c>
    </row>
    <row r="13" spans="1:11" ht="16.5" customHeight="1" x14ac:dyDescent="0.5">
      <c r="A13" s="71" t="s">
        <v>251</v>
      </c>
      <c r="E13" s="12"/>
      <c r="F13" s="12"/>
      <c r="G13" s="12"/>
      <c r="H13" s="12"/>
      <c r="I13" s="12"/>
      <c r="J13" s="12"/>
      <c r="K13" s="12"/>
    </row>
    <row r="14" spans="1:11" ht="16.5" customHeight="1" x14ac:dyDescent="0.5">
      <c r="B14" s="193" t="s">
        <v>165</v>
      </c>
      <c r="E14" s="12">
        <f>'8-9'!D30</f>
        <v>-493535105</v>
      </c>
      <c r="F14" s="12"/>
      <c r="G14" s="12">
        <f>'8-9'!F30</f>
        <v>-1032386574</v>
      </c>
      <c r="H14" s="12"/>
      <c r="I14" s="12">
        <f>'8-9'!H30</f>
        <v>-475365020</v>
      </c>
      <c r="J14" s="12"/>
      <c r="K14" s="12">
        <f>'8-9'!J30</f>
        <v>-2066949416</v>
      </c>
    </row>
    <row r="15" spans="1:11" ht="16.5" customHeight="1" x14ac:dyDescent="0.5">
      <c r="B15" s="193" t="s">
        <v>166</v>
      </c>
      <c r="E15" s="25">
        <v>0</v>
      </c>
      <c r="F15" s="12"/>
      <c r="G15" s="25">
        <v>-1938830287</v>
      </c>
      <c r="H15" s="12"/>
      <c r="I15" s="25">
        <v>0</v>
      </c>
      <c r="J15" s="12"/>
      <c r="K15" s="25">
        <v>0</v>
      </c>
    </row>
    <row r="16" spans="1:11" ht="4.3499999999999996" customHeight="1" x14ac:dyDescent="0.5">
      <c r="E16" s="12"/>
      <c r="F16" s="12"/>
      <c r="G16" s="12"/>
      <c r="H16" s="12"/>
      <c r="I16" s="12"/>
      <c r="J16" s="12"/>
      <c r="K16" s="12"/>
    </row>
    <row r="17" spans="1:11" ht="16.5" customHeight="1" x14ac:dyDescent="0.5">
      <c r="A17" s="71" t="s">
        <v>251</v>
      </c>
      <c r="E17" s="12">
        <f>SUM(E14:E15)</f>
        <v>-493535105</v>
      </c>
      <c r="F17" s="12"/>
      <c r="G17" s="12">
        <f>SUM(G14:G15)</f>
        <v>-2971216861</v>
      </c>
      <c r="H17" s="12"/>
      <c r="I17" s="12">
        <f>SUM(I14:I15)</f>
        <v>-475365020</v>
      </c>
      <c r="J17" s="12"/>
      <c r="K17" s="12">
        <f>SUM(K14:K15)</f>
        <v>-2066949416</v>
      </c>
    </row>
    <row r="18" spans="1:11" ht="16.5" customHeight="1" x14ac:dyDescent="0.5">
      <c r="A18" s="71" t="s">
        <v>167</v>
      </c>
      <c r="E18" s="14"/>
      <c r="G18" s="14"/>
      <c r="I18" s="12"/>
      <c r="J18" s="12"/>
      <c r="K18" s="12"/>
    </row>
    <row r="19" spans="1:11" ht="16.5" customHeight="1" x14ac:dyDescent="0.5">
      <c r="B19" s="71" t="s">
        <v>168</v>
      </c>
      <c r="E19" s="12">
        <v>237109179</v>
      </c>
      <c r="G19" s="12">
        <v>511773930</v>
      </c>
      <c r="H19" s="12"/>
      <c r="I19" s="12">
        <v>10206612</v>
      </c>
      <c r="J19" s="12"/>
      <c r="K19" s="12">
        <v>11899410</v>
      </c>
    </row>
    <row r="20" spans="1:11" ht="16.5" customHeight="1" x14ac:dyDescent="0.5">
      <c r="B20" s="71" t="s">
        <v>169</v>
      </c>
      <c r="E20" s="12">
        <v>78909733</v>
      </c>
      <c r="G20" s="12">
        <v>178533894</v>
      </c>
      <c r="H20" s="12"/>
      <c r="I20" s="12">
        <v>403752</v>
      </c>
      <c r="J20" s="12"/>
      <c r="K20" s="12">
        <v>1283380</v>
      </c>
    </row>
    <row r="21" spans="1:11" ht="16.5" customHeight="1" x14ac:dyDescent="0.5">
      <c r="B21" s="71" t="s">
        <v>170</v>
      </c>
      <c r="E21" s="12">
        <v>0</v>
      </c>
      <c r="G21" s="12">
        <v>-2253835</v>
      </c>
      <c r="H21" s="12"/>
      <c r="I21" s="12">
        <v>0</v>
      </c>
      <c r="J21" s="12"/>
      <c r="K21" s="12">
        <v>-2253835</v>
      </c>
    </row>
    <row r="22" spans="1:11" ht="16.5" customHeight="1" x14ac:dyDescent="0.5">
      <c r="B22" s="71" t="s">
        <v>257</v>
      </c>
      <c r="E22" s="12">
        <v>0</v>
      </c>
      <c r="G22" s="12">
        <v>1035732596</v>
      </c>
      <c r="I22" s="202">
        <v>840054</v>
      </c>
      <c r="J22" s="12"/>
      <c r="K22" s="202">
        <v>1065816358</v>
      </c>
    </row>
    <row r="23" spans="1:11" ht="16.5" customHeight="1" x14ac:dyDescent="0.5">
      <c r="B23" s="71" t="s">
        <v>253</v>
      </c>
      <c r="E23" s="12"/>
      <c r="G23" s="12"/>
      <c r="I23" s="202"/>
      <c r="J23" s="12"/>
      <c r="K23" s="202"/>
    </row>
    <row r="24" spans="1:11" ht="16.5" customHeight="1" x14ac:dyDescent="0.5">
      <c r="B24" s="71" t="s">
        <v>244</v>
      </c>
      <c r="C24" s="70">
        <v>13</v>
      </c>
      <c r="E24" s="12">
        <v>352533245</v>
      </c>
      <c r="G24" s="12">
        <v>0</v>
      </c>
      <c r="I24" s="202">
        <v>352533245</v>
      </c>
      <c r="J24" s="12"/>
      <c r="K24" s="202">
        <v>0</v>
      </c>
    </row>
    <row r="25" spans="1:11" ht="16.5" customHeight="1" x14ac:dyDescent="0.5">
      <c r="B25" s="71" t="s">
        <v>171</v>
      </c>
      <c r="C25" s="70">
        <v>14</v>
      </c>
      <c r="E25" s="12">
        <v>0</v>
      </c>
      <c r="G25" s="12">
        <v>0</v>
      </c>
      <c r="I25" s="202">
        <v>80019</v>
      </c>
      <c r="J25" s="12"/>
      <c r="K25" s="202">
        <v>0</v>
      </c>
    </row>
    <row r="26" spans="1:11" ht="16.5" customHeight="1" x14ac:dyDescent="0.5">
      <c r="B26" s="71" t="s">
        <v>172</v>
      </c>
      <c r="C26" s="70">
        <v>14</v>
      </c>
      <c r="E26" s="12">
        <v>0</v>
      </c>
      <c r="G26" s="12">
        <v>0</v>
      </c>
      <c r="I26" s="202">
        <v>-54812185</v>
      </c>
      <c r="J26" s="12"/>
      <c r="K26" s="202">
        <v>1037510187</v>
      </c>
    </row>
    <row r="27" spans="1:11" ht="16.5" customHeight="1" x14ac:dyDescent="0.5">
      <c r="B27" s="71" t="s">
        <v>173</v>
      </c>
      <c r="C27" s="70">
        <v>13</v>
      </c>
      <c r="E27" s="12">
        <v>-191752958</v>
      </c>
      <c r="G27" s="12">
        <v>-623120898</v>
      </c>
      <c r="I27" s="202">
        <v>-191752958</v>
      </c>
      <c r="J27" s="12"/>
      <c r="K27" s="202">
        <v>-623120898</v>
      </c>
    </row>
    <row r="28" spans="1:11" ht="16.5" customHeight="1" x14ac:dyDescent="0.5">
      <c r="B28" s="71" t="s">
        <v>174</v>
      </c>
      <c r="C28" s="70">
        <v>24</v>
      </c>
      <c r="E28" s="12">
        <v>5415770</v>
      </c>
      <c r="G28" s="12">
        <v>4927980</v>
      </c>
      <c r="I28" s="12">
        <v>5415770</v>
      </c>
      <c r="J28" s="12"/>
      <c r="K28" s="12">
        <v>4927980</v>
      </c>
    </row>
    <row r="29" spans="1:11" ht="16.5" customHeight="1" x14ac:dyDescent="0.5">
      <c r="B29" s="71" t="s">
        <v>175</v>
      </c>
      <c r="E29" s="12">
        <v>-2190142</v>
      </c>
      <c r="G29" s="12">
        <v>234721260</v>
      </c>
      <c r="I29" s="202">
        <v>-368730216</v>
      </c>
      <c r="J29" s="12"/>
      <c r="K29" s="202">
        <v>-119183214</v>
      </c>
    </row>
    <row r="30" spans="1:11" ht="16.5" customHeight="1" x14ac:dyDescent="0.5">
      <c r="B30" s="71" t="s">
        <v>176</v>
      </c>
      <c r="E30" s="12"/>
      <c r="G30" s="12"/>
      <c r="I30" s="202"/>
      <c r="K30" s="202"/>
    </row>
    <row r="31" spans="1:11" ht="16.5" customHeight="1" x14ac:dyDescent="0.5">
      <c r="B31" s="71" t="s">
        <v>177</v>
      </c>
      <c r="C31" s="203">
        <v>11</v>
      </c>
      <c r="E31" s="12">
        <v>-380021</v>
      </c>
      <c r="G31" s="12">
        <v>-28111</v>
      </c>
      <c r="I31" s="202">
        <v>-376342</v>
      </c>
      <c r="K31" s="202">
        <v>0</v>
      </c>
    </row>
    <row r="32" spans="1:11" ht="17.100000000000001" customHeight="1" x14ac:dyDescent="0.5">
      <c r="B32" s="71" t="s">
        <v>178</v>
      </c>
      <c r="C32" s="203"/>
      <c r="E32" s="12">
        <v>4779</v>
      </c>
      <c r="G32" s="12">
        <v>528739</v>
      </c>
      <c r="I32" s="202">
        <v>0</v>
      </c>
      <c r="J32" s="12"/>
      <c r="K32" s="202">
        <v>0</v>
      </c>
    </row>
    <row r="33" spans="1:11" ht="17.100000000000001" customHeight="1" x14ac:dyDescent="0.5">
      <c r="B33" s="71" t="s">
        <v>179</v>
      </c>
      <c r="E33" s="12">
        <v>16494095</v>
      </c>
      <c r="G33" s="12">
        <v>51752370</v>
      </c>
      <c r="I33" s="202">
        <v>-598525</v>
      </c>
      <c r="J33" s="12"/>
      <c r="K33" s="202">
        <v>454083</v>
      </c>
    </row>
    <row r="34" spans="1:11" ht="17.100000000000001" customHeight="1" x14ac:dyDescent="0.5">
      <c r="B34" s="71" t="s">
        <v>246</v>
      </c>
      <c r="C34" s="203">
        <v>16</v>
      </c>
      <c r="E34" s="12">
        <v>91509915</v>
      </c>
      <c r="G34" s="12">
        <v>4656839</v>
      </c>
      <c r="I34" s="202">
        <v>0</v>
      </c>
      <c r="J34" s="12"/>
      <c r="K34" s="202">
        <v>0</v>
      </c>
    </row>
    <row r="35" spans="1:11" ht="16.5" customHeight="1" x14ac:dyDescent="0.5">
      <c r="B35" s="71" t="s">
        <v>245</v>
      </c>
      <c r="C35" s="203">
        <v>19</v>
      </c>
      <c r="E35" s="12">
        <v>10495012</v>
      </c>
      <c r="G35" s="12">
        <v>0</v>
      </c>
      <c r="I35" s="202">
        <v>0</v>
      </c>
      <c r="K35" s="202">
        <v>0</v>
      </c>
    </row>
    <row r="36" spans="1:11" ht="16.5" customHeight="1" x14ac:dyDescent="0.5">
      <c r="B36" s="71" t="s">
        <v>184</v>
      </c>
      <c r="C36" s="203">
        <v>18</v>
      </c>
      <c r="E36" s="12">
        <v>75586903</v>
      </c>
      <c r="G36" s="12">
        <v>11117382</v>
      </c>
      <c r="I36" s="202">
        <v>0</v>
      </c>
      <c r="K36" s="202">
        <v>0</v>
      </c>
    </row>
    <row r="37" spans="1:11" ht="16.5" customHeight="1" x14ac:dyDescent="0.5">
      <c r="B37" s="71" t="s">
        <v>180</v>
      </c>
      <c r="C37" s="203">
        <v>36</v>
      </c>
      <c r="E37" s="12">
        <v>0</v>
      </c>
      <c r="G37" s="12">
        <v>1775902225</v>
      </c>
      <c r="I37" s="202">
        <v>0</v>
      </c>
      <c r="J37" s="12"/>
      <c r="K37" s="202">
        <v>0</v>
      </c>
    </row>
    <row r="38" spans="1:11" ht="16.5" customHeight="1" x14ac:dyDescent="0.5">
      <c r="B38" s="71" t="s">
        <v>181</v>
      </c>
      <c r="E38" s="12">
        <v>1899</v>
      </c>
      <c r="G38" s="12">
        <v>13752998</v>
      </c>
      <c r="I38" s="12">
        <v>0</v>
      </c>
      <c r="J38" s="12"/>
      <c r="K38" s="12">
        <v>13736424</v>
      </c>
    </row>
    <row r="39" spans="1:11" ht="16.5" customHeight="1" x14ac:dyDescent="0.5">
      <c r="B39" s="204" t="s">
        <v>97</v>
      </c>
      <c r="E39" s="12">
        <v>-13</v>
      </c>
      <c r="G39" s="12">
        <v>-51</v>
      </c>
      <c r="I39" s="12">
        <v>-13</v>
      </c>
      <c r="J39" s="12"/>
      <c r="K39" s="12">
        <v>-51</v>
      </c>
    </row>
    <row r="40" spans="1:11" ht="16.5" customHeight="1" x14ac:dyDescent="0.5">
      <c r="B40" s="204" t="s">
        <v>182</v>
      </c>
      <c r="C40" s="70">
        <v>27</v>
      </c>
      <c r="E40" s="12">
        <v>-2400394</v>
      </c>
      <c r="G40" s="12">
        <v>-1709743</v>
      </c>
      <c r="I40" s="12">
        <v>-4333890</v>
      </c>
      <c r="J40" s="12"/>
      <c r="K40" s="12">
        <v>-5971258</v>
      </c>
    </row>
    <row r="41" spans="1:11" ht="16.5" customHeight="1" x14ac:dyDescent="0.5">
      <c r="B41" s="205" t="s">
        <v>183</v>
      </c>
      <c r="C41" s="203">
        <v>30</v>
      </c>
      <c r="E41" s="25">
        <v>248958209</v>
      </c>
      <c r="G41" s="25">
        <v>376838127</v>
      </c>
      <c r="I41" s="25">
        <v>177335547</v>
      </c>
      <c r="J41" s="12"/>
      <c r="K41" s="25">
        <v>315566655</v>
      </c>
    </row>
    <row r="42" spans="1:11" ht="16.5" customHeight="1" x14ac:dyDescent="0.5">
      <c r="B42" s="205"/>
      <c r="E42" s="12"/>
      <c r="G42" s="12"/>
      <c r="I42" s="12"/>
      <c r="J42" s="12"/>
      <c r="K42" s="12"/>
    </row>
    <row r="43" spans="1:11" ht="16.5" customHeight="1" x14ac:dyDescent="0.5">
      <c r="E43" s="12">
        <f>SUM(E17:E41)</f>
        <v>426760106</v>
      </c>
      <c r="G43" s="14">
        <f>SUM(G17:G41)</f>
        <v>601908841</v>
      </c>
      <c r="I43" s="12">
        <f>SUM(I17:I41)</f>
        <v>-549154150</v>
      </c>
      <c r="J43" s="12"/>
      <c r="K43" s="14">
        <f>SUM(K17:K41)</f>
        <v>-366284195</v>
      </c>
    </row>
    <row r="44" spans="1:11" ht="16.5" customHeight="1" x14ac:dyDescent="0.5">
      <c r="A44" s="163" t="s">
        <v>254</v>
      </c>
      <c r="E44" s="12"/>
      <c r="G44" s="12"/>
      <c r="I44" s="12"/>
      <c r="J44" s="12"/>
      <c r="K44" s="12"/>
    </row>
    <row r="45" spans="1:11" ht="16.5" customHeight="1" x14ac:dyDescent="0.5">
      <c r="B45" s="71" t="s">
        <v>18</v>
      </c>
      <c r="E45" s="12">
        <v>-764615</v>
      </c>
      <c r="G45" s="12">
        <v>48843337</v>
      </c>
      <c r="I45" s="12">
        <v>86235078</v>
      </c>
      <c r="J45" s="12"/>
      <c r="K45" s="12">
        <v>-282382498</v>
      </c>
    </row>
    <row r="46" spans="1:11" ht="16.5" customHeight="1" x14ac:dyDescent="0.5">
      <c r="B46" s="71" t="s">
        <v>22</v>
      </c>
      <c r="E46" s="12">
        <v>-4454648</v>
      </c>
      <c r="G46" s="12">
        <v>-3999750</v>
      </c>
      <c r="I46" s="12">
        <v>0</v>
      </c>
      <c r="J46" s="12"/>
      <c r="K46" s="12">
        <v>0</v>
      </c>
    </row>
    <row r="47" spans="1:11" ht="16.5" customHeight="1" x14ac:dyDescent="0.5">
      <c r="B47" s="71" t="s">
        <v>185</v>
      </c>
      <c r="E47" s="12">
        <v>-16233840</v>
      </c>
      <c r="G47" s="12">
        <v>19176756</v>
      </c>
      <c r="I47" s="12">
        <v>-10714837</v>
      </c>
      <c r="J47" s="12"/>
      <c r="K47" s="12">
        <v>-2367182</v>
      </c>
    </row>
    <row r="48" spans="1:11" ht="16.5" customHeight="1" x14ac:dyDescent="0.5">
      <c r="B48" s="71" t="s">
        <v>24</v>
      </c>
      <c r="E48" s="12">
        <v>4265591</v>
      </c>
      <c r="G48" s="12">
        <v>-63037277</v>
      </c>
      <c r="I48" s="12">
        <v>5589133</v>
      </c>
      <c r="J48" s="12"/>
      <c r="K48" s="12">
        <v>-5043031</v>
      </c>
    </row>
    <row r="49" spans="1:11" ht="16.5" customHeight="1" x14ac:dyDescent="0.5">
      <c r="B49" s="71" t="s">
        <v>25</v>
      </c>
      <c r="E49" s="12">
        <v>2524637</v>
      </c>
      <c r="G49" s="12">
        <v>244430948</v>
      </c>
      <c r="I49" s="12">
        <v>0</v>
      </c>
      <c r="J49" s="12"/>
      <c r="K49" s="12">
        <v>104095206</v>
      </c>
    </row>
    <row r="50" spans="1:11" ht="16.5" customHeight="1" x14ac:dyDescent="0.5">
      <c r="B50" s="71" t="s">
        <v>39</v>
      </c>
      <c r="E50" s="12">
        <v>-137409083</v>
      </c>
      <c r="G50" s="12">
        <v>-1237871</v>
      </c>
      <c r="I50" s="12">
        <v>-40192999</v>
      </c>
      <c r="J50" s="12"/>
      <c r="K50" s="12">
        <v>3179543</v>
      </c>
    </row>
    <row r="51" spans="1:11" ht="16.5" customHeight="1" x14ac:dyDescent="0.5">
      <c r="B51" s="71" t="s">
        <v>47</v>
      </c>
      <c r="E51" s="12">
        <v>115948409</v>
      </c>
      <c r="G51" s="12">
        <v>25073095</v>
      </c>
      <c r="I51" s="12">
        <v>-257629247</v>
      </c>
      <c r="J51" s="12"/>
      <c r="K51" s="12">
        <v>260441474</v>
      </c>
    </row>
    <row r="52" spans="1:11" ht="16.5" customHeight="1" x14ac:dyDescent="0.5">
      <c r="B52" s="71" t="s">
        <v>55</v>
      </c>
      <c r="E52" s="12">
        <v>-5080940</v>
      </c>
      <c r="G52" s="12">
        <v>3798535</v>
      </c>
      <c r="I52" s="12">
        <v>-2121144</v>
      </c>
      <c r="J52" s="12"/>
      <c r="K52" s="12">
        <v>2187211</v>
      </c>
    </row>
    <row r="53" spans="1:11" ht="16.5" customHeight="1" x14ac:dyDescent="0.5">
      <c r="B53" s="71" t="s">
        <v>186</v>
      </c>
      <c r="C53" s="70">
        <v>24</v>
      </c>
      <c r="E53" s="15">
        <v>-516359</v>
      </c>
      <c r="G53" s="15">
        <v>-780140</v>
      </c>
      <c r="I53" s="15">
        <v>-516359</v>
      </c>
      <c r="J53" s="12"/>
      <c r="K53" s="15">
        <v>-780140</v>
      </c>
    </row>
    <row r="54" spans="1:11" ht="16.5" customHeight="1" x14ac:dyDescent="0.5">
      <c r="E54" s="12"/>
      <c r="G54" s="12"/>
      <c r="I54" s="12"/>
      <c r="J54" s="12"/>
      <c r="K54" s="12"/>
    </row>
    <row r="55" spans="1:11" ht="16.5" customHeight="1" x14ac:dyDescent="0.5">
      <c r="A55" s="71" t="s">
        <v>187</v>
      </c>
      <c r="E55" s="12">
        <f>SUM(E43:E53)</f>
        <v>385039258</v>
      </c>
      <c r="G55" s="12">
        <f>SUM(G43:G53)</f>
        <v>874176474</v>
      </c>
      <c r="I55" s="12">
        <f>SUM(I43:I53)</f>
        <v>-768504525</v>
      </c>
      <c r="J55" s="12"/>
      <c r="K55" s="12">
        <f>SUM(K43:K53)</f>
        <v>-286953612</v>
      </c>
    </row>
    <row r="56" spans="1:11" ht="16.5" customHeight="1" x14ac:dyDescent="0.5">
      <c r="A56" s="71" t="s">
        <v>188</v>
      </c>
      <c r="E56" s="12">
        <v>4717460</v>
      </c>
      <c r="G56" s="12">
        <v>8764129</v>
      </c>
      <c r="I56" s="12">
        <v>4717460</v>
      </c>
      <c r="J56" s="12"/>
      <c r="K56" s="12">
        <v>8764129</v>
      </c>
    </row>
    <row r="57" spans="1:11" ht="16.5" customHeight="1" x14ac:dyDescent="0.5">
      <c r="A57" s="145" t="s">
        <v>189</v>
      </c>
      <c r="E57" s="15">
        <v>-16344402</v>
      </c>
      <c r="G57" s="15">
        <v>-13963593</v>
      </c>
      <c r="I57" s="15">
        <v>-5594223</v>
      </c>
      <c r="J57" s="12"/>
      <c r="K57" s="15">
        <v>-4717461</v>
      </c>
    </row>
    <row r="58" spans="1:11" ht="16.5" customHeight="1" x14ac:dyDescent="0.5">
      <c r="E58" s="12"/>
      <c r="G58" s="12"/>
      <c r="I58" s="12"/>
      <c r="J58" s="12"/>
      <c r="K58" s="12"/>
    </row>
    <row r="59" spans="1:11" ht="16.5" customHeight="1" x14ac:dyDescent="0.5">
      <c r="A59" s="71" t="s">
        <v>190</v>
      </c>
      <c r="E59" s="15">
        <f>SUM(E55:E57)</f>
        <v>373412316</v>
      </c>
      <c r="G59" s="15">
        <f>SUM(G55:G57)</f>
        <v>868977010</v>
      </c>
      <c r="I59" s="15">
        <f>SUM(I55:I57)</f>
        <v>-769381288</v>
      </c>
      <c r="J59" s="12"/>
      <c r="K59" s="15">
        <f>SUM(K55:K57)</f>
        <v>-282906944</v>
      </c>
    </row>
    <row r="60" spans="1:11" ht="18" customHeight="1" x14ac:dyDescent="0.5">
      <c r="E60" s="12"/>
      <c r="G60" s="12"/>
      <c r="I60" s="12"/>
      <c r="J60" s="12"/>
      <c r="K60" s="12"/>
    </row>
    <row r="61" spans="1:11" ht="9.75" customHeight="1" x14ac:dyDescent="0.5">
      <c r="E61" s="12"/>
      <c r="G61" s="12"/>
      <c r="I61" s="12"/>
      <c r="J61" s="12"/>
      <c r="K61" s="12"/>
    </row>
    <row r="62" spans="1:11" ht="22.35" customHeight="1" x14ac:dyDescent="0.5">
      <c r="A62" s="215" t="s">
        <v>43</v>
      </c>
      <c r="B62" s="215"/>
      <c r="C62" s="215"/>
      <c r="D62" s="215"/>
      <c r="E62" s="215"/>
      <c r="F62" s="215"/>
      <c r="G62" s="215"/>
      <c r="H62" s="215"/>
      <c r="I62" s="215"/>
      <c r="J62" s="215"/>
      <c r="K62" s="215"/>
    </row>
    <row r="63" spans="1:11" ht="16.5" customHeight="1" x14ac:dyDescent="0.5">
      <c r="A63" s="141" t="s">
        <v>0</v>
      </c>
    </row>
    <row r="64" spans="1:11" ht="16.5" customHeight="1" x14ac:dyDescent="0.5">
      <c r="A64" s="141" t="s">
        <v>191</v>
      </c>
    </row>
    <row r="65" spans="1:11" ht="16.5" customHeight="1" x14ac:dyDescent="0.5">
      <c r="A65" s="198" t="s">
        <v>89</v>
      </c>
      <c r="B65" s="171"/>
      <c r="C65" s="199"/>
      <c r="D65" s="171"/>
      <c r="E65" s="25"/>
      <c r="F65" s="172"/>
      <c r="G65" s="25"/>
      <c r="H65" s="172"/>
      <c r="I65" s="200"/>
      <c r="J65" s="172"/>
      <c r="K65" s="200"/>
    </row>
    <row r="66" spans="1:11" ht="16.5" customHeight="1" x14ac:dyDescent="0.5">
      <c r="E66" s="12"/>
      <c r="G66" s="12"/>
      <c r="I66" s="201"/>
      <c r="K66" s="201"/>
    </row>
    <row r="67" spans="1:11" ht="16.5" customHeight="1" x14ac:dyDescent="0.5">
      <c r="E67" s="12"/>
      <c r="G67" s="12"/>
      <c r="I67" s="201"/>
      <c r="K67" s="201"/>
    </row>
    <row r="68" spans="1:11" ht="16.5" customHeight="1" x14ac:dyDescent="0.5">
      <c r="E68" s="206" t="s">
        <v>3</v>
      </c>
      <c r="F68" s="206"/>
      <c r="G68" s="206"/>
      <c r="H68" s="7"/>
      <c r="I68" s="206" t="s">
        <v>90</v>
      </c>
      <c r="J68" s="206"/>
      <c r="K68" s="206"/>
    </row>
    <row r="69" spans="1:11" ht="16.5" customHeight="1" x14ac:dyDescent="0.5">
      <c r="E69" s="207" t="s">
        <v>5</v>
      </c>
      <c r="F69" s="207"/>
      <c r="G69" s="207"/>
      <c r="H69" s="7"/>
      <c r="I69" s="207" t="s">
        <v>5</v>
      </c>
      <c r="J69" s="207"/>
      <c r="K69" s="207"/>
    </row>
    <row r="70" spans="1:11" ht="16.5" customHeight="1" x14ac:dyDescent="0.5">
      <c r="D70" s="158"/>
      <c r="E70" s="74" t="s">
        <v>6</v>
      </c>
      <c r="F70" s="68"/>
      <c r="G70" s="150" t="s">
        <v>6</v>
      </c>
      <c r="H70" s="9"/>
      <c r="I70" s="150" t="s">
        <v>6</v>
      </c>
      <c r="J70" s="68"/>
      <c r="K70" s="150" t="s">
        <v>6</v>
      </c>
    </row>
    <row r="71" spans="1:11" ht="16.5" customHeight="1" x14ac:dyDescent="0.5">
      <c r="D71" s="158"/>
      <c r="E71" s="66" t="s">
        <v>7</v>
      </c>
      <c r="F71" s="9"/>
      <c r="G71" s="8" t="s">
        <v>8</v>
      </c>
      <c r="H71" s="9"/>
      <c r="I71" s="8" t="s">
        <v>7</v>
      </c>
      <c r="J71" s="9"/>
      <c r="K71" s="8" t="s">
        <v>8</v>
      </c>
    </row>
    <row r="72" spans="1:11" ht="16.5" customHeight="1" x14ac:dyDescent="0.5">
      <c r="C72" s="152" t="s">
        <v>9</v>
      </c>
      <c r="D72" s="145"/>
      <c r="E72" s="67" t="s">
        <v>10</v>
      </c>
      <c r="F72" s="7"/>
      <c r="G72" s="10" t="s">
        <v>10</v>
      </c>
      <c r="H72" s="24"/>
      <c r="I72" s="10" t="s">
        <v>10</v>
      </c>
      <c r="J72" s="7"/>
      <c r="K72" s="10" t="s">
        <v>10</v>
      </c>
    </row>
    <row r="73" spans="1:11" ht="16.5" customHeight="1" x14ac:dyDescent="0.5">
      <c r="B73" s="71" t="s">
        <v>192</v>
      </c>
      <c r="E73" s="12"/>
      <c r="F73" s="12"/>
      <c r="G73" s="12"/>
      <c r="I73" s="12"/>
      <c r="J73" s="12"/>
      <c r="K73" s="12"/>
    </row>
    <row r="74" spans="1:11" ht="16.5" customHeight="1" x14ac:dyDescent="0.5">
      <c r="A74" s="79" t="s">
        <v>193</v>
      </c>
      <c r="E74" s="12"/>
      <c r="F74" s="201"/>
      <c r="G74" s="12"/>
      <c r="I74" s="201"/>
      <c r="J74" s="201"/>
      <c r="K74" s="201"/>
    </row>
    <row r="75" spans="1:11" ht="16.5" customHeight="1" x14ac:dyDescent="0.5">
      <c r="A75" s="71" t="s">
        <v>194</v>
      </c>
      <c r="C75" s="70">
        <v>14</v>
      </c>
      <c r="E75" s="12">
        <v>-35807</v>
      </c>
      <c r="F75" s="12"/>
      <c r="G75" s="12">
        <v>0</v>
      </c>
      <c r="I75" s="12">
        <v>-3448797</v>
      </c>
      <c r="J75" s="12"/>
      <c r="K75" s="12">
        <v>0</v>
      </c>
    </row>
    <row r="76" spans="1:11" ht="16.5" customHeight="1" x14ac:dyDescent="0.5">
      <c r="A76" s="71" t="s">
        <v>195</v>
      </c>
      <c r="E76" s="12">
        <v>668693057</v>
      </c>
      <c r="F76" s="12"/>
      <c r="G76" s="12">
        <v>2658733549</v>
      </c>
      <c r="I76" s="12">
        <v>0</v>
      </c>
      <c r="J76" s="12"/>
      <c r="K76" s="12">
        <v>0</v>
      </c>
    </row>
    <row r="77" spans="1:11" ht="16.5" customHeight="1" x14ac:dyDescent="0.5">
      <c r="A77" s="71" t="s">
        <v>255</v>
      </c>
      <c r="E77" s="12">
        <v>-39178856</v>
      </c>
      <c r="F77" s="12"/>
      <c r="G77" s="12">
        <v>9209787</v>
      </c>
      <c r="I77" s="12">
        <v>-22860975</v>
      </c>
      <c r="J77" s="12"/>
      <c r="K77" s="12">
        <v>-5010042</v>
      </c>
    </row>
    <row r="78" spans="1:11" ht="16.5" customHeight="1" x14ac:dyDescent="0.5">
      <c r="A78" s="71" t="s">
        <v>196</v>
      </c>
      <c r="E78" s="12"/>
      <c r="F78" s="12"/>
      <c r="G78" s="12"/>
      <c r="I78" s="12"/>
      <c r="J78" s="12"/>
      <c r="K78" s="12"/>
    </row>
    <row r="79" spans="1:11" ht="16.5" customHeight="1" x14ac:dyDescent="0.5">
      <c r="B79" s="71" t="s">
        <v>197</v>
      </c>
      <c r="C79" s="70">
        <v>11</v>
      </c>
      <c r="E79" s="12">
        <v>-170000000</v>
      </c>
      <c r="F79" s="12"/>
      <c r="G79" s="12">
        <v>0</v>
      </c>
      <c r="I79" s="12">
        <v>-170000000</v>
      </c>
      <c r="J79" s="12"/>
      <c r="K79" s="12">
        <v>0</v>
      </c>
    </row>
    <row r="80" spans="1:11" ht="16.5" customHeight="1" x14ac:dyDescent="0.5">
      <c r="A80" s="71" t="s">
        <v>198</v>
      </c>
      <c r="C80" s="71"/>
      <c r="E80" s="12"/>
      <c r="F80" s="12"/>
      <c r="G80" s="12"/>
      <c r="I80" s="12"/>
      <c r="J80" s="12"/>
      <c r="K80" s="12"/>
    </row>
    <row r="81" spans="1:11" ht="16.5" customHeight="1" x14ac:dyDescent="0.5">
      <c r="B81" s="71" t="s">
        <v>197</v>
      </c>
      <c r="C81" s="70">
        <v>11</v>
      </c>
      <c r="E81" s="12">
        <v>172415258</v>
      </c>
      <c r="F81" s="12"/>
      <c r="G81" s="12">
        <v>0</v>
      </c>
      <c r="I81" s="12">
        <v>170376342</v>
      </c>
      <c r="J81" s="12"/>
      <c r="K81" s="12">
        <v>0</v>
      </c>
    </row>
    <row r="82" spans="1:11" ht="16.5" customHeight="1" x14ac:dyDescent="0.5">
      <c r="A82" s="71" t="s">
        <v>262</v>
      </c>
      <c r="E82" s="12">
        <v>-8387879</v>
      </c>
      <c r="F82" s="12"/>
      <c r="G82" s="12">
        <v>0</v>
      </c>
      <c r="I82" s="12">
        <v>0</v>
      </c>
      <c r="J82" s="12"/>
      <c r="K82" s="12">
        <v>0</v>
      </c>
    </row>
    <row r="83" spans="1:11" ht="16.5" customHeight="1" x14ac:dyDescent="0.5">
      <c r="A83" s="71" t="s">
        <v>199</v>
      </c>
      <c r="C83" s="70">
        <v>35.299999999999997</v>
      </c>
      <c r="E83" s="12">
        <v>0</v>
      </c>
      <c r="F83" s="12"/>
      <c r="G83" s="12">
        <v>0</v>
      </c>
      <c r="H83" s="12"/>
      <c r="I83" s="12">
        <v>-303200000</v>
      </c>
      <c r="J83" s="12"/>
      <c r="K83" s="12">
        <v>-308618264</v>
      </c>
    </row>
    <row r="84" spans="1:11" ht="16.5" customHeight="1" x14ac:dyDescent="0.5">
      <c r="A84" s="71" t="s">
        <v>200</v>
      </c>
      <c r="E84" s="12"/>
      <c r="F84" s="12"/>
      <c r="G84" s="12"/>
      <c r="H84" s="12"/>
      <c r="I84" s="12"/>
      <c r="J84" s="12"/>
      <c r="K84" s="12"/>
    </row>
    <row r="85" spans="1:11" ht="16.5" customHeight="1" x14ac:dyDescent="0.5">
      <c r="B85" s="71" t="s">
        <v>20</v>
      </c>
      <c r="C85" s="70">
        <v>35.299999999999997</v>
      </c>
      <c r="E85" s="12">
        <v>0</v>
      </c>
      <c r="F85" s="12"/>
      <c r="G85" s="12">
        <v>0</v>
      </c>
      <c r="H85" s="12"/>
      <c r="I85" s="12">
        <v>2561342095</v>
      </c>
      <c r="J85" s="12"/>
      <c r="K85" s="12">
        <v>2625768449</v>
      </c>
    </row>
    <row r="86" spans="1:11" ht="16.5" customHeight="1" x14ac:dyDescent="0.5">
      <c r="A86" s="71" t="s">
        <v>256</v>
      </c>
      <c r="C86" s="70">
        <v>15</v>
      </c>
      <c r="E86" s="12">
        <v>0</v>
      </c>
      <c r="F86" s="12"/>
      <c r="G86" s="12">
        <v>0</v>
      </c>
      <c r="H86" s="12"/>
      <c r="I86" s="12">
        <v>-5700000</v>
      </c>
      <c r="J86" s="12"/>
      <c r="K86" s="12">
        <v>0</v>
      </c>
    </row>
    <row r="87" spans="1:11" ht="16.5" customHeight="1" x14ac:dyDescent="0.5">
      <c r="A87" s="71" t="s">
        <v>201</v>
      </c>
      <c r="E87" s="12">
        <v>-497485348</v>
      </c>
      <c r="F87" s="12"/>
      <c r="G87" s="12">
        <v>-1815993452</v>
      </c>
      <c r="H87" s="12"/>
      <c r="I87" s="12">
        <v>-213907399</v>
      </c>
      <c r="J87" s="12"/>
      <c r="K87" s="12">
        <v>-100402368</v>
      </c>
    </row>
    <row r="88" spans="1:11" ht="16.5" customHeight="1" x14ac:dyDescent="0.5">
      <c r="A88" s="71" t="s">
        <v>202</v>
      </c>
      <c r="E88" s="12"/>
      <c r="F88" s="12"/>
      <c r="G88" s="12"/>
      <c r="H88" s="12"/>
      <c r="I88" s="12"/>
      <c r="J88" s="12"/>
      <c r="K88" s="12"/>
    </row>
    <row r="89" spans="1:11" ht="16.5" customHeight="1" x14ac:dyDescent="0.5">
      <c r="B89" s="71" t="s">
        <v>203</v>
      </c>
      <c r="E89" s="12">
        <v>0</v>
      </c>
      <c r="F89" s="12"/>
      <c r="G89" s="12">
        <v>-84568798</v>
      </c>
      <c r="H89" s="12"/>
      <c r="I89" s="12">
        <v>0</v>
      </c>
      <c r="J89" s="12"/>
      <c r="K89" s="12">
        <v>0</v>
      </c>
    </row>
    <row r="90" spans="1:11" ht="16.5" customHeight="1" x14ac:dyDescent="0.5">
      <c r="A90" s="71" t="s">
        <v>204</v>
      </c>
      <c r="E90" s="12">
        <v>2396764</v>
      </c>
      <c r="F90" s="12"/>
      <c r="G90" s="12">
        <v>5016593</v>
      </c>
      <c r="H90" s="12"/>
      <c r="I90" s="12">
        <v>1247270</v>
      </c>
      <c r="J90" s="12"/>
      <c r="K90" s="12">
        <v>23872</v>
      </c>
    </row>
    <row r="91" spans="1:11" ht="16.350000000000001" customHeight="1" x14ac:dyDescent="0.5">
      <c r="A91" s="71" t="s">
        <v>205</v>
      </c>
      <c r="E91" s="12">
        <v>-2803738</v>
      </c>
      <c r="F91" s="12"/>
      <c r="G91" s="12">
        <v>-6234576</v>
      </c>
      <c r="H91" s="12"/>
      <c r="I91" s="12">
        <v>0</v>
      </c>
      <c r="J91" s="12"/>
      <c r="K91" s="12">
        <v>-6234576</v>
      </c>
    </row>
    <row r="92" spans="1:11" ht="16.5" customHeight="1" x14ac:dyDescent="0.5">
      <c r="A92" s="71" t="s">
        <v>206</v>
      </c>
      <c r="C92" s="70">
        <v>19</v>
      </c>
      <c r="E92" s="12">
        <v>-184890</v>
      </c>
      <c r="F92" s="12"/>
      <c r="G92" s="12">
        <v>-3087890</v>
      </c>
      <c r="H92" s="12"/>
      <c r="I92" s="12">
        <v>-184890</v>
      </c>
      <c r="J92" s="12"/>
      <c r="K92" s="12">
        <v>-396790</v>
      </c>
    </row>
    <row r="93" spans="1:11" ht="16.5" customHeight="1" x14ac:dyDescent="0.5">
      <c r="A93" s="71" t="s">
        <v>207</v>
      </c>
      <c r="E93" s="12">
        <v>0</v>
      </c>
      <c r="F93" s="12"/>
      <c r="G93" s="12">
        <v>6990653</v>
      </c>
      <c r="H93" s="12"/>
      <c r="I93" s="12">
        <v>0</v>
      </c>
      <c r="J93" s="12"/>
      <c r="K93" s="12">
        <v>6990653</v>
      </c>
    </row>
    <row r="94" spans="1:11" ht="16.5" customHeight="1" x14ac:dyDescent="0.5">
      <c r="A94" s="71" t="s">
        <v>208</v>
      </c>
      <c r="E94" s="12">
        <v>2427878</v>
      </c>
      <c r="F94" s="12"/>
      <c r="G94" s="12">
        <v>2196805</v>
      </c>
      <c r="H94" s="12"/>
      <c r="I94" s="12">
        <v>67634821</v>
      </c>
      <c r="J94" s="12"/>
      <c r="K94" s="12">
        <v>109723864</v>
      </c>
    </row>
    <row r="95" spans="1:11" ht="16.5" customHeight="1" x14ac:dyDescent="0.5">
      <c r="A95" s="71" t="s">
        <v>209</v>
      </c>
      <c r="E95" s="15">
        <v>334250059</v>
      </c>
      <c r="F95" s="12"/>
      <c r="G95" s="15">
        <v>653450059</v>
      </c>
      <c r="H95" s="12"/>
      <c r="I95" s="15">
        <v>334250059</v>
      </c>
      <c r="J95" s="12"/>
      <c r="K95" s="15">
        <v>789950111</v>
      </c>
    </row>
    <row r="96" spans="1:11" ht="16.5" customHeight="1" x14ac:dyDescent="0.5">
      <c r="E96" s="12"/>
      <c r="F96" s="12"/>
      <c r="G96" s="12"/>
      <c r="H96" s="12"/>
      <c r="I96" s="12"/>
      <c r="J96" s="12"/>
      <c r="K96" s="12"/>
    </row>
    <row r="97" spans="1:11" ht="16.5" customHeight="1" x14ac:dyDescent="0.5">
      <c r="A97" s="71" t="s">
        <v>210</v>
      </c>
      <c r="E97" s="25">
        <f>SUM(E74:E95)</f>
        <v>462106498</v>
      </c>
      <c r="F97" s="14"/>
      <c r="G97" s="25">
        <f>SUM(G74:G95)</f>
        <v>1425712730</v>
      </c>
      <c r="H97" s="14"/>
      <c r="I97" s="25">
        <f>SUM(I74:I95)</f>
        <v>2415548526</v>
      </c>
      <c r="J97" s="14"/>
      <c r="K97" s="25">
        <f>SUM(K74:K95)</f>
        <v>3111794909</v>
      </c>
    </row>
    <row r="98" spans="1:11" ht="16.5" customHeight="1" x14ac:dyDescent="0.5">
      <c r="E98" s="14"/>
      <c r="G98" s="14"/>
      <c r="I98" s="12"/>
      <c r="J98" s="12"/>
      <c r="K98" s="12"/>
    </row>
    <row r="99" spans="1:11" ht="16.5" customHeight="1" x14ac:dyDescent="0.5">
      <c r="A99" s="79" t="s">
        <v>211</v>
      </c>
      <c r="E99" s="14"/>
      <c r="G99" s="14"/>
      <c r="I99" s="14"/>
      <c r="J99" s="12"/>
      <c r="K99" s="14"/>
    </row>
    <row r="100" spans="1:11" ht="16.350000000000001" customHeight="1" x14ac:dyDescent="0.5">
      <c r="A100" s="71" t="s">
        <v>212</v>
      </c>
      <c r="E100" s="14">
        <v>2422500</v>
      </c>
      <c r="G100" s="14">
        <v>0</v>
      </c>
      <c r="I100" s="14">
        <v>0</v>
      </c>
      <c r="J100" s="12"/>
      <c r="K100" s="14">
        <v>0</v>
      </c>
    </row>
    <row r="101" spans="1:11" ht="16.5" customHeight="1" x14ac:dyDescent="0.5">
      <c r="A101" s="71" t="s">
        <v>213</v>
      </c>
      <c r="C101" s="70">
        <v>25</v>
      </c>
      <c r="E101" s="14">
        <v>-2339010</v>
      </c>
      <c r="G101" s="14">
        <v>0</v>
      </c>
      <c r="I101" s="14">
        <v>-2339010</v>
      </c>
      <c r="J101" s="12"/>
      <c r="K101" s="14">
        <v>0</v>
      </c>
    </row>
    <row r="102" spans="1:11" ht="16.5" customHeight="1" x14ac:dyDescent="0.5">
      <c r="A102" s="71" t="s">
        <v>214</v>
      </c>
      <c r="E102" s="14">
        <v>0</v>
      </c>
      <c r="F102" s="14"/>
      <c r="G102" s="14">
        <v>0</v>
      </c>
      <c r="H102" s="63"/>
      <c r="I102" s="14">
        <v>143899995</v>
      </c>
      <c r="J102" s="64"/>
      <c r="K102" s="65">
        <v>5000000</v>
      </c>
    </row>
    <row r="103" spans="1:11" ht="16.5" customHeight="1" x14ac:dyDescent="0.5">
      <c r="A103" s="71" t="s">
        <v>215</v>
      </c>
      <c r="C103" s="71"/>
      <c r="E103" s="78"/>
      <c r="F103" s="78"/>
      <c r="G103" s="78"/>
      <c r="H103" s="78"/>
      <c r="I103" s="78"/>
      <c r="J103" s="78"/>
      <c r="K103" s="78"/>
    </row>
    <row r="104" spans="1:11" ht="16.5" customHeight="1" x14ac:dyDescent="0.5">
      <c r="B104" s="71" t="s">
        <v>216</v>
      </c>
      <c r="C104" s="70">
        <v>23.1</v>
      </c>
      <c r="E104" s="14">
        <v>460000000</v>
      </c>
      <c r="G104" s="14">
        <v>1459600000</v>
      </c>
      <c r="I104" s="14">
        <v>450000000</v>
      </c>
      <c r="J104" s="12"/>
      <c r="K104" s="14">
        <v>1459600000</v>
      </c>
    </row>
    <row r="105" spans="1:11" ht="16.5" customHeight="1" x14ac:dyDescent="0.5">
      <c r="A105" s="71" t="s">
        <v>217</v>
      </c>
      <c r="E105" s="78"/>
      <c r="G105" s="14"/>
      <c r="I105" s="14"/>
      <c r="J105" s="12"/>
      <c r="K105" s="14"/>
    </row>
    <row r="106" spans="1:11" ht="16.5" customHeight="1" x14ac:dyDescent="0.5">
      <c r="B106" s="71" t="s">
        <v>216</v>
      </c>
      <c r="C106" s="70">
        <v>23.1</v>
      </c>
      <c r="E106" s="14">
        <v>-510000000</v>
      </c>
      <c r="G106" s="14">
        <v>-2024400000</v>
      </c>
      <c r="I106" s="14">
        <v>-510000000</v>
      </c>
      <c r="J106" s="12"/>
      <c r="K106" s="14">
        <v>-2024400000</v>
      </c>
    </row>
    <row r="107" spans="1:11" ht="16.5" customHeight="1" x14ac:dyDescent="0.5">
      <c r="A107" s="71" t="s">
        <v>218</v>
      </c>
      <c r="C107" s="70">
        <v>23.2</v>
      </c>
      <c r="E107" s="14">
        <v>-19707093</v>
      </c>
      <c r="G107" s="14">
        <v>-34777534</v>
      </c>
      <c r="I107" s="14">
        <v>-6609292</v>
      </c>
      <c r="J107" s="14"/>
      <c r="K107" s="14">
        <v>-6684719</v>
      </c>
    </row>
    <row r="108" spans="1:11" ht="16.5" customHeight="1" x14ac:dyDescent="0.5">
      <c r="A108" s="71" t="s">
        <v>219</v>
      </c>
      <c r="C108" s="71"/>
      <c r="E108" s="14"/>
      <c r="F108" s="71"/>
      <c r="G108" s="71"/>
      <c r="H108" s="71"/>
      <c r="I108" s="14"/>
      <c r="J108" s="71"/>
      <c r="K108" s="71"/>
    </row>
    <row r="109" spans="1:11" ht="16.5" customHeight="1" x14ac:dyDescent="0.5">
      <c r="B109" s="71" t="s">
        <v>216</v>
      </c>
      <c r="C109" s="70">
        <v>23.3</v>
      </c>
      <c r="E109" s="14">
        <v>3300000</v>
      </c>
      <c r="G109" s="14">
        <v>2082882350</v>
      </c>
      <c r="I109" s="14">
        <v>0</v>
      </c>
      <c r="J109" s="14"/>
      <c r="K109" s="14">
        <v>0</v>
      </c>
    </row>
    <row r="110" spans="1:11" ht="16.5" customHeight="1" x14ac:dyDescent="0.5">
      <c r="A110" s="71" t="s">
        <v>220</v>
      </c>
      <c r="E110" s="14"/>
      <c r="G110" s="14"/>
      <c r="I110" s="202"/>
      <c r="J110" s="14"/>
      <c r="K110" s="202"/>
    </row>
    <row r="111" spans="1:11" ht="16.350000000000001" customHeight="1" x14ac:dyDescent="0.5">
      <c r="B111" s="71" t="s">
        <v>216</v>
      </c>
      <c r="C111" s="70">
        <v>23.3</v>
      </c>
      <c r="E111" s="14">
        <v>-827234468</v>
      </c>
      <c r="G111" s="14">
        <v>-1830081803</v>
      </c>
      <c r="I111" s="202">
        <v>-597711268</v>
      </c>
      <c r="J111" s="12"/>
      <c r="K111" s="202">
        <v>-1284523739</v>
      </c>
    </row>
    <row r="112" spans="1:11" ht="16.5" customHeight="1" x14ac:dyDescent="0.5">
      <c r="A112" s="71" t="s">
        <v>221</v>
      </c>
      <c r="E112" s="14"/>
      <c r="G112" s="14"/>
      <c r="I112" s="14"/>
      <c r="J112" s="14"/>
      <c r="K112" s="14"/>
    </row>
    <row r="113" spans="1:11" ht="16.5" customHeight="1" x14ac:dyDescent="0.5">
      <c r="B113" s="71" t="s">
        <v>222</v>
      </c>
      <c r="C113" s="70" t="s">
        <v>223</v>
      </c>
      <c r="E113" s="12">
        <v>-8225000</v>
      </c>
      <c r="G113" s="12">
        <v>-10476000</v>
      </c>
      <c r="I113" s="202">
        <v>-8225000</v>
      </c>
      <c r="J113" s="12"/>
      <c r="K113" s="202">
        <v>-7629000</v>
      </c>
    </row>
    <row r="114" spans="1:11" ht="16.5" customHeight="1" x14ac:dyDescent="0.5">
      <c r="A114" s="71" t="s">
        <v>224</v>
      </c>
      <c r="C114" s="70">
        <v>23.5</v>
      </c>
      <c r="E114" s="12">
        <v>1175000000</v>
      </c>
      <c r="G114" s="12">
        <v>1200000000</v>
      </c>
      <c r="I114" s="202">
        <v>1175000000</v>
      </c>
      <c r="J114" s="12"/>
      <c r="K114" s="202">
        <v>1200000000</v>
      </c>
    </row>
    <row r="115" spans="1:11" ht="16.5" customHeight="1" x14ac:dyDescent="0.5">
      <c r="A115" s="71" t="s">
        <v>225</v>
      </c>
      <c r="C115" s="70">
        <v>23.5</v>
      </c>
      <c r="E115" s="12">
        <v>-2350000000</v>
      </c>
      <c r="G115" s="12">
        <v>-1099600000</v>
      </c>
      <c r="I115" s="202">
        <v>-2350000000</v>
      </c>
      <c r="J115" s="12"/>
      <c r="K115" s="202">
        <v>-1099600000</v>
      </c>
    </row>
    <row r="116" spans="1:11" ht="16.5" customHeight="1" x14ac:dyDescent="0.5">
      <c r="A116" s="71" t="s">
        <v>226</v>
      </c>
      <c r="C116" s="70">
        <v>34</v>
      </c>
      <c r="E116" s="12">
        <v>-105885814</v>
      </c>
      <c r="G116" s="12">
        <v>-190593296</v>
      </c>
      <c r="I116" s="202">
        <v>-105885814</v>
      </c>
      <c r="J116" s="12"/>
      <c r="K116" s="202">
        <v>-190593296</v>
      </c>
    </row>
    <row r="117" spans="1:11" ht="16.5" customHeight="1" x14ac:dyDescent="0.5">
      <c r="A117" s="71" t="s">
        <v>227</v>
      </c>
      <c r="E117" s="15">
        <v>-245296400</v>
      </c>
      <c r="G117" s="15">
        <v>-323851962</v>
      </c>
      <c r="I117" s="15">
        <v>-177685935</v>
      </c>
      <c r="J117" s="12"/>
      <c r="K117" s="15">
        <v>-511073642</v>
      </c>
    </row>
    <row r="118" spans="1:11" ht="16.5" customHeight="1" x14ac:dyDescent="0.5">
      <c r="E118" s="12"/>
      <c r="F118" s="12"/>
      <c r="G118" s="12"/>
      <c r="H118" s="12"/>
      <c r="I118" s="12"/>
      <c r="J118" s="12"/>
      <c r="K118" s="12"/>
    </row>
    <row r="119" spans="1:11" ht="16.5" customHeight="1" x14ac:dyDescent="0.5">
      <c r="A119" s="71" t="s">
        <v>228</v>
      </c>
      <c r="E119" s="15">
        <f>SUM(E100:E117)</f>
        <v>-2427965285</v>
      </c>
      <c r="F119" s="12"/>
      <c r="G119" s="15">
        <f>SUM(G100:G117)</f>
        <v>-771298245</v>
      </c>
      <c r="I119" s="15">
        <f>SUM(I100:I117)</f>
        <v>-1989556324</v>
      </c>
      <c r="J119" s="12"/>
      <c r="K119" s="15">
        <f>SUM(K100:K117)</f>
        <v>-2459904396</v>
      </c>
    </row>
    <row r="120" spans="1:11" ht="16.5" customHeight="1" x14ac:dyDescent="0.5">
      <c r="E120" s="12"/>
      <c r="F120" s="12"/>
      <c r="G120" s="12"/>
      <c r="H120" s="12"/>
      <c r="I120" s="12"/>
      <c r="J120" s="12"/>
      <c r="K120" s="12"/>
    </row>
    <row r="121" spans="1:11" ht="16.5" customHeight="1" x14ac:dyDescent="0.5">
      <c r="E121" s="12"/>
      <c r="F121" s="12"/>
      <c r="G121" s="12"/>
      <c r="H121" s="12"/>
      <c r="I121" s="12"/>
      <c r="J121" s="12"/>
      <c r="K121" s="12"/>
    </row>
    <row r="122" spans="1:11" ht="18" customHeight="1" x14ac:dyDescent="0.5">
      <c r="E122" s="12"/>
      <c r="F122" s="12"/>
      <c r="G122" s="12"/>
      <c r="H122" s="12"/>
      <c r="I122" s="12"/>
      <c r="J122" s="12"/>
      <c r="K122" s="12"/>
    </row>
    <row r="123" spans="1:11" ht="22.35" customHeight="1" x14ac:dyDescent="0.5">
      <c r="A123" s="171" t="str">
        <f>+A62</f>
        <v>The accompanying notes are an integral of these consolidated and separate financial statements.</v>
      </c>
      <c r="B123" s="171"/>
      <c r="C123" s="199"/>
      <c r="D123" s="171"/>
      <c r="E123" s="25"/>
      <c r="F123" s="25"/>
      <c r="G123" s="25"/>
      <c r="H123" s="25"/>
      <c r="I123" s="25"/>
      <c r="J123" s="25"/>
      <c r="K123" s="25"/>
    </row>
    <row r="124" spans="1:11" ht="16.5" customHeight="1" x14ac:dyDescent="0.5">
      <c r="A124" s="141" t="s">
        <v>0</v>
      </c>
    </row>
    <row r="125" spans="1:11" ht="16.5" customHeight="1" x14ac:dyDescent="0.5">
      <c r="A125" s="141" t="s">
        <v>191</v>
      </c>
    </row>
    <row r="126" spans="1:11" ht="16.5" customHeight="1" x14ac:dyDescent="0.5">
      <c r="A126" s="198" t="s">
        <v>89</v>
      </c>
      <c r="B126" s="171"/>
      <c r="C126" s="199"/>
      <c r="D126" s="171"/>
      <c r="E126" s="25"/>
      <c r="F126" s="172"/>
      <c r="G126" s="25"/>
      <c r="H126" s="172"/>
      <c r="I126" s="200"/>
      <c r="J126" s="172"/>
      <c r="K126" s="200"/>
    </row>
    <row r="127" spans="1:11" ht="16.5" customHeight="1" x14ac:dyDescent="0.5">
      <c r="E127" s="12"/>
      <c r="G127" s="12"/>
      <c r="I127" s="201"/>
      <c r="K127" s="201"/>
    </row>
    <row r="128" spans="1:11" ht="16.5" customHeight="1" x14ac:dyDescent="0.5">
      <c r="E128" s="12"/>
      <c r="G128" s="12"/>
      <c r="I128" s="201"/>
      <c r="K128" s="201"/>
    </row>
    <row r="129" spans="1:11" ht="16.5" customHeight="1" x14ac:dyDescent="0.5">
      <c r="E129" s="206" t="s">
        <v>3</v>
      </c>
      <c r="F129" s="206"/>
      <c r="G129" s="206"/>
      <c r="H129" s="7"/>
      <c r="I129" s="206" t="s">
        <v>90</v>
      </c>
      <c r="J129" s="206"/>
      <c r="K129" s="206"/>
    </row>
    <row r="130" spans="1:11" ht="16.5" customHeight="1" x14ac:dyDescent="0.5">
      <c r="E130" s="207" t="s">
        <v>5</v>
      </c>
      <c r="F130" s="207"/>
      <c r="G130" s="207"/>
      <c r="H130" s="7"/>
      <c r="I130" s="207" t="s">
        <v>5</v>
      </c>
      <c r="J130" s="207"/>
      <c r="K130" s="207"/>
    </row>
    <row r="131" spans="1:11" ht="16.5" customHeight="1" x14ac:dyDescent="0.5">
      <c r="D131" s="158"/>
      <c r="E131" s="74" t="s">
        <v>6</v>
      </c>
      <c r="F131" s="68"/>
      <c r="G131" s="150" t="s">
        <v>6</v>
      </c>
      <c r="H131" s="9"/>
      <c r="I131" s="150" t="s">
        <v>6</v>
      </c>
      <c r="J131" s="68"/>
      <c r="K131" s="150" t="s">
        <v>6</v>
      </c>
    </row>
    <row r="132" spans="1:11" ht="16.5" customHeight="1" x14ac:dyDescent="0.5">
      <c r="D132" s="158"/>
      <c r="E132" s="66" t="s">
        <v>7</v>
      </c>
      <c r="F132" s="9"/>
      <c r="G132" s="8" t="s">
        <v>8</v>
      </c>
      <c r="H132" s="9"/>
      <c r="I132" s="8" t="s">
        <v>7</v>
      </c>
      <c r="J132" s="9"/>
      <c r="K132" s="8" t="s">
        <v>8</v>
      </c>
    </row>
    <row r="133" spans="1:11" ht="16.5" customHeight="1" x14ac:dyDescent="0.5">
      <c r="D133" s="145"/>
      <c r="E133" s="67" t="s">
        <v>10</v>
      </c>
      <c r="F133" s="7"/>
      <c r="G133" s="10" t="s">
        <v>10</v>
      </c>
      <c r="H133" s="24"/>
      <c r="I133" s="10" t="s">
        <v>10</v>
      </c>
      <c r="J133" s="7"/>
      <c r="K133" s="10" t="s">
        <v>10</v>
      </c>
    </row>
    <row r="134" spans="1:11" ht="16.5" customHeight="1" x14ac:dyDescent="0.5">
      <c r="E134" s="12"/>
      <c r="F134" s="12"/>
      <c r="G134" s="12"/>
      <c r="H134" s="12"/>
      <c r="I134" s="12"/>
      <c r="J134" s="12"/>
      <c r="K134" s="12"/>
    </row>
    <row r="135" spans="1:11" ht="16.5" customHeight="1" x14ac:dyDescent="0.5">
      <c r="A135" s="79" t="s">
        <v>229</v>
      </c>
      <c r="B135" s="79"/>
      <c r="E135" s="12">
        <f>SUM(E59,E97,E119)</f>
        <v>-1592446471</v>
      </c>
      <c r="F135" s="12"/>
      <c r="G135" s="12">
        <v>1523391495</v>
      </c>
      <c r="H135" s="12"/>
      <c r="I135" s="12">
        <v>-343389086</v>
      </c>
      <c r="J135" s="12"/>
      <c r="K135" s="12">
        <v>368983569</v>
      </c>
    </row>
    <row r="136" spans="1:11" ht="16.5" customHeight="1" x14ac:dyDescent="0.5">
      <c r="A136" s="71" t="s">
        <v>230</v>
      </c>
      <c r="E136" s="12">
        <v>1942806958</v>
      </c>
      <c r="F136" s="12"/>
      <c r="G136" s="12">
        <v>360642982</v>
      </c>
      <c r="H136" s="12"/>
      <c r="I136" s="12">
        <v>500881963</v>
      </c>
      <c r="J136" s="12"/>
      <c r="K136" s="12">
        <v>131134688</v>
      </c>
    </row>
    <row r="137" spans="1:11" ht="16.5" customHeight="1" x14ac:dyDescent="0.5">
      <c r="A137" s="71" t="s">
        <v>231</v>
      </c>
    </row>
    <row r="138" spans="1:11" ht="16.5" customHeight="1" x14ac:dyDescent="0.5">
      <c r="B138" s="71" t="s">
        <v>232</v>
      </c>
      <c r="E138" s="25">
        <v>3208370</v>
      </c>
      <c r="F138" s="12"/>
      <c r="G138" s="25">
        <v>58772481</v>
      </c>
      <c r="H138" s="12"/>
      <c r="I138" s="25">
        <v>-2662366</v>
      </c>
      <c r="J138" s="12"/>
      <c r="K138" s="25">
        <v>763706</v>
      </c>
    </row>
    <row r="139" spans="1:11" ht="16.5" customHeight="1" x14ac:dyDescent="0.5">
      <c r="E139" s="12"/>
      <c r="F139" s="12"/>
      <c r="G139" s="12"/>
      <c r="H139" s="12"/>
      <c r="I139" s="12"/>
      <c r="J139" s="12"/>
      <c r="K139" s="12"/>
    </row>
    <row r="140" spans="1:11" ht="16.5" customHeight="1" thickBot="1" x14ac:dyDescent="0.55000000000000004">
      <c r="A140" s="79" t="s">
        <v>233</v>
      </c>
      <c r="E140" s="31">
        <f>SUM(E135:E138)</f>
        <v>353568857</v>
      </c>
      <c r="F140" s="12"/>
      <c r="G140" s="31">
        <f>SUM(G135:G138)</f>
        <v>1942806958</v>
      </c>
      <c r="H140" s="12"/>
      <c r="I140" s="31">
        <f>SUM(I135:I138)</f>
        <v>154830511</v>
      </c>
      <c r="J140" s="12"/>
      <c r="K140" s="31">
        <f>SUM(K135:K138)</f>
        <v>500881963</v>
      </c>
    </row>
    <row r="141" spans="1:11" ht="16.5" customHeight="1" thickTop="1" x14ac:dyDescent="0.5">
      <c r="E141" s="12"/>
      <c r="G141" s="12"/>
      <c r="I141" s="201"/>
      <c r="K141" s="201"/>
    </row>
    <row r="142" spans="1:11" ht="16.5" customHeight="1" x14ac:dyDescent="0.5">
      <c r="E142" s="12"/>
      <c r="G142" s="12"/>
      <c r="I142" s="201"/>
      <c r="K142" s="201"/>
    </row>
    <row r="143" spans="1:11" ht="16.5" customHeight="1" x14ac:dyDescent="0.5">
      <c r="A143" s="79" t="s">
        <v>234</v>
      </c>
      <c r="E143" s="12"/>
      <c r="F143" s="201"/>
      <c r="G143" s="12"/>
      <c r="H143" s="201"/>
      <c r="I143" s="201"/>
      <c r="J143" s="201"/>
      <c r="K143" s="201"/>
    </row>
    <row r="144" spans="1:11" ht="16.5" customHeight="1" x14ac:dyDescent="0.5">
      <c r="A144" s="79"/>
      <c r="E144" s="12"/>
      <c r="F144" s="201"/>
      <c r="G144" s="12"/>
      <c r="H144" s="201"/>
      <c r="I144" s="201"/>
      <c r="J144" s="201"/>
      <c r="K144" s="201"/>
    </row>
    <row r="145" spans="1:11" ht="16.5" customHeight="1" x14ac:dyDescent="0.5">
      <c r="A145" s="71" t="s">
        <v>235</v>
      </c>
      <c r="E145" s="12"/>
      <c r="G145" s="12"/>
      <c r="I145" s="201"/>
      <c r="K145" s="201"/>
    </row>
    <row r="146" spans="1:11" ht="16.5" customHeight="1" x14ac:dyDescent="0.5">
      <c r="A146" s="71" t="s">
        <v>236</v>
      </c>
      <c r="E146" s="12"/>
      <c r="G146" s="12"/>
      <c r="I146" s="201"/>
      <c r="K146" s="201"/>
    </row>
    <row r="147" spans="1:11" ht="16.5" customHeight="1" x14ac:dyDescent="0.5">
      <c r="B147" s="71" t="s">
        <v>237</v>
      </c>
      <c r="E147" s="12">
        <v>40577067.289999999</v>
      </c>
      <c r="G147" s="12">
        <v>452430</v>
      </c>
      <c r="I147" s="201">
        <v>28603250</v>
      </c>
      <c r="K147" s="201">
        <v>0</v>
      </c>
    </row>
    <row r="148" spans="1:11" ht="16.5" customHeight="1" x14ac:dyDescent="0.5">
      <c r="A148" s="71" t="s">
        <v>238</v>
      </c>
      <c r="E148" s="201">
        <v>14634715</v>
      </c>
      <c r="G148" s="201">
        <v>50120323</v>
      </c>
      <c r="I148" s="201">
        <v>0</v>
      </c>
      <c r="K148" s="201">
        <v>34071590</v>
      </c>
    </row>
    <row r="149" spans="1:11" ht="16.5" customHeight="1" x14ac:dyDescent="0.5">
      <c r="A149" s="71" t="s">
        <v>239</v>
      </c>
      <c r="E149" s="201">
        <v>0</v>
      </c>
      <c r="G149" s="201">
        <v>0</v>
      </c>
      <c r="I149" s="201">
        <v>1000</v>
      </c>
      <c r="K149" s="201">
        <v>0</v>
      </c>
    </row>
    <row r="150" spans="1:11" ht="16.5" customHeight="1" x14ac:dyDescent="0.5">
      <c r="A150" s="71" t="s">
        <v>240</v>
      </c>
      <c r="E150" s="201">
        <v>0</v>
      </c>
      <c r="G150" s="201">
        <v>694894435</v>
      </c>
      <c r="I150" s="201">
        <v>0</v>
      </c>
      <c r="K150" s="201">
        <v>0</v>
      </c>
    </row>
    <row r="151" spans="1:11" ht="16.5" customHeight="1" x14ac:dyDescent="0.5">
      <c r="A151" s="71" t="s">
        <v>241</v>
      </c>
      <c r="E151" s="201"/>
      <c r="G151" s="201"/>
      <c r="I151" s="201"/>
      <c r="K151" s="201"/>
    </row>
    <row r="152" spans="1:11" ht="16.5" customHeight="1" x14ac:dyDescent="0.5">
      <c r="B152" s="71" t="s">
        <v>242</v>
      </c>
      <c r="E152" s="201">
        <v>0</v>
      </c>
      <c r="G152" s="201">
        <v>58315580</v>
      </c>
      <c r="I152" s="201">
        <v>0</v>
      </c>
      <c r="K152" s="201">
        <v>58315580</v>
      </c>
    </row>
    <row r="153" spans="1:11" ht="16.5" customHeight="1" x14ac:dyDescent="0.5">
      <c r="E153" s="201"/>
      <c r="G153" s="201"/>
      <c r="I153" s="201"/>
      <c r="K153" s="201"/>
    </row>
    <row r="154" spans="1:11" ht="16.5" customHeight="1" x14ac:dyDescent="0.5">
      <c r="E154" s="201"/>
      <c r="G154" s="201"/>
      <c r="I154" s="201"/>
      <c r="K154" s="201"/>
    </row>
    <row r="155" spans="1:11" ht="16.5" customHeight="1" x14ac:dyDescent="0.5">
      <c r="E155" s="201"/>
      <c r="G155" s="201"/>
      <c r="I155" s="201"/>
      <c r="K155" s="201"/>
    </row>
    <row r="156" spans="1:11" ht="16.5" customHeight="1" x14ac:dyDescent="0.5">
      <c r="E156" s="201"/>
      <c r="G156" s="201"/>
      <c r="I156" s="201"/>
      <c r="K156" s="201"/>
    </row>
    <row r="157" spans="1:11" ht="16.5" customHeight="1" x14ac:dyDescent="0.5">
      <c r="E157" s="201"/>
      <c r="G157" s="201"/>
      <c r="I157" s="201"/>
      <c r="K157" s="201"/>
    </row>
    <row r="158" spans="1:11" ht="16.5" customHeight="1" x14ac:dyDescent="0.5">
      <c r="E158" s="201"/>
      <c r="G158" s="201"/>
      <c r="I158" s="201"/>
      <c r="K158" s="201"/>
    </row>
    <row r="159" spans="1:11" ht="16.5" customHeight="1" x14ac:dyDescent="0.5">
      <c r="E159" s="201"/>
      <c r="G159" s="201"/>
      <c r="I159" s="201"/>
      <c r="K159" s="201"/>
    </row>
    <row r="160" spans="1:11" ht="16.5" customHeight="1" x14ac:dyDescent="0.5">
      <c r="E160" s="201"/>
      <c r="G160" s="201"/>
      <c r="I160" s="201"/>
      <c r="K160" s="201"/>
    </row>
    <row r="161" spans="5:11" ht="16.5" customHeight="1" x14ac:dyDescent="0.5">
      <c r="E161" s="201"/>
      <c r="G161" s="201"/>
      <c r="I161" s="201"/>
      <c r="K161" s="201"/>
    </row>
    <row r="162" spans="5:11" ht="16.5" customHeight="1" x14ac:dyDescent="0.5">
      <c r="E162" s="201"/>
      <c r="G162" s="201"/>
      <c r="I162" s="201"/>
      <c r="K162" s="201"/>
    </row>
    <row r="163" spans="5:11" ht="16.5" customHeight="1" x14ac:dyDescent="0.5">
      <c r="E163" s="201"/>
      <c r="G163" s="201"/>
      <c r="I163" s="201"/>
      <c r="K163" s="201"/>
    </row>
    <row r="164" spans="5:11" ht="16.5" customHeight="1" x14ac:dyDescent="0.5">
      <c r="E164" s="201"/>
      <c r="G164" s="201"/>
      <c r="I164" s="201"/>
      <c r="K164" s="201"/>
    </row>
    <row r="165" spans="5:11" ht="16.5" customHeight="1" x14ac:dyDescent="0.5">
      <c r="E165" s="201"/>
      <c r="G165" s="201"/>
      <c r="I165" s="201"/>
      <c r="K165" s="201"/>
    </row>
    <row r="166" spans="5:11" ht="16.5" customHeight="1" x14ac:dyDescent="0.5">
      <c r="E166" s="201"/>
      <c r="G166" s="201"/>
      <c r="I166" s="201"/>
      <c r="K166" s="201"/>
    </row>
    <row r="167" spans="5:11" ht="16.5" customHeight="1" x14ac:dyDescent="0.5">
      <c r="E167" s="201"/>
      <c r="G167" s="201"/>
      <c r="I167" s="201"/>
      <c r="K167" s="201"/>
    </row>
    <row r="168" spans="5:11" ht="16.5" customHeight="1" x14ac:dyDescent="0.5">
      <c r="E168" s="201"/>
      <c r="G168" s="201"/>
      <c r="I168" s="201"/>
      <c r="K168" s="201"/>
    </row>
    <row r="169" spans="5:11" ht="16.5" customHeight="1" x14ac:dyDescent="0.5">
      <c r="E169" s="201"/>
      <c r="G169" s="201"/>
      <c r="I169" s="201"/>
      <c r="K169" s="201"/>
    </row>
    <row r="170" spans="5:11" ht="16.5" customHeight="1" x14ac:dyDescent="0.5">
      <c r="E170" s="201"/>
      <c r="G170" s="201"/>
      <c r="I170" s="201"/>
      <c r="K170" s="201"/>
    </row>
    <row r="171" spans="5:11" ht="16.5" customHeight="1" x14ac:dyDescent="0.5">
      <c r="E171" s="201"/>
      <c r="G171" s="201"/>
      <c r="I171" s="201"/>
      <c r="K171" s="201"/>
    </row>
    <row r="172" spans="5:11" ht="16.5" customHeight="1" x14ac:dyDescent="0.5">
      <c r="E172" s="201"/>
      <c r="G172" s="201"/>
      <c r="I172" s="201"/>
      <c r="K172" s="201"/>
    </row>
    <row r="173" spans="5:11" ht="16.5" customHeight="1" x14ac:dyDescent="0.5">
      <c r="E173" s="201"/>
      <c r="G173" s="201"/>
      <c r="I173" s="201"/>
      <c r="K173" s="201"/>
    </row>
    <row r="174" spans="5:11" ht="16.5" customHeight="1" x14ac:dyDescent="0.5">
      <c r="E174" s="201"/>
      <c r="G174" s="201"/>
      <c r="I174" s="201"/>
      <c r="K174" s="201"/>
    </row>
    <row r="175" spans="5:11" ht="16.5" customHeight="1" x14ac:dyDescent="0.5">
      <c r="E175" s="201"/>
      <c r="G175" s="201"/>
      <c r="I175" s="201"/>
      <c r="K175" s="201"/>
    </row>
    <row r="176" spans="5:11" ht="16.5" customHeight="1" x14ac:dyDescent="0.5">
      <c r="E176" s="201"/>
      <c r="G176" s="201"/>
      <c r="I176" s="201"/>
      <c r="K176" s="201"/>
    </row>
    <row r="177" spans="1:11" ht="16.5" customHeight="1" x14ac:dyDescent="0.5">
      <c r="E177" s="201"/>
      <c r="G177" s="201"/>
      <c r="I177" s="201"/>
      <c r="K177" s="201"/>
    </row>
    <row r="178" spans="1:11" ht="16.5" customHeight="1" x14ac:dyDescent="0.5">
      <c r="E178" s="201"/>
      <c r="G178" s="201"/>
      <c r="I178" s="201"/>
      <c r="K178" s="201"/>
    </row>
    <row r="179" spans="1:11" ht="16.5" customHeight="1" x14ac:dyDescent="0.5">
      <c r="E179" s="201"/>
      <c r="G179" s="201"/>
      <c r="I179" s="201"/>
      <c r="K179" s="201"/>
    </row>
    <row r="180" spans="1:11" ht="16.5" customHeight="1" x14ac:dyDescent="0.5">
      <c r="E180" s="201"/>
      <c r="G180" s="201"/>
      <c r="I180" s="201"/>
      <c r="K180" s="201"/>
    </row>
    <row r="181" spans="1:11" ht="16.5" customHeight="1" x14ac:dyDescent="0.5">
      <c r="E181" s="201"/>
      <c r="G181" s="201"/>
      <c r="I181" s="201"/>
      <c r="K181" s="201"/>
    </row>
    <row r="182" spans="1:11" ht="19.5" customHeight="1" x14ac:dyDescent="0.5">
      <c r="E182" s="201"/>
      <c r="G182" s="201"/>
      <c r="I182" s="201"/>
      <c r="K182" s="201"/>
    </row>
    <row r="183" spans="1:11" ht="15" customHeight="1" x14ac:dyDescent="0.5">
      <c r="E183" s="201"/>
      <c r="G183" s="201"/>
      <c r="I183" s="201"/>
      <c r="K183" s="201"/>
    </row>
    <row r="184" spans="1:11" ht="22.35" customHeight="1" x14ac:dyDescent="0.5">
      <c r="A184" s="215" t="s">
        <v>43</v>
      </c>
      <c r="B184" s="215"/>
      <c r="C184" s="215"/>
      <c r="D184" s="215"/>
      <c r="E184" s="215"/>
      <c r="F184" s="215"/>
      <c r="G184" s="215"/>
      <c r="H184" s="215"/>
      <c r="I184" s="215"/>
      <c r="J184" s="215"/>
      <c r="K184" s="215"/>
    </row>
  </sheetData>
  <mergeCells count="14">
    <mergeCell ref="E68:G68"/>
    <mergeCell ref="I68:K68"/>
    <mergeCell ref="A184:K184"/>
    <mergeCell ref="E69:G69"/>
    <mergeCell ref="I69:K69"/>
    <mergeCell ref="E129:G129"/>
    <mergeCell ref="I129:K129"/>
    <mergeCell ref="E130:G130"/>
    <mergeCell ref="I130:K130"/>
    <mergeCell ref="E6:G6"/>
    <mergeCell ref="I6:K6"/>
    <mergeCell ref="E7:G7"/>
    <mergeCell ref="I7:K7"/>
    <mergeCell ref="A62:K62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3" max="16383" man="1"/>
  </rowBreaks>
  <ignoredErrors>
    <ignoredError sqref="F9 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12-14</vt:lpstr>
      <vt:lpstr>'10'!Print_Area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Kodchawan Srikaewpraphan (TH)</cp:lastModifiedBy>
  <cp:revision/>
  <cp:lastPrinted>2025-02-26T01:38:54Z</cp:lastPrinted>
  <dcterms:created xsi:type="dcterms:W3CDTF">2011-05-06T12:04:42Z</dcterms:created>
  <dcterms:modified xsi:type="dcterms:W3CDTF">2025-02-26T01:39:08Z</dcterms:modified>
  <cp:category/>
  <cp:contentStatus/>
</cp:coreProperties>
</file>