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Quarter-NCL/Shared Documents/General/2024/Year End 2024/FS/Sebd to SEC/THA/"/>
    </mc:Choice>
  </mc:AlternateContent>
  <xr:revisionPtr revIDLastSave="3671" documentId="13_ncr:1_{5E49965B-3C3F-495C-9A16-6FD9031E9D97}" xr6:coauthVersionLast="47" xr6:coauthVersionMax="47" xr10:uidLastSave="{E0A0A854-B230-40F7-9400-78B33E2B7CBC}"/>
  <bookViews>
    <workbookView xWindow="-108" yWindow="-108" windowWidth="23256" windowHeight="12456" tabRatio="929" activeTab="1" xr2:uid="{00000000-000D-0000-FFFF-FFFF00000000}"/>
  </bookViews>
  <sheets>
    <sheet name="งบดุล 1" sheetId="1" r:id="rId1"/>
    <sheet name="งบดุล 2" sheetId="12" r:id="rId2"/>
    <sheet name="งบดุล 3" sheetId="13" r:id="rId3"/>
    <sheet name="เบ็ดเสร็จ1 12M" sheetId="17" r:id="rId4"/>
    <sheet name="เบ็ดเสร็จ2 12M" sheetId="18" r:id="rId5"/>
    <sheet name="งบกระแสเงินสด 1" sheetId="8" state="hidden" r:id="rId6"/>
    <sheet name="งบกระแสเงินสด 2" sheetId="9" state="hidden" r:id="rId7"/>
    <sheet name="งบแสดงการเปลี่ยนแปลง_งบรวม" sheetId="6" r:id="rId8"/>
    <sheet name="งบแสดงการเปลี่ยนแปลง_งบเฉพาะ" sheetId="7" r:id="rId9"/>
    <sheet name="กระแสเงินสด1" sheetId="19" r:id="rId10"/>
    <sheet name="กระแสเงินสด2" sheetId="20" r:id="rId11"/>
    <sheet name="กระแสเงินสด3" sheetId="25" r:id="rId12"/>
  </sheets>
  <definedNames>
    <definedName name="name" localSheetId="8">งบแสดงการเปลี่ยนแปลง_งบเฉพาะ!$A$2:$K$27</definedName>
    <definedName name="_xlnm.Print_Area" localSheetId="3">'เบ็ดเสร็จ1 12M'!$A$1:$J$42</definedName>
    <definedName name="_xlnm.Print_Area" localSheetId="4">'เบ็ดเสร็จ2 12M'!$A$1:$J$38</definedName>
    <definedName name="_xlnm.Print_Area" localSheetId="9">กระแสเงินสด1!$A$1:$H$42</definedName>
    <definedName name="_xlnm.Print_Area" localSheetId="10">กระแสเงินสด2!$A$1:$H$41</definedName>
    <definedName name="_xlnm.Print_Area" localSheetId="11">กระแสเงินสด3!$A$1:$H$34</definedName>
    <definedName name="_xlnm.Print_Area" localSheetId="8">งบแสดงการเปลี่ยนแปลง_งบเฉพาะ!$A$1:$K$24</definedName>
    <definedName name="_xlnm.Print_Area" localSheetId="7">งบแสดงการเปลี่ยนแปลง_งบรวม!$A$1:$U$46</definedName>
    <definedName name="_xlnm.Print_Area" localSheetId="5">'งบกระแสเงินสด 1'!$A$1:$H$46</definedName>
    <definedName name="_xlnm.Print_Area" localSheetId="6">'งบกระแสเงินสด 2'!$A$1:$H$74</definedName>
    <definedName name="_xlnm.Print_Area" localSheetId="0">'งบดุล 1'!$A$1:$J$41</definedName>
    <definedName name="_xlnm.Print_Area" localSheetId="1">'งบดุล 2'!$A$1:$J$38</definedName>
    <definedName name="_xlnm.Print_Area" localSheetId="2">'งบดุล 3'!$A$1:$J$29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5" i="9" l="1"/>
  <c r="D65" i="9"/>
  <c r="F65" i="9"/>
  <c r="H65" i="9"/>
  <c r="H64" i="9" l="1"/>
  <c r="F64" i="9"/>
  <c r="D64" i="9"/>
  <c r="B64" i="9"/>
  <c r="H2" i="8" l="1"/>
  <c r="H50" i="9" l="1"/>
  <c r="B15" i="8" l="1"/>
  <c r="D15" i="8"/>
  <c r="F15" i="8"/>
  <c r="H15" i="8"/>
  <c r="H62" i="9" l="1"/>
  <c r="F62" i="9"/>
  <c r="B57" i="9"/>
  <c r="D62" i="9" l="1"/>
  <c r="B62" i="9"/>
  <c r="B20" i="8" l="1"/>
  <c r="B31" i="8" l="1"/>
  <c r="B46" i="9"/>
  <c r="B34" i="8" l="1"/>
  <c r="B17" i="8" l="1"/>
  <c r="B25" i="8" l="1"/>
  <c r="J42" i="8" l="1"/>
  <c r="L84" i="9" l="1"/>
  <c r="L86" i="9" s="1"/>
  <c r="K84" i="9"/>
  <c r="K86" i="9" s="1"/>
  <c r="J84" i="9"/>
  <c r="J85" i="9" s="1"/>
  <c r="I84" i="9"/>
  <c r="I85" i="9" s="1"/>
  <c r="J86" i="9" l="1"/>
  <c r="J39" i="8" l="1"/>
  <c r="J38" i="8"/>
  <c r="J37" i="8"/>
  <c r="J34" i="8"/>
  <c r="J33" i="8"/>
  <c r="J32" i="8"/>
  <c r="K62" i="9"/>
  <c r="K69" i="9" s="1"/>
  <c r="K39" i="8"/>
  <c r="K38" i="8"/>
  <c r="K37" i="8"/>
  <c r="K34" i="8"/>
  <c r="K33" i="8"/>
  <c r="K32" i="8"/>
  <c r="D25" i="8" l="1"/>
  <c r="F55" i="9" l="1"/>
  <c r="B55" i="9"/>
  <c r="D55" i="9"/>
  <c r="H55" i="9"/>
  <c r="F50" i="9"/>
  <c r="D50" i="9"/>
  <c r="B50" i="9"/>
  <c r="H8" i="8"/>
  <c r="H8" i="9" s="1"/>
  <c r="F8" i="8"/>
  <c r="F8" i="9" s="1"/>
  <c r="D8" i="8"/>
  <c r="D8" i="9" s="1"/>
  <c r="B8" i="8"/>
  <c r="B8" i="9" s="1"/>
  <c r="H1" i="8"/>
  <c r="H1" i="9" s="1"/>
  <c r="H6" i="8"/>
  <c r="H6" i="9" s="1"/>
  <c r="A5" i="8"/>
  <c r="A5" i="9" s="1"/>
  <c r="F57" i="9"/>
  <c r="H13" i="8" l="1"/>
  <c r="H29" i="8" s="1"/>
  <c r="H40" i="8" s="1"/>
  <c r="H43" i="8" s="1"/>
  <c r="H56" i="9" s="1"/>
  <c r="H58" i="9" s="1"/>
  <c r="M58" i="9" s="1"/>
  <c r="B13" i="8"/>
  <c r="B29" i="8" s="1"/>
  <c r="B40" i="8" s="1"/>
  <c r="B43" i="8" s="1"/>
  <c r="B56" i="9" s="1"/>
  <c r="B58" i="9" s="1"/>
  <c r="J58" i="9" s="1"/>
  <c r="D13" i="8"/>
  <c r="D29" i="8" s="1"/>
  <c r="D40" i="8" s="1"/>
  <c r="D43" i="8" s="1"/>
  <c r="D56" i="9" s="1"/>
  <c r="D58" i="9" s="1"/>
  <c r="K58" i="9" s="1"/>
  <c r="F13" i="8"/>
  <c r="F29" i="8" s="1"/>
  <c r="F40" i="8" s="1"/>
  <c r="F43" i="8" s="1"/>
  <c r="F56" i="9" s="1"/>
  <c r="F58" i="9" s="1"/>
  <c r="L58" i="9" s="1"/>
  <c r="K44" i="8" l="1"/>
</calcChain>
</file>

<file path=xl/sharedStrings.xml><?xml version="1.0" encoding="utf-8"?>
<sst xmlns="http://schemas.openxmlformats.org/spreadsheetml/2006/main" count="467" uniqueCount="310">
  <si>
    <t>บริษัท เอ็นซีแอล อินเตอร์เนชั่นแนล โลจิสติกส์ จำกัด (มหาชน) และบริษัทย่อย</t>
  </si>
  <si>
    <t>งบฐานะการเงิน</t>
  </si>
  <si>
    <t>ณ วันที่ 31 ธันวาคม 2567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</si>
  <si>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</si>
  <si>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</si>
  <si>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</si>
  <si>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</si>
  <si>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</si>
  <si>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</si>
  <si>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</si>
  <si>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กิจการที่เกี่ยวข้องกัน</t>
  </si>
  <si>
    <t>6, 8</t>
  </si>
  <si>
    <t>ลูกหนี้การค้าและลูกหนี้หมุนเวียนอื่น - กิจการอื่น</t>
  </si>
  <si>
    <t>เงินให้กู้ยืมระยะสั้นแก่บริษัทย่อย</t>
  </si>
  <si>
    <t>เงินให้กู้ยืมระยะสั้นแก่กิจการอื่น</t>
  </si>
  <si>
    <t>ลูกหนี้จากการจำหน่ายเงินลงทุนที่ถึงกำหนด</t>
  </si>
  <si>
    <t>ชำระภายใน 1 ปี</t>
  </si>
  <si>
    <t>งานระหว่างทำ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</si>
  <si>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</si>
  <si>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</si>
  <si>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</si>
  <si>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</si>
  <si>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เงินลงทุนในบริษัทร่วม - สุทธิ</t>
  </si>
  <si>
    <t>เงินลงทุนในบริษัทย่อย - สุทธิ</t>
  </si>
  <si>
    <t>ลูกหนี้จากการจำหน่ายเงินลงทุน - สุทธิจากส่วนที่ถึงกำหนด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</si>
  <si>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</si>
  <si>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</si>
  <si>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</si>
  <si>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</si>
  <si>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ค่าความนิยม</t>
  </si>
  <si>
    <t>ภาษีเงินได้ถูกหัก ณ ที่จ่าย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</si>
  <si>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</si>
  <si>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</si>
  <si>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</si>
  <si>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</si>
  <si>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</si>
  <si>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</si>
  <si>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</si>
  <si>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</si>
  <si>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</si>
  <si>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เจ้าหนี้แฟคตอริ่ง</t>
  </si>
  <si>
    <t>เจ้าหนี้การค้าและเจ้าหนี้หมุนเวียนอื่น - กิจการที่เกี่ยวข้องกัน</t>
  </si>
  <si>
    <t>เจ้าหนี้การค้าและเจ้าหนี้หมุนเวียนอื่น - กิจการอื่น</t>
  </si>
  <si>
    <t>เงินกู้ยืมระยะสั้นจากบุคคลที่เกี่ยวข้องกัน</t>
  </si>
  <si>
    <t>เงินกู้ยืมระยะยาวจากธนาคาร - ส่วนที่ถึงกำหนด</t>
  </si>
  <si>
    <t>หนี้สินตามสัญญาเช่า - ส่วนที่ถึงกำหนด</t>
  </si>
  <si>
    <t>หนี้สินทางการเงินอื่น - 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</si>
  <si>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</si>
  <si>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</si>
  <si>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</si>
  <si>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 - สุทธิ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</si>
  <si>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</si>
  <si>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</si>
  <si>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</t>
  </si>
  <si>
    <t>ประมาณการหนี้สินจากคดีความ</t>
  </si>
  <si>
    <t>ประมาณการหนี้สินผลประโยชน์ของพนักงาน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</si>
  <si>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</si>
  <si>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</si>
  <si>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</si>
  <si>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</si>
  <si>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</si>
  <si>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</si>
  <si>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528,233,993 หุ้น มูลค่าหุ้นละ 0.25 บาท</t>
  </si>
  <si>
    <t>ทุนที่ออกและชำระแล้ว</t>
  </si>
  <si>
    <t>ส่วนเกินทุนหุ้นสามัญ</t>
  </si>
  <si>
    <t>ส่วนต่ำกว่าทุนจากการเปลี่ยนแปลงสัดส่วนเงินลงทุน</t>
  </si>
  <si>
    <t>กำไร(ขาดทุน)สะสม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</si>
  <si>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</si>
  <si>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</si>
  <si>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</si>
  <si>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</si>
  <si>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</si>
  <si>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</si>
  <si>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</si>
  <si>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</si>
  <si>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</si>
  <si>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 xml:space="preserve">กำไรขาดทุน : </t>
  </si>
  <si>
    <t>รายได้</t>
  </si>
  <si>
    <t>รายได้จากการให้บริการ</t>
  </si>
  <si>
    <t>รายได้จากการขาย</t>
  </si>
  <si>
    <t>กำไรจากการจำหน่ายเงินลงทุนในบริษัทย่อย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</si>
  <si>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</si>
  <si>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</si>
  <si>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</si>
  <si>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</si>
  <si>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</si>
  <si>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ค่าใช้จ่ายในการขายและจัดจำหน่าย</t>
  </si>
  <si>
    <t>ค่าใช้จ่ายในการบริหาร</t>
  </si>
  <si>
    <t>ค่าเผื่อผลขาดทุนด้านเครดิตที่คาดว่าจะเกิดขึ้น (โอนกลับ)</t>
  </si>
  <si>
    <t>ขาดทุนจากการจำหน่ายเงินลงทุนในบริษัทร่วม</t>
  </si>
  <si>
    <t>ขาดทุนจากการด้อยค่าของสินทรัพย์</t>
  </si>
  <si>
    <t>15, 17</t>
  </si>
  <si>
    <t>ค่าเผื่อผลเสียหายจากคดีความ</t>
  </si>
  <si>
    <t>รวมค่าใช้จ่าย</t>
  </si>
  <si>
    <t>ขาดทุนจากกิจกรรมการดำเนินงาน</t>
  </si>
  <si>
    <t>ส่วนแบ่งกำไรจากเงินลงทุนในบริษัทร่วม</t>
  </si>
  <si>
    <t>รายได้ทางการเงิน</t>
  </si>
  <si>
    <t>ขาดทุนก่อนต้นทุนทางการเงินและค่าใช้จ่ายภาษีเงินได้</t>
  </si>
  <si>
    <t>ต้นทุนทางการเงิน</t>
  </si>
  <si>
    <t>ขาดทุนก่อนค่าใช้จ่ายภาษีเงินได้</t>
  </si>
  <si>
    <t>รายได้ภาษีเงินได้</t>
  </si>
  <si>
    <t>ขาดทุนสุทธิสำหรับปี</t>
  </si>
  <si>
    <t>การดำเนินงานที่ยกเลิก</t>
  </si>
  <si>
    <t>งบกำไรขาดทุนเบ็ดเสร็จ (ต่อ)</t>
  </si>
  <si>
    <t>กำไรขาดทุนเบ็ดเสร็จอื่น :</t>
  </si>
  <si>
    <t>รายการที่จะถูกบันทึกในงบกำไรหรือขาดทุนในภายหลัง</t>
  </si>
  <si>
    <t>ผลต่างของอัตราแลกเปลี่ยนจากการแปลงค่างบการเงิน</t>
  </si>
  <si>
    <t>ที่เป็นเงินตราต่างประเทศ</t>
  </si>
  <si>
    <t>รายการที่จะไม่ถูกบันทึกในงบกำไรหรือขาดทุนในภายหลัง</t>
  </si>
  <si>
    <t>ผลกำไรจากการประมาณการตามหลักคณิตศาสตร์</t>
  </si>
  <si>
    <t xml:space="preserve">   ประกันภัย - สุทธิจากภาษีเงินได้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</si>
  <si>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</si>
  <si>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</si>
  <si>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การแบ่งปันขาดทุน :</t>
  </si>
  <si>
    <t>ส่วนที่เป็นของผู้ถือหุ้นของบริษัทฯ</t>
  </si>
  <si>
    <t>ส่วนที่เป็นของส่วนได้เสียที่ไม่มีอำนาจควบคุมของบริษัทย่อย</t>
  </si>
  <si>
    <t>การแบ่งปันกำไรขาดทุนเบ็ดเสร็จรวม :</t>
  </si>
  <si>
    <t>กำไร(ขาดทุน)สุทธิสำหรับงวด</t>
  </si>
  <si>
    <t>ขาดทุนต่อหุ้นขั้นพื้นฐาน</t>
  </si>
  <si>
    <t>ขาดทุนต่อหุ้นส่วนที่เป็นของบริษัทใหญ่</t>
  </si>
  <si>
    <t>บริษัท ทีพีซีเอส จำกัด (มหาชน) และบริษัทย่อย</t>
  </si>
  <si>
    <t>(เดิมชื่อ : บริษัท เท็กซ์ไทล์เพรสทีจ จำกัด (มหาชน) และบริษัทย่อย)</t>
  </si>
  <si>
    <t>บริษัท เท็กซ์ไทล์เพรสทีจ จำกัด (มหาชน) และบริษัทย่อย</t>
  </si>
  <si>
    <t>งบกระแสเงินสด</t>
  </si>
  <si>
    <t xml:space="preserve"> งบการเงินรวม</t>
  </si>
  <si>
    <t>กระแสเงินสดจากกิจกรรมดำเนินงาน</t>
  </si>
  <si>
    <t>กำไร(ขาดทุน)ก่อนภาษีเงินได้</t>
  </si>
  <si>
    <t>การดำเนินงานต่อเนื่อง</t>
  </si>
  <si>
    <t>รายการปรับปรุง :</t>
  </si>
  <si>
    <t>รายได้(ค่าใช้จ่าย)ภาษีเงินได้</t>
  </si>
  <si>
    <t>ค่าเสื่อมราคาและค่าตัดจำหน่าย</t>
  </si>
  <si>
    <t>ค่าเผื่อหนี้สงสัยจะสูญ</t>
  </si>
  <si>
    <t>ค่าเผื่อสินค้าเคลื่อนไหวช้า</t>
  </si>
  <si>
    <t>ค่าเผื่อการด้อยค่าเงินลงทุน(โอนกลับ)</t>
  </si>
  <si>
    <t>(กำไร)ขาดทุนที่ยังไม่เกิดขึ้นจริงจากการปรับมูลค่าเงินลงทุน</t>
  </si>
  <si>
    <t>ค่าเผื่อการลดมูลค่าเงินลงทุน(โอนกลับ)</t>
  </si>
  <si>
    <t>กำไรจากการจำหน่ายเงินลงทุน</t>
  </si>
  <si>
    <t>(กำไร)ขาดทุนที่ยังไม่เกิดขึ้นจากการเปลี่ยนแปลงมูลค่าเงินลงทุนชั่วคราว</t>
  </si>
  <si>
    <t>กำไรจากการจำหน่ายสินทรัพย์ถาวร</t>
  </si>
  <si>
    <t>กำไรจากการจำหน่ายเงินลงทุนชั่วคราว</t>
  </si>
  <si>
    <t>ขาดทุนจากการเลิกใช้ทรัพย์สิน</t>
  </si>
  <si>
    <t>(กำไร)ขาดทุนจากอัตราแลกเปลี่ยน</t>
  </si>
  <si>
    <t>เงินปันผลรับ</t>
  </si>
  <si>
    <t>ดอกเบี้ยจ่ายรอตัดจ่าย</t>
  </si>
  <si>
    <t>ดอกเบี้ยรับ</t>
  </si>
  <si>
    <t>ส่วนแบ่งขาดทุนจากเงินลงทุนในบริษัทร่วม</t>
  </si>
  <si>
    <t>กระแสเงินสดก่อนการเปลี่ยนแปลงของสินทรัพย์และหนี้สินดำเนินงาน</t>
  </si>
  <si>
    <t>สินทรัพย์ดำเนินงาน (เพิ่มขึ้น) 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</si>
  <si>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</si>
  <si>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</si>
  <si>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 เพิ่มขึ้น (ลดลง)</t>
  </si>
  <si>
    <t>เจ้าหนี้การค้าและเจ้าหนี้หมุนเวียนอื่น</t>
  </si>
  <si>
    <t>เงินสดรับจากกิจกรรมดำเนินงาน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</si>
  <si>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</si>
  <si>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</si>
  <si>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</si>
  <si>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หมายเหตุประกอบงบการเงินระหว่างกาลเป็นส่วนหนึ่งของงบการเงินนี้</t>
  </si>
  <si>
    <t>งบกระแสเงินสด (ต่อ)</t>
  </si>
  <si>
    <t>กระแสเงินสดจากกิจกรรมลงทุน</t>
  </si>
  <si>
    <t>การลดลงในบัตรเงินฝากธนาคารและเงินฝากประจำ</t>
  </si>
  <si>
    <t>เงินสดรับจากการจำหน่ายสินทรัพย์ทางการเงินที่วัดมูลค่าด้วย</t>
  </si>
  <si>
    <t>มูลค่ายุติธรรมผ่านกำไรขาดทุน - กองทุนรวมตราสารหนี้</t>
  </si>
  <si>
    <t>เงินสดจ่ายซื้อสินทรัพย์ทางการเงินที่วัดมูลค่าด้วย</t>
  </si>
  <si>
    <t>มูลค่ายุติธรรมผ่านกำไรขาดทุน - ตราสารทุนที่จดทะเบียนในตลาดหลักทรัพย์</t>
  </si>
  <si>
    <t>เงินสดรับจากการคืนทุนเงินลงทุนในบริษัทร่วม</t>
  </si>
  <si>
    <t>เงินสดจ่ายเพิ่มทุนเงินลงทุนในบริษัทร่วม</t>
  </si>
  <si>
    <t>เงินสดรับจากการคืนทุนเงินลงทุนในบริษัทย่อย</t>
  </si>
  <si>
    <t>เงินสดรับจากการคืนทุนของสินทรัพย์ทางการเงินที่วัดมูลค่าด้วยมูลค่ายุติธรรมผ่าน</t>
  </si>
  <si>
    <t>กำไรขาดทุนเบ็ดเสร็จอื่น - ตราสารทุนที่ไม่ใช่บริษัทจดทะเบียนในตลาดหลักทรัพย์</t>
  </si>
  <si>
    <t>เงินสดรับจากการลดทุนของสินทรัพย์ทางการเงินที่วัดมูลค่าด้วยมูลค่ายุติธรรม</t>
  </si>
  <si>
    <t>ผ่านกำไรขาดทุน - ตราสารทุนที่จดทะเบียนในตลาดหลักทรัพย์</t>
  </si>
  <si>
    <t>ผ่านกำไรขาดทุนเบ็ดเสร็จอื่น - ตราสารทุนที่จดทะเบียนในตลาดหลักทรัพย์</t>
  </si>
  <si>
    <t>เงินสดจ่ายซื้อสินทรัพย์ทางการเงินที่วัดมูลค่าด้วยมูลค่ายุติธรรม</t>
  </si>
  <si>
    <t>เงินสดจ่ายซื้อสินทรัพย์ทางการเงินที่วัดมูลค่าด้วยมูลค่ายุติธรรมผ่าน</t>
  </si>
  <si>
    <t>เงินสดรับจากการถือครบกำหนดของสินทรัพย์ทางการเงินที่วัดมูลค่าด้วย</t>
  </si>
  <si>
    <t>วิธีราคาทุนตัดจำหน่าย - ตราสารหนี้ที่จะถือจนครบกำหนด</t>
  </si>
  <si>
    <t>เงินสดรับจากการจำหน่ายสินทรัพย์ทางการเงินที่วัดมูลค่าด้วยมูลค่ายุติธรรม</t>
  </si>
  <si>
    <t>เงินให้กู้ยืมระยะสั้นแก่บริษัทที่เกี่ยวข้องกันเพิ่มขึ้น</t>
  </si>
  <si>
    <t>เงินลงทุน เพิ่มขึ้น</t>
  </si>
  <si>
    <t>เงินสดรับจากการคืนทุนเงินลงทุนในบริษัทที่เกี่ยวข้องกัน</t>
  </si>
  <si>
    <t>เงินสดรับจากการคืนทุนเงินลงทุน</t>
  </si>
  <si>
    <t>เงินสดรับจากดอกเบี้ย</t>
  </si>
  <si>
    <t>ซื้อสินทรัพย์ถาวร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</si>
  <si>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</si>
  <si>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</si>
  <si>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</si>
  <si>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</si>
  <si>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</si>
  <si>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จ่ายเจ้าหนี้จากการซื้อสินทรัพย์ถาวร</t>
  </si>
  <si>
    <t>จ่ายเงินปันผล</t>
  </si>
  <si>
    <t>เงินสดสุทธิใช้ไปในจากกิจกรรมจัดหาเงิน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</si>
  <si>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</si>
  <si>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</si>
  <si>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Conso (Cur)</t>
  </si>
  <si>
    <t>Conso (Last)</t>
  </si>
  <si>
    <t>Separate (Cur)</t>
  </si>
  <si>
    <t>Separate (Last)</t>
  </si>
  <si>
    <t>เงินสดและรายการเทียบเท่าเงินสด ณ วันที่ 31 มีนาคม</t>
  </si>
  <si>
    <t>ข้อมูลเพิ่มเติมประกอบกระแสเงินสด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</si>
  <si>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</si>
  <si>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 xml:space="preserve">     -  กำไรที่ยังไม่เกิดขึ้นจากการปรับมูลค่าหลักทรัพย์เผื่อขาย</t>
  </si>
  <si>
    <t xml:space="preserve">     -  ขาดทุนจากเงินลงทุนในตราสารทุนที่กำหนดให้วัดมูลค่า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</si>
  <si>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</si>
  <si>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-  หนี้สินตามสัญญาเช่า - สุทธิ</t>
  </si>
  <si>
    <t>-  เจ้าหนี้ค่าทรัพย์สิน</t>
  </si>
  <si>
    <t>-  ลูกหนี้ค่าทรัพย์สิน</t>
  </si>
  <si>
    <t>-  เงินปันผลค้างรับ</t>
  </si>
  <si>
    <t>กระทบเงินลงทุนชั่วคราวปี 2017</t>
  </si>
  <si>
    <t>จ่ายเงินซื้อ</t>
  </si>
  <si>
    <t>รับเงิน</t>
  </si>
  <si>
    <t>กำไรที่เกิดขึ้น</t>
  </si>
  <si>
    <t>กำไรที่ยังไม่เกิด</t>
  </si>
  <si>
    <t>BF(TBANK)</t>
  </si>
  <si>
    <t>KBANK</t>
  </si>
  <si>
    <t>TBANK</t>
  </si>
  <si>
    <t>ย่อย</t>
  </si>
  <si>
    <t>ใหญ่</t>
  </si>
  <si>
    <t>งบการเปลี่ยนแปลงส่วนของผู้ถือหุ้น</t>
  </si>
  <si>
    <t xml:space="preserve">องค์ประกอบอื่นของ </t>
  </si>
  <si>
    <t>ผลต่างของอัตรา</t>
  </si>
  <si>
    <t>ส่วนต่ำกว่าทุน</t>
  </si>
  <si>
    <t>แลกเปลี่ยนจากการ</t>
  </si>
  <si>
    <t>ส่วนได้เสีย</t>
  </si>
  <si>
    <t>ทุนเรือนหุ้นที่ออก</t>
  </si>
  <si>
    <t>ส่วนเกินทุน</t>
  </si>
  <si>
    <t>จากการเปลี่ยนแปลง</t>
  </si>
  <si>
    <t>จัดสรรแล้ว -</t>
  </si>
  <si>
    <t>แปลงค่างบการเงินที่เป็น</t>
  </si>
  <si>
    <t>รวมส่วนของ</t>
  </si>
  <si>
    <t>ที่ไม่มีอำนาจ</t>
  </si>
  <si>
    <t>และชำระแล้ว</t>
  </si>
  <si>
    <t>หุ้นสามัญ</t>
  </si>
  <si>
    <t>สัดส่วนเงินลงทุน</t>
  </si>
  <si>
    <t>สำรองตามกฎหมาย</t>
  </si>
  <si>
    <t>เงินตราต่างประเทศ</t>
  </si>
  <si>
    <t>ผู้ถือหุ้น</t>
  </si>
  <si>
    <t>บริษัทใหญ่</t>
  </si>
  <si>
    <t>ควบคุม</t>
  </si>
  <si>
    <t>ยอดคงเหลือ ณ วันที่ 1 มกราคม 2566</t>
  </si>
  <si>
    <t>ขาดทุนสำหรับปี</t>
  </si>
  <si>
    <t>กำไรขาดทุุนเบ็ดเสร็จอื่นสำหรับปี</t>
  </si>
  <si>
    <t>กำไรขาดทุุนเบ็ดเสร็จรวมสำหรับปี</t>
  </si>
  <si>
    <t>จดทะเบียนจัดตั้งบริษัทย่อย</t>
  </si>
  <si>
    <t>เงินปันผลจ่าย</t>
  </si>
  <si>
    <t>จำหน่ายเงินลงทุนในบริษัทย่อย</t>
  </si>
  <si>
    <t>ยอดคงเหลือ ณ วันที่ 31 ธันวาคม 2566</t>
  </si>
  <si>
    <t>ยอดคงเหลือ ณ วันที่ 1 มกราคม 2567</t>
  </si>
  <si>
    <t>การเปลี่ยนแปลงส่วนได้เสียที่ไม่มีอำนาจควบคุมของ</t>
  </si>
  <si>
    <t>บริษัทย่อย (หมายเหตุ 13)</t>
  </si>
  <si>
    <t>ยอดคงเหลือ ณ วันที่ 31 ธันวาคม 2567</t>
  </si>
  <si>
    <t>ค่าใช้จ่ายภาษีเงินได้</t>
  </si>
  <si>
    <t>ตัดจำหน่ายหนี้สูญ</t>
  </si>
  <si>
    <t>กลับรายการเจ้าหนี้อื่นเป็นรายได้อื่น</t>
  </si>
  <si>
    <t>ต้นทุนในการทำรายการตัดจำหน่าย</t>
  </si>
  <si>
    <t>ขาดทุนจากการด้อยค่าเงินลงทุนในบริษัทร่วม</t>
  </si>
  <si>
    <t>ค่าเผื่อการด้อยค่าของสินทรัพย์</t>
  </si>
  <si>
    <t>ขาดทุนจากการตัดจำหน่ายอุปกรณ์</t>
  </si>
  <si>
    <t>ขาดทุนจากการตัดจำหน่ายสินทรัพย์ไม่มีตัวตน</t>
  </si>
  <si>
    <t>ขาดทุนจากการด้อยค่าสินทรัพย์ไม่มีตัวตน</t>
  </si>
  <si>
    <t>ค่าเช่าจ่ายล่วงหน้าตัดจ่าย</t>
  </si>
  <si>
    <t>ค่าใช้จ่ายผลประโยชน์ระยะยาวของพนักงาน</t>
  </si>
  <si>
    <t>ขาดทุนจากอัตราแลกเปลี่ยน</t>
  </si>
  <si>
    <t>หนี้สินดำเนินงานเพิ่มขึ้น (ลดลง)</t>
  </si>
  <si>
    <t>เงินสดรับดอกเบี้ย</t>
  </si>
  <si>
    <t>เงินสดรับภาษีเงินได้</t>
  </si>
  <si>
    <t>จ่ายผลประโยชน์ระยะยาวของพนักงาน</t>
  </si>
  <si>
    <t>จ่ายภาษีเงินได้</t>
  </si>
  <si>
    <t>เงินสดจ่ายซื้ออุปกรณ์และสินทรัพย์ระหว่างก่อสร้าง</t>
  </si>
  <si>
    <t>เงินสดรับจากการจำหน่ายอุปกรณ์และยานพาหนะ</t>
  </si>
  <si>
    <t>เงินสดจ่ายซื้อสินทรัพย์ไม่มีตัวตน</t>
  </si>
  <si>
    <t>เงินให้กู้ยืมระยะสั้นแก่บริษัทย่อยเพิ่มขึ้น</t>
  </si>
  <si>
    <t>เงินให้กู้ยืมระยะสั้นแก่กิจการอื่นเพิ่มขึ้น</t>
  </si>
  <si>
    <t>เงินสดรับจากเงินให้กู้ยืมระยะสั้นแก่บริษัทย่อย</t>
  </si>
  <si>
    <t>เงินสดรับจากเงินให้กู้ยืมระยะสั้นแก่กิจการอื่น</t>
  </si>
  <si>
    <t>เงินสดจ่ายเงินลงทุนในบริษัทย่อย</t>
  </si>
  <si>
    <t>เงินสดเพิ่มขึ้นจากการซื้อเงินลงทุนในบริษัทย่อย</t>
  </si>
  <si>
    <t>เงินสดรับจากส่วนได้เสียที่ไม่มีอำนาจควบคุม</t>
  </si>
  <si>
    <t>เงินสดจ่ายซื้อส่วนได้เสียที่ไม่มีอำนาจควบคุม</t>
  </si>
  <si>
    <t>เงินปันผลจ่ายส่วนได้เสียที่ไม่มีอำนาจควบคุม</t>
  </si>
  <si>
    <t>เงินสดรับจากลูกหนี้จากการจำหน่ายเงินลงทุน</t>
  </si>
  <si>
    <t>เงินสดรับจากการจำหน่ายเงินลงทุนในบริษัทย่อย</t>
  </si>
  <si>
    <t>เงินสดจ่ายจากค่าธรรมเนียม</t>
  </si>
  <si>
    <t>เงินสดลดลงจากการจำหน่ายเงินลงทุนในบริษัทย่อย</t>
  </si>
  <si>
    <t>เงินสดรับจากเงินปันผลในบริษัทย่อย</t>
  </si>
  <si>
    <t>เงินสดรับจากเงินปันผลในบริษัทร่วม</t>
  </si>
  <si>
    <t>เงินฝากธนาคารที่มีภาระค้ำประกัน(เพิ่มขึ้น)ลดลง</t>
  </si>
  <si>
    <t>เงินเบิกเกินบัญชีและเงินกู้ยืมระยะสั้นจากธนาคารเพิ่มขึ้น(ลดลง)</t>
  </si>
  <si>
    <t>เงินสดจ่ายชำระคืนเงินกู้ยืมระยะยาวจากธนาคาร</t>
  </si>
  <si>
    <t>เงินสดรับจากเงินกู้ยืมระยะสั้นจากบุคคลที่เกี่ยวข้องกัน</t>
  </si>
  <si>
    <t>เงินสดจ่ายชำระคืนเงินกู้ยืมระยะสั้นจากบุคคลที่เกี่ยวข้องกัน</t>
  </si>
  <si>
    <t>เงินสดรับจากหนี้สินทางการเงินอื่น</t>
  </si>
  <si>
    <t>ดอกเบี้ยจ่าย</t>
  </si>
  <si>
    <t>เงินสดสุทธิได้มาจาก(ใช้ไปใน)กิจกรรมจัดหาเงิน</t>
  </si>
  <si>
    <t>ผลต่างจากการแปลงค่างบการเงินเพิ่มขึ้น</t>
  </si>
  <si>
    <t>ผลกระทบจากการเปลี่ยนแปลงอัตราแลกเปลี่ยนต่อเงินสด</t>
  </si>
  <si>
    <t>และรายการเทียบเท่าเงินสดเพิ่มขึ้น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</si>
  <si>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</si>
  <si>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31 ธันวาคม</t>
  </si>
  <si>
    <t>-  เจ้าหนี้ค่าหุ้น</t>
  </si>
  <si>
    <t>ประกันภัย - สุทธิจากภาษีเงินได้</t>
  </si>
  <si>
    <t>-  ผลกำไรจากการประมาณการตามหลักคณิตศาสตร์</t>
  </si>
  <si>
    <t>ขาดทุนจากการจำหน่ายอุปกรณ์และยานพาหนะ</t>
  </si>
  <si>
    <t>เงินสดจ่ายจากกิจกรรมดำเนินงาน</t>
  </si>
  <si>
    <t>เงินสดรับจากเจ้าหนี้แฟคตอริ่ง</t>
  </si>
  <si>
    <t>เงินสดจ่ายหนี้สินตามสัญญาเช่าและหนี้สินทางการเงินอื่น</t>
  </si>
  <si>
    <t>(กำไร)ขาดทุนจากการยกเลิกสัญญาเช่า</t>
  </si>
  <si>
    <t>เงินสดสุทธิได้มาใช้ไปในกิจกรรมดำเนินงาน</t>
  </si>
  <si>
    <t>ขาดทุนจากการด้อยค่าของเงินลงทุนในบริษัทร่วม</t>
  </si>
  <si>
    <t>-  เจ้าหนี้จากการซื้อทรัพย์สิน</t>
  </si>
  <si>
    <t>-  รับชำระลูกหนี้จากการจำหน่ายเงินลงทุน โดยการหักกลบ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</si>
</sst>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#,##0;\(#,##0\)"/>
    <numFmt numFmtId="168" formatCode="#,##0.00;\(#,##0.00\)"/>
    <numFmt numFmtId="169" formatCode="#,##0_);\(#,##0.00\)"/>
    <numFmt numFmtId="170" formatCode="_(* #,##0_);_(* \(#,##0\);_(* &quot;-&quot;??_);_(@_)"/>
    <numFmt numFmtId="171" formatCode="#,##0_);[Black]\(#,##0\)"/>
    <numFmt numFmtId="172" formatCode="#,##0.0_);[Black]\(#,##0.0\)"/>
    <numFmt numFmtId="173" formatCode="#,##0_-;\(#,##0\);&quot;-   &quot;"/>
    <numFmt numFmtId="174" formatCode="#,##0.000;\(#,##0.000\)"/>
    <numFmt numFmtId="175" formatCode="_-* #,##0.0000000_-;\-* #,##0.0000000_-;_-* &quot;-&quot;??_-;_-@_-"/>
    <numFmt numFmtId="176" formatCode="_-* #,##0.000_-;\-* #,##0.000_-;_-* &quot;-&quot;??_-;_-@_-"/>
    <numFmt numFmtId="177" formatCode="#,##0.0000000000"/>
    <numFmt numFmtId="178" formatCode="_(* #,##0.00_);_(* \(#,##0.00\);_(* &quot;-&quot;_);_(@_)"/>
  </numFmts>
  <fonts count="20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0"/>
      <name val="Arial"/>
      <family val="2"/>
    </font>
    <font>
      <sz val="13"/>
      <name val="Cordia New"/>
      <family val="2"/>
    </font>
    <font>
      <sz val="15"/>
      <color theme="0"/>
      <name val="Cordia New"/>
      <family val="2"/>
    </font>
    <font>
      <b/>
      <sz val="15"/>
      <color rgb="FFFFFF00"/>
      <name val="Cordia New"/>
      <family val="2"/>
    </font>
    <font>
      <sz val="10"/>
      <color theme="1"/>
      <name val="Arial"/>
      <family val="2"/>
    </font>
    <font>
      <sz val="10"/>
      <name val="ApFont"/>
    </font>
    <font>
      <sz val="14"/>
      <color rgb="FFFF0000"/>
      <name val="Cordia New"/>
      <family val="2"/>
    </font>
    <font>
      <sz val="15"/>
      <color rgb="FF000000"/>
      <name val="Cordia New"/>
      <family val="2"/>
    </font>
    <font>
      <b/>
      <sz val="15"/>
      <color rgb="FF000000"/>
      <name val="Cordia New"/>
      <family val="2"/>
    </font>
    <font>
      <sz val="14"/>
      <color rgb="FF000000"/>
      <name val="Cordia New"/>
      <family val="2"/>
    </font>
    <font>
      <sz val="14"/>
      <color theme="1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double">
        <color indexed="64"/>
      </top>
      <bottom/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4" fillId="0" borderId="0"/>
    <xf numFmtId="165" fontId="9" fillId="0" borderId="0" applyFont="0" applyFill="0" applyBorder="0" applyAlignment="0" applyProtection="0"/>
  </cellStyleXfs>
  <cellXfs count="462">
    <xf numFmtId="0" fontId="0" fillId="0" borderId="0" xfId="0"/>
    <xf numFmtId="0" fontId="2" fillId="0" borderId="0" xfId="0" applyFont="1"/>
    <xf numFmtId="167" fontId="2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justify"/>
    </xf>
    <xf numFmtId="0" fontId="3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 vertical="justify"/>
    </xf>
    <xf numFmtId="166" fontId="2" fillId="0" borderId="0" xfId="1" applyNumberFormat="1" applyFont="1" applyFill="1"/>
    <xf numFmtId="166" fontId="2" fillId="0" borderId="0" xfId="1" applyNumberFormat="1" applyFont="1" applyFill="1" applyBorder="1"/>
    <xf numFmtId="165" fontId="2" fillId="0" borderId="0" xfId="1" applyFont="1" applyFill="1" applyBorder="1"/>
    <xf numFmtId="166" fontId="3" fillId="0" borderId="0" xfId="1" applyNumberFormat="1" applyFont="1" applyFill="1" applyBorder="1"/>
    <xf numFmtId="165" fontId="2" fillId="0" borderId="0" xfId="1" applyFont="1" applyFill="1"/>
    <xf numFmtId="169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right" vertical="center" textRotation="180"/>
    </xf>
    <xf numFmtId="0" fontId="4" fillId="0" borderId="0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166" fontId="2" fillId="0" borderId="1" xfId="1" applyNumberFormat="1" applyFont="1" applyFill="1" applyBorder="1"/>
    <xf numFmtId="165" fontId="2" fillId="0" borderId="0" xfId="0" applyNumberFormat="1" applyFont="1"/>
    <xf numFmtId="0" fontId="3" fillId="0" borderId="0" xfId="0" applyFont="1" applyAlignment="1">
      <alignment horizontal="left"/>
    </xf>
    <xf numFmtId="165" fontId="3" fillId="0" borderId="0" xfId="1" applyFont="1" applyFill="1"/>
    <xf numFmtId="165" fontId="3" fillId="0" borderId="0" xfId="1" applyFont="1" applyFill="1" applyBorder="1"/>
    <xf numFmtId="0" fontId="2" fillId="0" borderId="0" xfId="0" applyFont="1" applyAlignment="1">
      <alignment horizontal="left" vertical="justify" indent="1"/>
    </xf>
    <xf numFmtId="0" fontId="3" fillId="0" borderId="0" xfId="0" applyFont="1" applyAlignment="1">
      <alignment vertical="center"/>
    </xf>
    <xf numFmtId="167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left" vertical="top"/>
    </xf>
    <xf numFmtId="164" fontId="2" fillId="0" borderId="0" xfId="1" applyNumberFormat="1" applyFont="1" applyFill="1" applyAlignment="1">
      <alignment vertical="top"/>
    </xf>
    <xf numFmtId="164" fontId="2" fillId="0" borderId="0" xfId="1" applyNumberFormat="1" applyFont="1" applyFill="1"/>
    <xf numFmtId="164" fontId="2" fillId="0" borderId="0" xfId="1" applyNumberFormat="1" applyFont="1" applyFill="1" applyBorder="1"/>
    <xf numFmtId="164" fontId="3" fillId="0" borderId="2" xfId="1" applyNumberFormat="1" applyFont="1" applyFill="1" applyBorder="1"/>
    <xf numFmtId="164" fontId="3" fillId="0" borderId="0" xfId="1" applyNumberFormat="1" applyFont="1" applyFill="1" applyBorder="1"/>
    <xf numFmtId="164" fontId="2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/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Alignment="1">
      <alignment horizontal="right" vertical="top"/>
    </xf>
    <xf numFmtId="164" fontId="3" fillId="0" borderId="3" xfId="1" applyNumberFormat="1" applyFont="1" applyFill="1" applyBorder="1" applyAlignment="1">
      <alignment horizontal="right"/>
    </xf>
    <xf numFmtId="164" fontId="2" fillId="0" borderId="1" xfId="1" applyNumberFormat="1" applyFont="1" applyFill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164" fontId="2" fillId="0" borderId="0" xfId="1" applyNumberFormat="1" applyFont="1" applyFill="1" applyBorder="1" applyAlignment="1">
      <alignment vertical="center"/>
    </xf>
    <xf numFmtId="164" fontId="3" fillId="0" borderId="0" xfId="0" applyNumberFormat="1" applyFont="1"/>
    <xf numFmtId="165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3" fillId="0" borderId="1" xfId="0" applyFont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top"/>
    </xf>
    <xf numFmtId="0" fontId="5" fillId="0" borderId="0" xfId="0" applyFont="1"/>
    <xf numFmtId="166" fontId="5" fillId="0" borderId="0" xfId="1" applyNumberFormat="1" applyFont="1" applyFill="1" applyBorder="1"/>
    <xf numFmtId="165" fontId="5" fillId="0" borderId="0" xfId="1" applyFont="1" applyFill="1" applyBorder="1"/>
    <xf numFmtId="167" fontId="2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164" fontId="2" fillId="0" borderId="0" xfId="0" quotePrefix="1" applyNumberFormat="1" applyFont="1" applyAlignment="1">
      <alignment horizontal="left" vertical="justify" indent="1"/>
    </xf>
    <xf numFmtId="168" fontId="3" fillId="0" borderId="0" xfId="1" applyNumberFormat="1" applyFont="1" applyFill="1" applyBorder="1" applyAlignment="1">
      <alignment horizontal="left"/>
    </xf>
    <xf numFmtId="165" fontId="2" fillId="0" borderId="0" xfId="1" applyFont="1" applyFill="1" applyAlignment="1">
      <alignment horizontal="right"/>
    </xf>
    <xf numFmtId="165" fontId="2" fillId="0" borderId="0" xfId="1" applyFont="1" applyFill="1" applyAlignment="1"/>
    <xf numFmtId="165" fontId="2" fillId="0" borderId="0" xfId="1" applyFont="1" applyFill="1" applyBorder="1" applyAlignment="1">
      <alignment horizontal="center"/>
    </xf>
    <xf numFmtId="165" fontId="2" fillId="0" borderId="1" xfId="1" applyFont="1" applyFill="1" applyBorder="1"/>
    <xf numFmtId="165" fontId="3" fillId="0" borderId="3" xfId="1" applyFont="1" applyFill="1" applyBorder="1" applyAlignment="1">
      <alignment vertical="center"/>
    </xf>
    <xf numFmtId="0" fontId="10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indent="1"/>
    </xf>
    <xf numFmtId="164" fontId="2" fillId="0" borderId="0" xfId="0" applyNumberFormat="1" applyFont="1" applyAlignment="1">
      <alignment horizontal="right"/>
    </xf>
    <xf numFmtId="0" fontId="3" fillId="0" borderId="0" xfId="0" applyFont="1" applyAlignment="1">
      <alignment vertical="top"/>
    </xf>
    <xf numFmtId="165" fontId="2" fillId="0" borderId="0" xfId="1" applyFont="1" applyFill="1" applyBorder="1" applyAlignment="1"/>
    <xf numFmtId="165" fontId="2" fillId="0" borderId="1" xfId="1" applyFont="1" applyFill="1" applyBorder="1" applyAlignment="1">
      <alignment horizontal="right"/>
    </xf>
    <xf numFmtId="0" fontId="2" fillId="0" borderId="0" xfId="0" applyFont="1" applyAlignment="1">
      <alignment horizontal="left" vertical="justify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justify"/>
    </xf>
    <xf numFmtId="0" fontId="2" fillId="0" borderId="0" xfId="0" quotePrefix="1" applyFont="1" applyAlignment="1">
      <alignment horizontal="left" vertical="justify" indent="1"/>
    </xf>
    <xf numFmtId="164" fontId="2" fillId="0" borderId="1" xfId="1" applyNumberFormat="1" applyFont="1" applyFill="1" applyBorder="1" applyAlignment="1">
      <alignment horizontal="left" vertical="top"/>
    </xf>
    <xf numFmtId="166" fontId="2" fillId="0" borderId="0" xfId="1" applyNumberFormat="1" applyFont="1" applyFill="1" applyBorder="1" applyAlignment="1">
      <alignment vertical="center"/>
    </xf>
    <xf numFmtId="164" fontId="2" fillId="0" borderId="1" xfId="0" applyNumberFormat="1" applyFont="1" applyBorder="1"/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6" fillId="0" borderId="6" xfId="0" applyFont="1" applyBorder="1" applyAlignment="1">
      <alignment vertical="justify"/>
    </xf>
    <xf numFmtId="0" fontId="6" fillId="0" borderId="6" xfId="0" applyFont="1" applyBorder="1" applyAlignment="1">
      <alignment horizontal="center"/>
    </xf>
    <xf numFmtId="166" fontId="6" fillId="0" borderId="6" xfId="1" applyNumberFormat="1" applyFont="1" applyFill="1" applyBorder="1" applyAlignment="1">
      <alignment horizontal="right"/>
    </xf>
    <xf numFmtId="165" fontId="12" fillId="0" borderId="6" xfId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3" fillId="0" borderId="6" xfId="0" applyNumberFormat="1" applyFont="1" applyBorder="1"/>
    <xf numFmtId="0" fontId="3" fillId="0" borderId="1" xfId="0" applyFont="1" applyBorder="1" applyAlignment="1">
      <alignment horizontal="center"/>
    </xf>
    <xf numFmtId="165" fontId="3" fillId="0" borderId="2" xfId="1" applyFont="1" applyFill="1" applyBorder="1"/>
    <xf numFmtId="166" fontId="3" fillId="0" borderId="6" xfId="1" applyNumberFormat="1" applyFont="1" applyFill="1" applyBorder="1"/>
    <xf numFmtId="167" fontId="3" fillId="0" borderId="0" xfId="1" applyNumberFormat="1" applyFont="1" applyFill="1"/>
    <xf numFmtId="167" fontId="2" fillId="0" borderId="1" xfId="1" applyNumberFormat="1" applyFont="1" applyFill="1" applyBorder="1"/>
    <xf numFmtId="167" fontId="3" fillId="0" borderId="0" xfId="1" applyNumberFormat="1" applyFont="1" applyFill="1" applyBorder="1"/>
    <xf numFmtId="167" fontId="2" fillId="0" borderId="0" xfId="1" applyNumberFormat="1" applyFont="1" applyFill="1" applyBorder="1"/>
    <xf numFmtId="167" fontId="3" fillId="0" borderId="2" xfId="1" applyNumberFormat="1" applyFont="1" applyFill="1" applyBorder="1"/>
    <xf numFmtId="167" fontId="2" fillId="0" borderId="1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vertical="center" indent="4"/>
    </xf>
    <xf numFmtId="164" fontId="3" fillId="2" borderId="0" xfId="1" applyNumberFormat="1" applyFont="1" applyFill="1" applyBorder="1"/>
    <xf numFmtId="0" fontId="2" fillId="2" borderId="0" xfId="0" applyFont="1" applyFill="1"/>
    <xf numFmtId="164" fontId="2" fillId="2" borderId="0" xfId="1" applyNumberFormat="1" applyFont="1" applyFill="1" applyBorder="1"/>
    <xf numFmtId="164" fontId="2" fillId="2" borderId="1" xfId="1" applyNumberFormat="1" applyFont="1" applyFill="1" applyBorder="1"/>
    <xf numFmtId="164" fontId="3" fillId="2" borderId="2" xfId="1" applyNumberFormat="1" applyFont="1" applyFill="1" applyBorder="1"/>
    <xf numFmtId="167" fontId="2" fillId="2" borderId="0" xfId="1" applyNumberFormat="1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vertical="center"/>
    </xf>
    <xf numFmtId="164" fontId="2" fillId="2" borderId="0" xfId="1" applyNumberFormat="1" applyFont="1" applyFill="1" applyBorder="1" applyAlignment="1">
      <alignment horizontal="right"/>
    </xf>
    <xf numFmtId="165" fontId="2" fillId="2" borderId="0" xfId="1" applyFont="1" applyFill="1" applyBorder="1" applyAlignment="1">
      <alignment vertical="center"/>
    </xf>
    <xf numFmtId="164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vertical="center"/>
    </xf>
    <xf numFmtId="167" fontId="3" fillId="2" borderId="3" xfId="1" applyNumberFormat="1" applyFont="1" applyFill="1" applyBorder="1" applyAlignment="1">
      <alignment horizontal="right"/>
    </xf>
    <xf numFmtId="164" fontId="3" fillId="2" borderId="0" xfId="1" applyNumberFormat="1" applyFont="1" applyFill="1" applyBorder="1" applyAlignment="1">
      <alignment horizontal="right"/>
    </xf>
    <xf numFmtId="167" fontId="2" fillId="2" borderId="1" xfId="1" applyNumberFormat="1" applyFont="1" applyFill="1" applyBorder="1" applyAlignment="1">
      <alignment horizontal="right"/>
    </xf>
    <xf numFmtId="165" fontId="2" fillId="2" borderId="0" xfId="1" applyFont="1" applyFill="1" applyAlignment="1">
      <alignment horizontal="right"/>
    </xf>
    <xf numFmtId="165" fontId="2" fillId="2" borderId="0" xfId="1" applyFont="1" applyFill="1" applyBorder="1" applyAlignment="1">
      <alignment horizontal="right"/>
    </xf>
    <xf numFmtId="165" fontId="3" fillId="2" borderId="3" xfId="1" applyFont="1" applyFill="1" applyBorder="1" applyAlignment="1">
      <alignment vertical="center"/>
    </xf>
    <xf numFmtId="167" fontId="3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Alignment="1">
      <alignment horizontal="right"/>
    </xf>
    <xf numFmtId="166" fontId="2" fillId="2" borderId="0" xfId="1" applyNumberFormat="1" applyFont="1" applyFill="1" applyBorder="1" applyAlignment="1">
      <alignment horizontal="right"/>
    </xf>
    <xf numFmtId="167" fontId="2" fillId="2" borderId="0" xfId="1" applyNumberFormat="1" applyFont="1" applyFill="1" applyBorder="1"/>
    <xf numFmtId="164" fontId="2" fillId="2" borderId="1" xfId="1" applyNumberFormat="1" applyFont="1" applyFill="1" applyBorder="1" applyAlignment="1">
      <alignment horizontal="right"/>
    </xf>
    <xf numFmtId="164" fontId="3" fillId="2" borderId="0" xfId="1" applyNumberFormat="1" applyFont="1" applyFill="1" applyAlignment="1">
      <alignment horizontal="right"/>
    </xf>
    <xf numFmtId="164" fontId="2" fillId="2" borderId="0" xfId="1" applyNumberFormat="1" applyFont="1" applyFill="1" applyAlignment="1">
      <alignment horizontal="left" vertical="top"/>
    </xf>
    <xf numFmtId="164" fontId="2" fillId="2" borderId="0" xfId="1" applyNumberFormat="1" applyFont="1" applyFill="1" applyBorder="1" applyAlignment="1">
      <alignment horizontal="right" vertical="top"/>
    </xf>
    <xf numFmtId="165" fontId="2" fillId="2" borderId="1" xfId="1" applyFont="1" applyFill="1" applyBorder="1" applyAlignment="1">
      <alignment horizontal="left" vertical="top"/>
    </xf>
    <xf numFmtId="164" fontId="3" fillId="2" borderId="3" xfId="1" applyNumberFormat="1" applyFont="1" applyFill="1" applyBorder="1" applyAlignment="1">
      <alignment horizontal="right"/>
    </xf>
    <xf numFmtId="165" fontId="2" fillId="2" borderId="1" xfId="1" applyFont="1" applyFill="1" applyBorder="1"/>
    <xf numFmtId="165" fontId="2" fillId="2" borderId="0" xfId="1" applyFont="1" applyFill="1" applyBorder="1" applyAlignment="1">
      <alignment horizontal="center"/>
    </xf>
    <xf numFmtId="165" fontId="2" fillId="2" borderId="1" xfId="1" applyFont="1" applyFill="1" applyBorder="1" applyAlignment="1">
      <alignment horizontal="right"/>
    </xf>
    <xf numFmtId="170" fontId="3" fillId="2" borderId="0" xfId="0" applyNumberFormat="1" applyFont="1" applyFill="1" applyAlignment="1">
      <alignment horizontal="left"/>
    </xf>
    <xf numFmtId="170" fontId="3" fillId="2" borderId="0" xfId="1" applyNumberFormat="1" applyFont="1" applyFill="1" applyAlignment="1">
      <alignment horizontal="left"/>
    </xf>
    <xf numFmtId="170" fontId="2" fillId="2" borderId="0" xfId="0" applyNumberFormat="1" applyFont="1" applyFill="1"/>
    <xf numFmtId="167" fontId="3" fillId="0" borderId="0" xfId="1" applyNumberFormat="1" applyFont="1" applyFill="1" applyAlignment="1">
      <alignment horizontal="right"/>
    </xf>
    <xf numFmtId="165" fontId="2" fillId="0" borderId="0" xfId="1" applyFont="1" applyFill="1" applyAlignment="1">
      <alignment horizontal="left" vertical="justify"/>
    </xf>
    <xf numFmtId="165" fontId="2" fillId="0" borderId="0" xfId="1" applyFont="1" applyFill="1" applyAlignment="1">
      <alignment horizontal="left" vertical="top"/>
    </xf>
    <xf numFmtId="165" fontId="2" fillId="0" borderId="0" xfId="1" applyFont="1" applyFill="1" applyAlignment="1">
      <alignment vertical="top"/>
    </xf>
    <xf numFmtId="41" fontId="2" fillId="0" borderId="0" xfId="0" applyNumberFormat="1" applyFont="1"/>
    <xf numFmtId="0" fontId="2" fillId="0" borderId="0" xfId="0" quotePrefix="1" applyFont="1"/>
    <xf numFmtId="165" fontId="2" fillId="0" borderId="0" xfId="1" applyFont="1"/>
    <xf numFmtId="0" fontId="2" fillId="3" borderId="0" xfId="3" applyFont="1" applyFill="1"/>
    <xf numFmtId="0" fontId="3" fillId="3" borderId="0" xfId="3" applyFont="1" applyFill="1" applyAlignment="1">
      <alignment horizontal="right"/>
    </xf>
    <xf numFmtId="0" fontId="3" fillId="3" borderId="0" xfId="3" applyFont="1" applyFill="1" applyAlignment="1">
      <alignment vertical="justify"/>
    </xf>
    <xf numFmtId="0" fontId="3" fillId="3" borderId="0" xfId="3" applyFont="1" applyFill="1"/>
    <xf numFmtId="0" fontId="3" fillId="3" borderId="0" xfId="3" applyFont="1" applyFill="1" applyAlignment="1">
      <alignment horizontal="right" vertical="center"/>
    </xf>
    <xf numFmtId="0" fontId="3" fillId="3" borderId="0" xfId="3" applyFont="1" applyFill="1" applyAlignment="1">
      <alignment horizontal="center"/>
    </xf>
    <xf numFmtId="0" fontId="3" fillId="3" borderId="1" xfId="3" applyFont="1" applyFill="1" applyBorder="1" applyAlignment="1">
      <alignment horizontal="right"/>
    </xf>
    <xf numFmtId="41" fontId="3" fillId="3" borderId="0" xfId="3" applyNumberFormat="1" applyFont="1" applyFill="1" applyAlignment="1">
      <alignment vertical="justify"/>
    </xf>
    <xf numFmtId="165" fontId="2" fillId="3" borderId="0" xfId="1" applyFont="1" applyFill="1" applyAlignment="1">
      <alignment horizontal="left" vertical="justify"/>
    </xf>
    <xf numFmtId="41" fontId="2" fillId="3" borderId="0" xfId="3" applyNumberFormat="1" applyFont="1" applyFill="1"/>
    <xf numFmtId="41" fontId="3" fillId="3" borderId="0" xfId="1" applyNumberFormat="1" applyFont="1" applyFill="1" applyBorder="1" applyAlignment="1">
      <alignment horizontal="right"/>
    </xf>
    <xf numFmtId="41" fontId="2" fillId="3" borderId="0" xfId="1" applyNumberFormat="1" applyFont="1" applyFill="1" applyBorder="1"/>
    <xf numFmtId="41" fontId="2" fillId="3" borderId="0" xfId="1" applyNumberFormat="1" applyFont="1" applyFill="1"/>
    <xf numFmtId="0" fontId="3" fillId="3" borderId="0" xfId="0" applyFont="1" applyFill="1" applyAlignment="1">
      <alignment horizontal="right" vertical="center"/>
    </xf>
    <xf numFmtId="0" fontId="2" fillId="3" borderId="0" xfId="3" applyFont="1" applyFill="1" applyAlignment="1">
      <alignment vertical="justify"/>
    </xf>
    <xf numFmtId="0" fontId="2" fillId="3" borderId="0" xfId="3" quotePrefix="1" applyFont="1" applyFill="1" applyAlignment="1">
      <alignment horizontal="left" vertical="justify" indent="1"/>
    </xf>
    <xf numFmtId="167" fontId="2" fillId="3" borderId="0" xfId="1" applyNumberFormat="1" applyFont="1" applyFill="1" applyBorder="1" applyAlignment="1">
      <alignment horizontal="right"/>
    </xf>
    <xf numFmtId="165" fontId="2" fillId="3" borderId="0" xfId="1" applyFont="1" applyFill="1" applyBorder="1" applyAlignment="1">
      <alignment horizontal="center"/>
    </xf>
    <xf numFmtId="170" fontId="3" fillId="3" borderId="0" xfId="3" applyNumberFormat="1" applyFont="1" applyFill="1" applyAlignment="1">
      <alignment horizontal="left"/>
    </xf>
    <xf numFmtId="0" fontId="3" fillId="3" borderId="0" xfId="3" applyFont="1" applyFill="1" applyAlignment="1">
      <alignment horizontal="left"/>
    </xf>
    <xf numFmtId="173" fontId="2" fillId="3" borderId="0" xfId="3" applyNumberFormat="1" applyFont="1" applyFill="1" applyAlignment="1">
      <alignment vertical="center"/>
    </xf>
    <xf numFmtId="170" fontId="3" fillId="3" borderId="0" xfId="1" applyNumberFormat="1" applyFont="1" applyFill="1" applyAlignment="1">
      <alignment horizontal="left"/>
    </xf>
    <xf numFmtId="168" fontId="3" fillId="3" borderId="0" xfId="1" applyNumberFormat="1" applyFont="1" applyFill="1" applyBorder="1" applyAlignment="1">
      <alignment horizontal="left"/>
    </xf>
    <xf numFmtId="170" fontId="2" fillId="3" borderId="0" xfId="3" applyNumberFormat="1" applyFont="1" applyFill="1"/>
    <xf numFmtId="0" fontId="2" fillId="3" borderId="0" xfId="0" applyFont="1" applyFill="1"/>
    <xf numFmtId="0" fontId="3" fillId="3" borderId="0" xfId="0" applyFont="1" applyFill="1" applyAlignment="1">
      <alignment horizontal="centerContinuous"/>
    </xf>
    <xf numFmtId="0" fontId="3" fillId="3" borderId="0" xfId="0" applyFont="1" applyFill="1"/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5" fillId="3" borderId="0" xfId="0" applyFont="1" applyFill="1" applyAlignment="1">
      <alignment vertical="top"/>
    </xf>
    <xf numFmtId="0" fontId="5" fillId="3" borderId="0" xfId="0" applyFont="1" applyFill="1" applyAlignment="1">
      <alignment horizontal="centerContinuous"/>
    </xf>
    <xf numFmtId="0" fontId="5" fillId="3" borderId="0" xfId="0" applyFont="1" applyFill="1"/>
    <xf numFmtId="0" fontId="6" fillId="3" borderId="0" xfId="0" applyFont="1" applyFill="1" applyAlignment="1">
      <alignment horizontal="left" vertical="justify"/>
    </xf>
    <xf numFmtId="0" fontId="6" fillId="3" borderId="0" xfId="0" applyFont="1" applyFill="1"/>
    <xf numFmtId="0" fontId="6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centerContinuous"/>
    </xf>
    <xf numFmtId="0" fontId="6" fillId="3" borderId="0" xfId="0" applyFont="1" applyFill="1" applyAlignment="1">
      <alignment horizontal="center"/>
    </xf>
    <xf numFmtId="0" fontId="6" fillId="3" borderId="0" xfId="0" applyFont="1" applyFill="1" applyAlignment="1">
      <alignment horizontal="right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6" fillId="3" borderId="0" xfId="0" applyFont="1" applyFill="1" applyAlignment="1">
      <alignment vertical="justify"/>
    </xf>
    <xf numFmtId="0" fontId="5" fillId="3" borderId="0" xfId="0" applyFont="1" applyFill="1" applyAlignment="1">
      <alignment vertical="justify"/>
    </xf>
    <xf numFmtId="171" fontId="5" fillId="3" borderId="0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166" fontId="5" fillId="3" borderId="5" xfId="1" applyNumberFormat="1" applyFont="1" applyFill="1" applyBorder="1"/>
    <xf numFmtId="165" fontId="5" fillId="3" borderId="0" xfId="1" applyFont="1" applyFill="1" applyBorder="1"/>
    <xf numFmtId="166" fontId="5" fillId="3" borderId="0" xfId="1" applyNumberFormat="1" applyFont="1" applyFill="1" applyBorder="1"/>
    <xf numFmtId="166" fontId="5" fillId="3" borderId="0" xfId="0" applyNumberFormat="1" applyFont="1" applyFill="1"/>
    <xf numFmtId="171" fontId="7" fillId="3" borderId="0" xfId="1" applyNumberFormat="1" applyFont="1" applyFill="1" applyBorder="1" applyAlignment="1">
      <alignment horizontal="center"/>
    </xf>
    <xf numFmtId="166" fontId="6" fillId="3" borderId="0" xfId="1" applyNumberFormat="1" applyFont="1" applyFill="1" applyBorder="1"/>
    <xf numFmtId="166" fontId="5" fillId="3" borderId="1" xfId="1" applyNumberFormat="1" applyFont="1" applyFill="1" applyBorder="1" applyAlignment="1">
      <alignment horizontal="right"/>
    </xf>
    <xf numFmtId="165" fontId="5" fillId="3" borderId="0" xfId="1" applyFont="1" applyFill="1" applyBorder="1" applyAlignment="1">
      <alignment horizontal="right"/>
    </xf>
    <xf numFmtId="166" fontId="5" fillId="3" borderId="1" xfId="1" applyNumberFormat="1" applyFont="1" applyFill="1" applyBorder="1"/>
    <xf numFmtId="166" fontId="6" fillId="3" borderId="3" xfId="1" applyNumberFormat="1" applyFont="1" applyFill="1" applyBorder="1" applyAlignment="1">
      <alignment horizontal="right"/>
    </xf>
    <xf numFmtId="165" fontId="6" fillId="3" borderId="0" xfId="1" applyFont="1" applyFill="1" applyBorder="1" applyAlignment="1">
      <alignment horizontal="right"/>
    </xf>
    <xf numFmtId="166" fontId="6" fillId="3" borderId="5" xfId="1" applyNumberFormat="1" applyFont="1" applyFill="1" applyBorder="1" applyAlignment="1">
      <alignment horizontal="right"/>
    </xf>
    <xf numFmtId="0" fontId="5" fillId="3" borderId="0" xfId="1" applyNumberFormat="1" applyFont="1" applyFill="1" applyBorder="1"/>
    <xf numFmtId="166" fontId="8" fillId="3" borderId="0" xfId="1" applyNumberFormat="1" applyFont="1" applyFill="1" applyBorder="1"/>
    <xf numFmtId="165" fontId="8" fillId="3" borderId="0" xfId="1" applyFont="1" applyFill="1" applyBorder="1"/>
    <xf numFmtId="166" fontId="6" fillId="3" borderId="3" xfId="1" applyNumberFormat="1" applyFont="1" applyFill="1" applyBorder="1"/>
    <xf numFmtId="166" fontId="6" fillId="3" borderId="4" xfId="1" applyNumberFormat="1" applyFont="1" applyFill="1" applyBorder="1"/>
    <xf numFmtId="0" fontId="8" fillId="3" borderId="0" xfId="1" applyNumberFormat="1" applyFont="1" applyFill="1" applyBorder="1"/>
    <xf numFmtId="0" fontId="11" fillId="3" borderId="0" xfId="1" applyNumberFormat="1" applyFont="1" applyFill="1" applyBorder="1"/>
    <xf numFmtId="0" fontId="5" fillId="3" borderId="0" xfId="0" applyFont="1" applyFill="1" applyAlignment="1">
      <alignment horizontal="right"/>
    </xf>
    <xf numFmtId="0" fontId="6" fillId="3" borderId="0" xfId="0" applyFont="1" applyFill="1" applyAlignment="1">
      <alignment horizontal="left" vertical="top"/>
    </xf>
    <xf numFmtId="0" fontId="5" fillId="3" borderId="0" xfId="0" applyFont="1" applyFill="1" applyAlignment="1">
      <alignment horizontal="left" vertical="top"/>
    </xf>
    <xf numFmtId="0" fontId="6" fillId="3" borderId="0" xfId="0" applyFont="1" applyFill="1" applyAlignment="1">
      <alignment vertical="top"/>
    </xf>
    <xf numFmtId="174" fontId="2" fillId="0" borderId="5" xfId="1" applyNumberFormat="1" applyFont="1" applyFill="1" applyBorder="1"/>
    <xf numFmtId="0" fontId="7" fillId="0" borderId="0" xfId="1" applyNumberFormat="1" applyFont="1" applyFill="1" applyBorder="1" applyAlignment="1">
      <alignment horizontal="center"/>
    </xf>
    <xf numFmtId="170" fontId="6" fillId="3" borderId="3" xfId="1" applyNumberFormat="1" applyFont="1" applyFill="1" applyBorder="1"/>
    <xf numFmtId="166" fontId="6" fillId="0" borderId="5" xfId="1" applyNumberFormat="1" applyFont="1" applyFill="1" applyBorder="1"/>
    <xf numFmtId="166" fontId="5" fillId="0" borderId="1" xfId="1" applyNumberFormat="1" applyFont="1" applyFill="1" applyBorder="1" applyAlignment="1">
      <alignment horizontal="right"/>
    </xf>
    <xf numFmtId="37" fontId="2" fillId="0" borderId="0" xfId="1" applyNumberFormat="1" applyFont="1" applyFill="1" applyBorder="1"/>
    <xf numFmtId="37" fontId="3" fillId="0" borderId="0" xfId="1" applyNumberFormat="1" applyFont="1" applyFill="1" applyBorder="1"/>
    <xf numFmtId="170" fontId="6" fillId="0" borderId="5" xfId="1" applyNumberFormat="1" applyFont="1" applyFill="1" applyBorder="1"/>
    <xf numFmtId="170" fontId="5" fillId="0" borderId="0" xfId="1" applyNumberFormat="1" applyFont="1" applyFill="1" applyBorder="1"/>
    <xf numFmtId="167" fontId="2" fillId="0" borderId="0" xfId="1" applyNumberFormat="1" applyFont="1"/>
    <xf numFmtId="165" fontId="2" fillId="0" borderId="8" xfId="1" applyFont="1" applyFill="1" applyBorder="1"/>
    <xf numFmtId="167" fontId="2" fillId="0" borderId="8" xfId="1" applyNumberFormat="1" applyFont="1" applyBorder="1"/>
    <xf numFmtId="167" fontId="2" fillId="0" borderId="8" xfId="1" applyNumberFormat="1" applyFont="1" applyFill="1" applyBorder="1"/>
    <xf numFmtId="164" fontId="3" fillId="0" borderId="0" xfId="1" applyNumberFormat="1" applyFont="1" applyBorder="1"/>
    <xf numFmtId="175" fontId="2" fillId="0" borderId="0" xfId="1" applyNumberFormat="1" applyFont="1" applyFill="1"/>
    <xf numFmtId="167" fontId="3" fillId="0" borderId="0" xfId="1" applyNumberFormat="1" applyFont="1" applyBorder="1"/>
    <xf numFmtId="166" fontId="5" fillId="3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5" fillId="3" borderId="0" xfId="0" applyNumberFormat="1" applyFont="1" applyFill="1" applyAlignment="1">
      <alignment horizontal="right"/>
    </xf>
    <xf numFmtId="170" fontId="6" fillId="0" borderId="4" xfId="1" applyNumberFormat="1" applyFont="1" applyFill="1" applyBorder="1"/>
    <xf numFmtId="41" fontId="2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horizontal="centerContinuous"/>
    </xf>
    <xf numFmtId="0" fontId="6" fillId="0" borderId="0" xfId="0" applyFont="1"/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5" fillId="0" borderId="5" xfId="1" applyNumberFormat="1" applyFont="1" applyFill="1" applyBorder="1"/>
    <xf numFmtId="170" fontId="6" fillId="0" borderId="3" xfId="1" applyNumberFormat="1" applyFont="1" applyFill="1" applyBorder="1"/>
    <xf numFmtId="166" fontId="6" fillId="0" borderId="0" xfId="1" applyNumberFormat="1" applyFont="1" applyFill="1" applyBorder="1" applyAlignment="1">
      <alignment horizontal="right"/>
    </xf>
    <xf numFmtId="0" fontId="5" fillId="0" borderId="0" xfId="0" applyFont="1" applyAlignment="1">
      <alignment vertical="top"/>
    </xf>
    <xf numFmtId="166" fontId="2" fillId="0" borderId="0" xfId="1" applyNumberFormat="1" applyFont="1" applyFill="1" applyAlignment="1">
      <alignment horizontal="right"/>
    </xf>
    <xf numFmtId="166" fontId="2" fillId="0" borderId="3" xfId="1" applyNumberFormat="1" applyFont="1" applyFill="1" applyBorder="1"/>
    <xf numFmtId="166" fontId="3" fillId="0" borderId="2" xfId="1" applyNumberFormat="1" applyFont="1" applyFill="1" applyBorder="1"/>
    <xf numFmtId="41" fontId="2" fillId="0" borderId="0" xfId="1" applyNumberFormat="1" applyFont="1" applyFill="1" applyAlignment="1">
      <alignment horizontal="left" vertical="top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/>
    <xf numFmtId="0" fontId="3" fillId="0" borderId="1" xfId="0" applyFont="1" applyBorder="1" applyAlignment="1">
      <alignment horizontal="center" vertical="justify"/>
    </xf>
    <xf numFmtId="41" fontId="2" fillId="0" borderId="0" xfId="3" applyNumberFormat="1" applyFont="1"/>
    <xf numFmtId="41" fontId="2" fillId="0" borderId="0" xfId="1" applyNumberFormat="1" applyFont="1" applyFill="1" applyBorder="1"/>
    <xf numFmtId="10" fontId="2" fillId="0" borderId="0" xfId="4" applyNumberFormat="1" applyFont="1" applyFill="1" applyAlignment="1">
      <alignment horizontal="center"/>
    </xf>
    <xf numFmtId="165" fontId="2" fillId="0" borderId="0" xfId="1" applyFont="1" applyFill="1" applyAlignment="1">
      <alignment horizontal="center"/>
    </xf>
    <xf numFmtId="41" fontId="2" fillId="0" borderId="0" xfId="3" applyNumberFormat="1" applyFont="1" applyAlignment="1">
      <alignment horizontal="left" indent="2"/>
    </xf>
    <xf numFmtId="41" fontId="3" fillId="0" borderId="0" xfId="3" applyNumberFormat="1" applyFont="1"/>
    <xf numFmtId="41" fontId="3" fillId="0" borderId="4" xfId="1" applyNumberFormat="1" applyFont="1" applyFill="1" applyBorder="1" applyAlignment="1">
      <alignment vertical="center"/>
    </xf>
    <xf numFmtId="165" fontId="3" fillId="0" borderId="0" xfId="1" applyFont="1" applyFill="1" applyBorder="1" applyAlignment="1">
      <alignment horizontal="right"/>
    </xf>
    <xf numFmtId="10" fontId="3" fillId="0" borderId="0" xfId="4" applyNumberFormat="1" applyFont="1" applyFill="1" applyAlignment="1">
      <alignment horizontal="center"/>
    </xf>
    <xf numFmtId="41" fontId="2" fillId="0" borderId="1" xfId="1" applyNumberFormat="1" applyFont="1" applyFill="1" applyBorder="1"/>
    <xf numFmtId="41" fontId="3" fillId="0" borderId="0" xfId="3" applyNumberFormat="1" applyFont="1" applyAlignment="1">
      <alignment vertical="justify"/>
    </xf>
    <xf numFmtId="41" fontId="3" fillId="0" borderId="2" xfId="1" applyNumberFormat="1" applyFont="1" applyFill="1" applyBorder="1"/>
    <xf numFmtId="41" fontId="3" fillId="0" borderId="0" xfId="1" applyNumberFormat="1" applyFont="1" applyFill="1" applyBorder="1"/>
    <xf numFmtId="165" fontId="3" fillId="0" borderId="0" xfId="1" applyFont="1" applyFill="1" applyAlignment="1">
      <alignment horizontal="center"/>
    </xf>
    <xf numFmtId="166" fontId="2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Border="1"/>
    <xf numFmtId="176" fontId="2" fillId="0" borderId="0" xfId="0" applyNumberFormat="1" applyFont="1"/>
    <xf numFmtId="0" fontId="3" fillId="3" borderId="0" xfId="0" applyFont="1" applyFill="1" applyAlignment="1">
      <alignment horizontal="left" vertical="justify"/>
    </xf>
    <xf numFmtId="0" fontId="5" fillId="3" borderId="0" xfId="0" applyFont="1" applyFill="1" applyAlignment="1">
      <alignment horizontal="left"/>
    </xf>
    <xf numFmtId="0" fontId="3" fillId="0" borderId="4" xfId="0" applyFont="1" applyBorder="1" applyAlignment="1">
      <alignment horizontal="right" vertical="justify"/>
    </xf>
    <xf numFmtId="0" fontId="2" fillId="0" borderId="0" xfId="3" applyFont="1"/>
    <xf numFmtId="0" fontId="2" fillId="0" borderId="0" xfId="3" quotePrefix="1" applyFont="1" applyAlignment="1">
      <alignment horizontal="left" vertical="justify" indent="1"/>
    </xf>
    <xf numFmtId="0" fontId="5" fillId="0" borderId="0" xfId="0" applyFont="1" applyAlignment="1">
      <alignment horizontal="left" vertical="justify" indent="1"/>
    </xf>
    <xf numFmtId="0" fontId="5" fillId="0" borderId="0" xfId="0" applyFont="1" applyAlignment="1">
      <alignment horizontal="left" indent="2"/>
    </xf>
    <xf numFmtId="0" fontId="5" fillId="0" borderId="0" xfId="0" applyFont="1" applyAlignment="1">
      <alignment horizontal="left" vertical="justify"/>
    </xf>
    <xf numFmtId="0" fontId="5" fillId="0" borderId="0" xfId="0" applyFont="1" applyAlignment="1">
      <alignment horizontal="left" vertical="top"/>
    </xf>
    <xf numFmtId="166" fontId="2" fillId="0" borderId="1" xfId="1" applyNumberFormat="1" applyFont="1" applyFill="1" applyBorder="1" applyAlignment="1">
      <alignment vertical="center"/>
    </xf>
    <xf numFmtId="165" fontId="5" fillId="0" borderId="0" xfId="1" applyFont="1" applyFill="1" applyBorder="1" applyAlignment="1">
      <alignment horizontal="right"/>
    </xf>
    <xf numFmtId="166" fontId="6" fillId="0" borderId="3" xfId="1" applyNumberFormat="1" applyFont="1" applyFill="1" applyBorder="1"/>
    <xf numFmtId="166" fontId="6" fillId="0" borderId="4" xfId="1" applyNumberFormat="1" applyFont="1" applyFill="1" applyBorder="1"/>
    <xf numFmtId="166" fontId="6" fillId="0" borderId="0" xfId="1" applyNumberFormat="1" applyFont="1" applyFill="1" applyBorder="1"/>
    <xf numFmtId="167" fontId="2" fillId="0" borderId="0" xfId="1" applyNumberFormat="1" applyFont="1" applyFill="1"/>
    <xf numFmtId="164" fontId="3" fillId="0" borderId="9" xfId="1" applyNumberFormat="1" applyFont="1" applyFill="1" applyBorder="1"/>
    <xf numFmtId="0" fontId="5" fillId="0" borderId="0" xfId="0" applyFont="1" applyAlignment="1">
      <alignment horizontal="right" vertical="top"/>
    </xf>
    <xf numFmtId="166" fontId="5" fillId="0" borderId="0" xfId="0" applyNumberFormat="1" applyFont="1"/>
    <xf numFmtId="0" fontId="6" fillId="0" borderId="0" xfId="0" applyFont="1" applyAlignment="1">
      <alignment horizontal="left" vertical="justify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justify"/>
    </xf>
    <xf numFmtId="167" fontId="3" fillId="0" borderId="7" xfId="1" applyNumberFormat="1" applyFont="1" applyFill="1" applyBorder="1"/>
    <xf numFmtId="172" fontId="5" fillId="0" borderId="0" xfId="1" applyNumberFormat="1" applyFont="1" applyFill="1" applyBorder="1" applyAlignment="1">
      <alignment horizontal="center" wrapText="1"/>
    </xf>
    <xf numFmtId="166" fontId="5" fillId="0" borderId="0" xfId="1" applyNumberFormat="1" applyFont="1" applyFill="1" applyAlignment="1">
      <alignment wrapText="1"/>
    </xf>
    <xf numFmtId="164" fontId="3" fillId="0" borderId="7" xfId="1" applyNumberFormat="1" applyFont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wrapText="1"/>
    </xf>
    <xf numFmtId="41" fontId="18" fillId="0" borderId="0" xfId="1" applyNumberFormat="1" applyFont="1" applyFill="1" applyAlignment="1">
      <alignment horizontal="right"/>
    </xf>
    <xf numFmtId="165" fontId="18" fillId="0" borderId="0" xfId="1" applyFont="1" applyFill="1" applyAlignment="1">
      <alignment horizontal="right"/>
    </xf>
    <xf numFmtId="166" fontId="18" fillId="0" borderId="0" xfId="1" applyNumberFormat="1" applyFont="1" applyFill="1" applyAlignment="1">
      <alignment horizontal="right"/>
    </xf>
    <xf numFmtId="41" fontId="18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right"/>
    </xf>
    <xf numFmtId="173" fontId="2" fillId="0" borderId="0" xfId="0" applyNumberFormat="1" applyFont="1" applyAlignment="1">
      <alignment vertical="center"/>
    </xf>
    <xf numFmtId="41" fontId="2" fillId="0" borderId="8" xfId="1" applyNumberFormat="1" applyFont="1" applyFill="1" applyBorder="1" applyAlignment="1">
      <alignment horizontal="left" vertical="top"/>
    </xf>
    <xf numFmtId="165" fontId="2" fillId="0" borderId="0" xfId="3" applyNumberFormat="1" applyFont="1"/>
    <xf numFmtId="0" fontId="4" fillId="0" borderId="0" xfId="1" applyNumberFormat="1" applyFont="1" applyFill="1" applyAlignment="1">
      <alignment horizontal="center"/>
    </xf>
    <xf numFmtId="0" fontId="2" fillId="0" borderId="0" xfId="3" applyFont="1" applyAlignment="1">
      <alignment horizontal="left" vertical="justify" indent="1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justify"/>
    </xf>
    <xf numFmtId="166" fontId="2" fillId="0" borderId="8" xfId="1" applyNumberFormat="1" applyFont="1" applyFill="1" applyBorder="1"/>
    <xf numFmtId="165" fontId="2" fillId="0" borderId="3" xfId="1" applyFont="1" applyFill="1" applyBorder="1"/>
    <xf numFmtId="37" fontId="3" fillId="0" borderId="2" xfId="1" applyNumberFormat="1" applyFont="1" applyFill="1" applyBorder="1"/>
    <xf numFmtId="166" fontId="3" fillId="0" borderId="1" xfId="1" applyNumberFormat="1" applyFont="1" applyFill="1" applyBorder="1" applyAlignment="1">
      <alignment horizontal="left" indent="1"/>
    </xf>
    <xf numFmtId="166" fontId="3" fillId="0" borderId="8" xfId="1" applyNumberFormat="1" applyFont="1" applyFill="1" applyBorder="1"/>
    <xf numFmtId="170" fontId="5" fillId="0" borderId="0" xfId="1" applyNumberFormat="1" applyFont="1" applyFill="1"/>
    <xf numFmtId="164" fontId="2" fillId="0" borderId="0" xfId="0" applyNumberFormat="1" applyFont="1" applyAlignment="1">
      <alignment horizontal="right" vertical="center" textRotation="180"/>
    </xf>
    <xf numFmtId="165" fontId="2" fillId="0" borderId="1" xfId="1" applyFont="1" applyBorder="1"/>
    <xf numFmtId="167" fontId="3" fillId="0" borderId="0" xfId="1" applyNumberFormat="1" applyFont="1"/>
    <xf numFmtId="166" fontId="3" fillId="0" borderId="2" xfId="1" applyNumberFormat="1" applyFont="1" applyBorder="1"/>
    <xf numFmtId="164" fontId="3" fillId="0" borderId="0" xfId="1" applyNumberFormat="1" applyFont="1"/>
    <xf numFmtId="0" fontId="5" fillId="0" borderId="0" xfId="0" quotePrefix="1" applyFont="1" applyAlignment="1">
      <alignment horizontal="left" vertical="center" indent="1"/>
    </xf>
    <xf numFmtId="173" fontId="2" fillId="0" borderId="1" xfId="0" applyNumberFormat="1" applyFont="1" applyBorder="1" applyAlignment="1">
      <alignment vertical="center"/>
    </xf>
    <xf numFmtId="173" fontId="3" fillId="0" borderId="0" xfId="0" applyNumberFormat="1" applyFont="1" applyAlignment="1">
      <alignment vertical="center"/>
    </xf>
    <xf numFmtId="173" fontId="3" fillId="0" borderId="2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0" xfId="0" applyNumberFormat="1" applyFont="1" applyAlignment="1">
      <alignment vertical="center"/>
    </xf>
    <xf numFmtId="167" fontId="3" fillId="0" borderId="5" xfId="0" applyNumberFormat="1" applyFont="1" applyBorder="1" applyAlignment="1">
      <alignment vertical="center"/>
    </xf>
    <xf numFmtId="164" fontId="3" fillId="0" borderId="0" xfId="1" applyNumberFormat="1" applyFont="1" applyFill="1"/>
    <xf numFmtId="164" fontId="5" fillId="0" borderId="1" xfId="0" applyNumberFormat="1" applyFont="1" applyBorder="1"/>
    <xf numFmtId="166" fontId="5" fillId="0" borderId="0" xfId="1" applyNumberFormat="1" applyFont="1" applyFill="1"/>
    <xf numFmtId="0" fontId="2" fillId="0" borderId="0" xfId="1" applyNumberFormat="1" applyFont="1" applyFill="1" applyAlignment="1">
      <alignment horizontal="right"/>
    </xf>
    <xf numFmtId="0" fontId="2" fillId="0" borderId="0" xfId="1" applyNumberFormat="1" applyFont="1" applyFill="1" applyBorder="1" applyAlignment="1">
      <alignment horizontal="right"/>
    </xf>
    <xf numFmtId="0" fontId="5" fillId="0" borderId="0" xfId="0" quotePrefix="1" applyFont="1" applyAlignment="1">
      <alignment horizontal="left" vertical="top"/>
    </xf>
    <xf numFmtId="166" fontId="5" fillId="0" borderId="0" xfId="1" applyNumberFormat="1" applyFont="1" applyFill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vertical="top"/>
    </xf>
    <xf numFmtId="168" fontId="5" fillId="0" borderId="0" xfId="0" applyNumberFormat="1" applyFont="1"/>
    <xf numFmtId="0" fontId="5" fillId="0" borderId="0" xfId="0" applyFont="1" applyAlignment="1">
      <alignment vertical="justify"/>
    </xf>
    <xf numFmtId="171" fontId="5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left" vertical="top" indent="1"/>
    </xf>
    <xf numFmtId="166" fontId="5" fillId="0" borderId="1" xfId="1" applyNumberFormat="1" applyFont="1" applyFill="1" applyBorder="1"/>
    <xf numFmtId="165" fontId="6" fillId="0" borderId="0" xfId="1" applyFont="1" applyFill="1" applyBorder="1"/>
    <xf numFmtId="166" fontId="3" fillId="0" borderId="1" xfId="0" applyNumberFormat="1" applyFont="1" applyBorder="1" applyAlignment="1">
      <alignment vertical="center"/>
    </xf>
    <xf numFmtId="166" fontId="3" fillId="0" borderId="0" xfId="1" applyNumberFormat="1" applyFont="1" applyFill="1"/>
    <xf numFmtId="41" fontId="2" fillId="0" borderId="0" xfId="1" applyNumberFormat="1" applyFont="1" applyFill="1" applyAlignment="1">
      <alignment horizontal="right" vertical="top"/>
    </xf>
    <xf numFmtId="41" fontId="2" fillId="0" borderId="1" xfId="1" applyNumberFormat="1" applyFont="1" applyFill="1" applyBorder="1" applyAlignment="1">
      <alignment horizontal="left" vertical="top"/>
    </xf>
    <xf numFmtId="0" fontId="3" fillId="0" borderId="0" xfId="3" applyFont="1" applyAlignment="1">
      <alignment horizontal="right" vertical="center"/>
    </xf>
    <xf numFmtId="41" fontId="2" fillId="0" borderId="0" xfId="3" applyNumberFormat="1" applyFont="1" applyAlignment="1">
      <alignment horizontal="right"/>
    </xf>
    <xf numFmtId="41" fontId="19" fillId="0" borderId="0" xfId="1" applyNumberFormat="1" applyFont="1" applyFill="1" applyBorder="1" applyAlignment="1">
      <alignment horizontal="right"/>
    </xf>
    <xf numFmtId="178" fontId="18" fillId="0" borderId="0" xfId="1" applyNumberFormat="1" applyFont="1" applyFill="1" applyAlignment="1">
      <alignment horizontal="right"/>
    </xf>
    <xf numFmtId="166" fontId="19" fillId="0" borderId="0" xfId="1" applyNumberFormat="1" applyFont="1" applyFill="1" applyAlignment="1">
      <alignment horizontal="right"/>
    </xf>
    <xf numFmtId="41" fontId="18" fillId="0" borderId="0" xfId="1" applyNumberFormat="1" applyFont="1" applyFill="1" applyAlignment="1">
      <alignment horizontal="left"/>
    </xf>
    <xf numFmtId="165" fontId="18" fillId="0" borderId="0" xfId="1" applyFont="1" applyFill="1" applyAlignment="1">
      <alignment horizontal="left"/>
    </xf>
    <xf numFmtId="41" fontId="2" fillId="0" borderId="0" xfId="3" quotePrefix="1" applyNumberFormat="1" applyFont="1" applyAlignment="1">
      <alignment horizontal="left" vertical="justify"/>
    </xf>
    <xf numFmtId="0" fontId="3" fillId="0" borderId="0" xfId="3" applyFont="1" applyAlignment="1">
      <alignment vertical="justify"/>
    </xf>
    <xf numFmtId="166" fontId="2" fillId="0" borderId="0" xfId="1" applyNumberFormat="1" applyFont="1" applyFill="1" applyAlignment="1">
      <alignment vertical="center"/>
    </xf>
    <xf numFmtId="166" fontId="2" fillId="0" borderId="0" xfId="3" applyNumberFormat="1" applyFont="1"/>
    <xf numFmtId="41" fontId="2" fillId="0" borderId="0" xfId="3" quotePrefix="1" applyNumberFormat="1" applyFont="1" applyAlignment="1">
      <alignment horizontal="left"/>
    </xf>
    <xf numFmtId="0" fontId="6" fillId="3" borderId="0" xfId="0" applyFont="1" applyFill="1" applyAlignment="1">
      <alignment horizontal="left" vertical="justify"/>
    </xf>
    <xf numFmtId="0" fontId="6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0" xfId="0" applyFont="1" applyAlignment="1">
      <alignment horizontal="left" vertical="justify"/>
    </xf>
    <xf numFmtId="0" fontId="3" fillId="3" borderId="0" xfId="0" applyFont="1" applyFill="1" applyAlignment="1">
      <alignment horizontal="left" vertical="justify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 vertical="justify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justify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right" vertical="justify"/>
    </xf>
    <xf numFmtId="0" fontId="3" fillId="0" borderId="0" xfId="0" applyFont="1" applyAlignment="1">
      <alignment horizontal="center"/>
    </xf>
    <xf numFmtId="0" fontId="3" fillId="3" borderId="0" xfId="3" applyFont="1" applyFill="1" applyAlignment="1">
      <alignment horizontal="left" vertical="justify"/>
    </xf>
    <xf numFmtId="0" fontId="3" fillId="3" borderId="1" xfId="3" applyFont="1" applyFill="1" applyBorder="1" applyAlignment="1">
      <alignment horizontal="center"/>
    </xf>
    <xf numFmtId="0" fontId="2" fillId="3" borderId="0" xfId="3" applyFont="1" applyFill="1" applyAlignment="1">
      <alignment horizontal="left"/>
    </xf>
    <xf numFmtId="0" fontId="2" fillId="0" borderId="0" xfId="3" applyFont="1" applyAlignment="1">
      <alignment horizontal="left"/>
    </xf>
    <xf numFmtId="166" fontId="5" fillId="0" borderId="0" xfId="0" applyNumberFormat="1" applyFont="1" applyFill="1"/>
    <xf numFmtId="0" fontId="5" fillId="0" borderId="0" xfId="0" applyFont="1" applyFill="1"/>
    <xf numFmtId="165" fontId="5" fillId="0" borderId="0" xfId="0" applyNumberFormat="1" applyFont="1" applyFill="1"/>
    <xf numFmtId="43" fontId="5" fillId="0" borderId="0" xfId="0" applyNumberFormat="1" applyFont="1" applyFill="1"/>
    <xf numFmtId="165" fontId="5" fillId="0" borderId="0" xfId="1" applyFont="1" applyFill="1"/>
    <xf numFmtId="165" fontId="5" fillId="0" borderId="0" xfId="1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Fill="1"/>
    <xf numFmtId="165" fontId="5" fillId="0" borderId="0" xfId="1" applyFont="1" applyFill="1" applyBorder="1" applyAlignment="1">
      <alignment horizontal="center" wrapText="1"/>
    </xf>
    <xf numFmtId="165" fontId="6" fillId="0" borderId="0" xfId="1" applyFont="1" applyFill="1" applyBorder="1" applyAlignment="1">
      <alignment horizontal="left" vertical="justify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165" fontId="5" fillId="0" borderId="0" xfId="1" applyFont="1" applyFill="1" applyBorder="1" applyAlignment="1">
      <alignment horizontal="left" vertical="justify" wrapText="1"/>
    </xf>
    <xf numFmtId="166" fontId="5" fillId="0" borderId="0" xfId="1" applyNumberFormat="1" applyFont="1" applyFill="1" applyBorder="1" applyAlignment="1">
      <alignment wrapText="1"/>
    </xf>
    <xf numFmtId="165" fontId="16" fillId="0" borderId="0" xfId="1" applyFont="1" applyFill="1" applyBorder="1" applyAlignment="1">
      <alignment wrapText="1"/>
    </xf>
    <xf numFmtId="165" fontId="16" fillId="0" borderId="0" xfId="0" applyNumberFormat="1" applyFont="1" applyFill="1"/>
    <xf numFmtId="165" fontId="5" fillId="0" borderId="0" xfId="1" applyFont="1" applyFill="1" applyBorder="1" applyAlignment="1">
      <alignment vertical="justify" wrapText="1"/>
    </xf>
    <xf numFmtId="0" fontId="7" fillId="0" borderId="0" xfId="1" applyNumberFormat="1" applyFont="1" applyFill="1" applyBorder="1" applyAlignment="1">
      <alignment horizontal="center" wrapText="1"/>
    </xf>
    <xf numFmtId="166" fontId="7" fillId="0" borderId="0" xfId="1" applyNumberFormat="1" applyFont="1" applyFill="1" applyBorder="1" applyAlignment="1">
      <alignment horizontal="center" wrapText="1"/>
    </xf>
    <xf numFmtId="165" fontId="6" fillId="0" borderId="0" xfId="1" applyFont="1" applyFill="1" applyBorder="1" applyAlignment="1">
      <alignment vertical="justify" wrapText="1"/>
    </xf>
    <xf numFmtId="166" fontId="6" fillId="0" borderId="0" xfId="1" applyNumberFormat="1" applyFont="1" applyFill="1" applyBorder="1" applyAlignment="1">
      <alignment wrapText="1"/>
    </xf>
    <xf numFmtId="166" fontId="17" fillId="0" borderId="0" xfId="1" applyNumberFormat="1" applyFont="1" applyFill="1" applyBorder="1" applyAlignment="1">
      <alignment wrapText="1"/>
    </xf>
    <xf numFmtId="165" fontId="16" fillId="0" borderId="0" xfId="1" applyFont="1" applyFill="1" applyBorder="1"/>
    <xf numFmtId="166" fontId="16" fillId="0" borderId="0" xfId="1" applyNumberFormat="1" applyFont="1" applyFill="1" applyBorder="1"/>
    <xf numFmtId="166" fontId="5" fillId="0" borderId="0" xfId="0" applyNumberFormat="1" applyFont="1" applyFill="1" applyAlignment="1">
      <alignment wrapText="1"/>
    </xf>
    <xf numFmtId="43" fontId="16" fillId="0" borderId="0" xfId="0" applyNumberFormat="1" applyFont="1" applyFill="1"/>
    <xf numFmtId="166" fontId="16" fillId="0" borderId="0" xfId="1" applyNumberFormat="1" applyFont="1" applyFill="1"/>
    <xf numFmtId="165" fontId="17" fillId="0" borderId="0" xfId="1" applyFont="1" applyFill="1" applyBorder="1" applyAlignment="1">
      <alignment wrapText="1"/>
    </xf>
    <xf numFmtId="166" fontId="16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centerContinuous"/>
    </xf>
    <xf numFmtId="0" fontId="6" fillId="0" borderId="0" xfId="0" applyFont="1" applyFill="1"/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64" fontId="5" fillId="0" borderId="0" xfId="0" applyNumberFormat="1" applyFont="1" applyFill="1"/>
    <xf numFmtId="164" fontId="6" fillId="0" borderId="0" xfId="0" applyNumberFormat="1" applyFont="1" applyFill="1"/>
    <xf numFmtId="165" fontId="6" fillId="0" borderId="0" xfId="1" applyFont="1" applyFill="1" applyBorder="1" applyAlignment="1">
      <alignment horizontal="right"/>
    </xf>
    <xf numFmtId="0" fontId="5" fillId="0" borderId="0" xfId="1" applyNumberFormat="1" applyFont="1" applyFill="1" applyBorder="1"/>
    <xf numFmtId="165" fontId="8" fillId="0" borderId="0" xfId="1" applyFont="1" applyFill="1" applyBorder="1"/>
    <xf numFmtId="0" fontId="2" fillId="0" borderId="0" xfId="0" applyFont="1" applyFill="1"/>
    <xf numFmtId="0" fontId="3" fillId="0" borderId="0" xfId="0" applyFont="1" applyFill="1"/>
    <xf numFmtId="4" fontId="2" fillId="0" borderId="0" xfId="0" applyNumberFormat="1" applyFont="1" applyFill="1"/>
    <xf numFmtId="177" fontId="2" fillId="0" borderId="0" xfId="0" applyNumberFormat="1" applyFont="1" applyFill="1"/>
    <xf numFmtId="43" fontId="2" fillId="0" borderId="0" xfId="0" applyNumberFormat="1" applyFont="1" applyFill="1"/>
    <xf numFmtId="173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173" fontId="2" fillId="0" borderId="0" xfId="0" applyNumberFormat="1" applyFont="1" applyFill="1"/>
    <xf numFmtId="9" fontId="2" fillId="0" borderId="0" xfId="0" applyNumberFormat="1" applyFont="1" applyFill="1"/>
    <xf numFmtId="14" fontId="2" fillId="0" borderId="0" xfId="0" applyNumberFormat="1" applyFont="1" applyFill="1"/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 indent="1"/>
    </xf>
    <xf numFmtId="166" fontId="2" fillId="0" borderId="0" xfId="0" applyNumberFormat="1" applyFont="1" applyFill="1"/>
    <xf numFmtId="164" fontId="2" fillId="0" borderId="0" xfId="0" applyNumberFormat="1" applyFont="1" applyFill="1"/>
    <xf numFmtId="167" fontId="2" fillId="0" borderId="0" xfId="0" applyNumberFormat="1" applyFont="1" applyFill="1"/>
    <xf numFmtId="167" fontId="3" fillId="0" borderId="0" xfId="0" applyNumberFormat="1" applyFont="1" applyFill="1"/>
    <xf numFmtId="0" fontId="3" fillId="0" borderId="0" xfId="0" applyFont="1" applyFill="1" applyAlignment="1">
      <alignment horizontal="right" vertical="justify"/>
    </xf>
    <xf numFmtId="0" fontId="2" fillId="0" borderId="0" xfId="0" applyFont="1" applyFill="1" applyAlignment="1">
      <alignment horizontal="center"/>
    </xf>
    <xf numFmtId="164" fontId="3" fillId="0" borderId="0" xfId="0" applyNumberFormat="1" applyFont="1" applyFill="1"/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horizontal="right" vertical="center" textRotation="180"/>
    </xf>
    <xf numFmtId="0" fontId="2" fillId="0" borderId="0" xfId="3" applyFont="1" applyFill="1"/>
    <xf numFmtId="3" fontId="2" fillId="0" borderId="0" xfId="3" applyNumberFormat="1" applyFont="1" applyFill="1"/>
    <xf numFmtId="165" fontId="15" fillId="0" borderId="0" xfId="1" applyFont="1" applyFill="1"/>
    <xf numFmtId="41" fontId="2" fillId="0" borderId="0" xfId="3" applyNumberFormat="1" applyFont="1" applyFill="1"/>
    <xf numFmtId="43" fontId="2" fillId="0" borderId="0" xfId="3" applyNumberFormat="1" applyFont="1" applyFill="1"/>
    <xf numFmtId="167" fontId="2" fillId="0" borderId="0" xfId="3" applyNumberFormat="1" applyFont="1" applyFill="1"/>
    <xf numFmtId="165" fontId="2" fillId="0" borderId="0" xfId="3" applyNumberFormat="1" applyFont="1" applyFill="1"/>
    <xf numFmtId="0" fontId="2" fillId="0" borderId="0" xfId="3" applyFont="1" applyFill="1" applyAlignment="1">
      <alignment horizontal="left"/>
    </xf>
    <xf numFmtId="41" fontId="2" fillId="0" borderId="0" xfId="3" applyNumberFormat="1" applyFont="1" applyFill="1" applyAlignment="1">
      <alignment horizontal="left"/>
    </xf>
    <xf numFmtId="170" fontId="2" fillId="0" borderId="0" xfId="1" applyNumberFormat="1" applyFont="1" applyFill="1" applyBorder="1" applyAlignment="1">
      <alignment horizontal="right"/>
    </xf>
    <xf numFmtId="170" fontId="2" fillId="0" borderId="0" xfId="1" applyNumberFormat="1" applyFont="1" applyFill="1" applyBorder="1" applyAlignment="1">
      <alignment horizontal="left"/>
    </xf>
    <xf numFmtId="4" fontId="2" fillId="0" borderId="0" xfId="3" applyNumberFormat="1" applyFont="1" applyFill="1"/>
    <xf numFmtId="165" fontId="2" fillId="0" borderId="0" xfId="4" applyNumberFormat="1" applyFont="1" applyFill="1" applyAlignment="1">
      <alignment horizontal="center"/>
    </xf>
    <xf numFmtId="41" fontId="3" fillId="0" borderId="0" xfId="3" applyNumberFormat="1" applyFont="1" applyFill="1"/>
    <xf numFmtId="0" fontId="2" fillId="0" borderId="0" xfId="0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167" fontId="3" fillId="0" borderId="2" xfId="0" applyNumberFormat="1" applyFont="1" applyFill="1" applyBorder="1" applyAlignment="1">
      <alignment vertical="center"/>
    </xf>
    <xf numFmtId="166" fontId="2" fillId="0" borderId="1" xfId="1" applyNumberFormat="1" applyFont="1" applyBorder="1" applyAlignment="1">
      <alignment horizontal="right"/>
    </xf>
    <xf numFmtId="165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right"/>
    </xf>
    <xf numFmtId="166" fontId="3" fillId="0" borderId="1" xfId="0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vertical="center"/>
    </xf>
  </cellXfs>
  <cellStyles count="9">
    <cellStyle name="Comma" xfId="1" builtinId="3"/>
    <cellStyle name="Comma 2" xfId="2" xr:uid="{00000000-0005-0000-0000-000001000000}"/>
    <cellStyle name="Comma 3" xfId="6" xr:uid="{E8937E27-3FFF-4ED8-96C8-44C66E49EE6F}"/>
    <cellStyle name="Comma 7" xfId="8" xr:uid="{AC9C0C4E-01F2-4D3D-9BE5-76DAAAC74AF2}"/>
    <cellStyle name="Normal" xfId="0" builtinId="0"/>
    <cellStyle name="Normal 2" xfId="3" xr:uid="{00000000-0005-0000-0000-000003000000}"/>
    <cellStyle name="Normal 2 2" xfId="7" xr:uid="{BE5284DF-6B66-48C1-A450-82F857B7BCC8}"/>
    <cellStyle name="Normal 3" xfId="5" xr:uid="{84663F4C-AB79-4921-91DA-BED2BD165C1E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561975</xdr:colOff>
      <xdr:row>0</xdr:row>
      <xdr:rowOff>142875</xdr:rowOff>
    </xdr:from>
    <xdr:to>
      <xdr:col>5</xdr:col>
      <xdr:colOff>461347</xdr:colOff>
      <xdr:row>3</xdr:row>
      <xdr:rowOff>104775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3514725" y="142875"/>
          <a:ext cx="1581150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632460</xdr:colOff>
      <xdr:row>2</xdr:row>
      <xdr:rowOff>59055</xdr:rowOff>
    </xdr:from>
    <xdr:to>
      <xdr:col>9</xdr:col>
      <xdr:colOff>2566035</xdr:colOff>
      <xdr:row>5</xdr:row>
      <xdr:rowOff>106680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9585" y="335280"/>
          <a:ext cx="193357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512445</xdr:colOff>
      <xdr:row>0</xdr:row>
      <xdr:rowOff>268605</xdr:rowOff>
    </xdr:from>
    <xdr:to>
      <xdr:col>11</xdr:col>
      <xdr:colOff>830580</xdr:colOff>
      <xdr:row>4</xdr:row>
      <xdr:rowOff>40005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7195" y="268605"/>
          <a:ext cx="1918335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42"/>
  <sheetViews>
    <sheetView showGridLines="0" topLeftCell="A25" zoomScaleNormal="100" zoomScaleSheetLayoutView="90" workbookViewId="0">
      <selection activeCell="M13" sqref="M13"/>
    </sheetView>
  </sheetViews>
  <sheetFormatPr defaultColWidth="20.125" defaultRowHeight="22.8"/>
  <cols>
    <col min="1" max="1" width="51.375" style="378" customWidth="1"/>
    <col min="2" max="2" width="8.625" style="378" customWidth="1"/>
    <col min="3" max="3" width="1.625" style="378" customWidth="1"/>
    <col min="4" max="4" width="14.125" style="378" customWidth="1"/>
    <col min="5" max="5" width="0.875" style="378" customWidth="1"/>
    <col min="6" max="6" width="14.125" style="378" customWidth="1"/>
    <col min="7" max="7" width="1.75" style="378" customWidth="1"/>
    <col min="8" max="8" width="14.125" style="378" customWidth="1"/>
    <col min="9" max="9" width="0.875" style="378" customWidth="1"/>
    <col min="10" max="10" width="15.625" style="378" bestFit="1" customWidth="1"/>
    <col min="11" max="11" width="5.25" style="377" bestFit="1" customWidth="1"/>
    <col min="12" max="16" width="15.75" style="377" customWidth="1"/>
    <col min="17" max="16384" width="20.125" style="378"/>
  </cols>
  <sheetData>
    <row r="1" spans="1:18">
      <c r="A1" s="361" t="s">
        <v>0</v>
      </c>
      <c r="B1" s="361"/>
      <c r="C1" s="361"/>
      <c r="D1" s="361"/>
      <c r="E1" s="361"/>
      <c r="F1" s="361"/>
      <c r="G1" s="361"/>
      <c r="H1" s="361"/>
      <c r="I1" s="168"/>
      <c r="J1" s="168"/>
    </row>
    <row r="2" spans="1:18">
      <c r="A2" s="170" t="s">
        <v>1</v>
      </c>
      <c r="B2" s="168"/>
      <c r="C2" s="168"/>
      <c r="D2" s="228"/>
      <c r="E2" s="168"/>
      <c r="F2" s="168"/>
      <c r="G2" s="168"/>
      <c r="H2" s="168"/>
      <c r="I2" s="168"/>
      <c r="J2" s="168"/>
    </row>
    <row r="3" spans="1:18">
      <c r="A3" s="361" t="s">
        <v>2</v>
      </c>
      <c r="B3" s="361"/>
      <c r="C3" s="361"/>
      <c r="D3" s="361"/>
      <c r="E3" s="171"/>
      <c r="F3" s="171"/>
      <c r="G3" s="171"/>
      <c r="H3" s="171"/>
      <c r="I3" s="171"/>
      <c r="J3" s="171"/>
    </row>
    <row r="4" spans="1:18">
      <c r="A4" s="174"/>
      <c r="B4" s="168"/>
      <c r="C4" s="168"/>
      <c r="D4" s="228"/>
      <c r="E4" s="168"/>
      <c r="F4" s="168"/>
      <c r="G4" s="168"/>
      <c r="H4" s="168"/>
      <c r="I4" s="168"/>
      <c r="J4" s="172" t="s">
        <v>3</v>
      </c>
    </row>
    <row r="5" spans="1:18">
      <c r="A5" s="169"/>
      <c r="B5" s="169"/>
      <c r="C5" s="174"/>
      <c r="D5" s="362" t="s">
        <v>4</v>
      </c>
      <c r="E5" s="362"/>
      <c r="F5" s="362"/>
      <c r="G5" s="174"/>
      <c r="H5" s="362" t="s">
        <v>5</v>
      </c>
      <c r="I5" s="362"/>
      <c r="J5" s="362"/>
    </row>
    <row r="6" spans="1:18">
      <c r="A6" s="169"/>
      <c r="B6" s="176" t="s">
        <v>6</v>
      </c>
      <c r="C6" s="169"/>
      <c r="D6" s="230">
        <v>2567</v>
      </c>
      <c r="E6" s="175"/>
      <c r="F6" s="177">
        <v>2566</v>
      </c>
      <c r="G6" s="175"/>
      <c r="H6" s="177">
        <v>2567</v>
      </c>
      <c r="I6" s="175"/>
      <c r="J6" s="177">
        <v>2566</v>
      </c>
    </row>
    <row r="7" spans="1:18">
      <c r="A7" s="203" t="s">
        <v>7</v>
      </c>
      <c r="B7" s="174"/>
      <c r="C7" s="169"/>
      <c r="D7" s="277"/>
      <c r="E7" s="202"/>
      <c r="F7" s="178"/>
      <c r="G7" s="175"/>
      <c r="H7" s="172"/>
      <c r="I7" s="175"/>
      <c r="J7" s="172"/>
    </row>
    <row r="8" spans="1:18">
      <c r="A8" s="204" t="s">
        <v>8</v>
      </c>
      <c r="B8" s="169"/>
      <c r="C8" s="169"/>
      <c r="D8" s="51"/>
      <c r="E8" s="169"/>
      <c r="F8" s="169"/>
      <c r="G8" s="169"/>
      <c r="H8" s="169"/>
      <c r="I8" s="169"/>
      <c r="J8" s="169"/>
    </row>
    <row r="9" spans="1:18">
      <c r="A9" s="269" t="s">
        <v>9</v>
      </c>
      <c r="B9" s="207">
        <v>7</v>
      </c>
      <c r="C9" s="286"/>
      <c r="D9" s="223">
        <v>26900867</v>
      </c>
      <c r="E9" s="271"/>
      <c r="F9" s="223">
        <v>40527851</v>
      </c>
      <c r="G9" s="271"/>
      <c r="H9" s="223">
        <v>5679619</v>
      </c>
      <c r="I9" s="190"/>
      <c r="J9" s="222">
        <v>17407128</v>
      </c>
    </row>
    <row r="10" spans="1:18">
      <c r="A10" s="269" t="s">
        <v>10</v>
      </c>
      <c r="B10" s="207" t="s">
        <v>11</v>
      </c>
      <c r="C10" s="286"/>
      <c r="D10" s="223">
        <v>0</v>
      </c>
      <c r="E10" s="271"/>
      <c r="F10" s="223">
        <v>1506518</v>
      </c>
      <c r="G10" s="271"/>
      <c r="H10" s="223">
        <v>67047866</v>
      </c>
      <c r="I10" s="190"/>
      <c r="J10" s="222">
        <v>76523412</v>
      </c>
      <c r="Q10" s="379"/>
      <c r="R10" s="379"/>
    </row>
    <row r="11" spans="1:18">
      <c r="A11" s="335" t="s">
        <v>12</v>
      </c>
      <c r="B11" s="207">
        <v>9</v>
      </c>
      <c r="C11" s="286"/>
      <c r="D11" s="336">
        <v>135631948</v>
      </c>
      <c r="E11" s="271"/>
      <c r="F11" s="223">
        <v>131936017</v>
      </c>
      <c r="G11" s="271"/>
      <c r="H11" s="336">
        <v>70300942</v>
      </c>
      <c r="I11" s="190"/>
      <c r="J11" s="222">
        <v>61968079</v>
      </c>
      <c r="Q11" s="379"/>
      <c r="R11" s="379"/>
    </row>
    <row r="12" spans="1:18">
      <c r="A12" s="269" t="s">
        <v>13</v>
      </c>
      <c r="B12" s="207">
        <v>6</v>
      </c>
      <c r="C12" s="286"/>
      <c r="D12" s="223">
        <v>0</v>
      </c>
      <c r="E12" s="271"/>
      <c r="F12" s="223">
        <v>0</v>
      </c>
      <c r="G12" s="271"/>
      <c r="H12" s="223">
        <v>26782960</v>
      </c>
      <c r="I12" s="190"/>
      <c r="J12" s="222">
        <v>35000000</v>
      </c>
    </row>
    <row r="13" spans="1:18">
      <c r="A13" s="269" t="s">
        <v>14</v>
      </c>
      <c r="B13" s="207">
        <v>10</v>
      </c>
      <c r="C13" s="286"/>
      <c r="D13" s="223">
        <v>0</v>
      </c>
      <c r="E13" s="271"/>
      <c r="F13" s="223">
        <v>27000000</v>
      </c>
      <c r="G13" s="271"/>
      <c r="H13" s="223">
        <v>0</v>
      </c>
      <c r="I13" s="190"/>
      <c r="J13" s="222">
        <v>0</v>
      </c>
    </row>
    <row r="14" spans="1:18">
      <c r="A14" s="269" t="s">
        <v>15</v>
      </c>
      <c r="B14" s="207"/>
      <c r="C14" s="286"/>
      <c r="D14" s="223"/>
      <c r="E14" s="271"/>
      <c r="F14" s="223"/>
      <c r="G14" s="271"/>
      <c r="H14" s="223"/>
      <c r="I14" s="190"/>
      <c r="J14" s="222"/>
    </row>
    <row r="15" spans="1:18">
      <c r="A15" s="323" t="s">
        <v>16</v>
      </c>
      <c r="B15" s="207">
        <v>12</v>
      </c>
      <c r="C15" s="286"/>
      <c r="D15" s="223">
        <v>17830231</v>
      </c>
      <c r="E15" s="271"/>
      <c r="F15" s="223">
        <v>0</v>
      </c>
      <c r="G15" s="271"/>
      <c r="H15" s="223">
        <v>17830231</v>
      </c>
      <c r="I15" s="190"/>
      <c r="J15" s="222">
        <v>0</v>
      </c>
    </row>
    <row r="16" spans="1:18">
      <c r="A16" s="269" t="s">
        <v>17</v>
      </c>
      <c r="B16" s="207"/>
      <c r="C16" s="286"/>
      <c r="D16" s="223">
        <v>5820155</v>
      </c>
      <c r="E16" s="271"/>
      <c r="F16" s="223">
        <v>0</v>
      </c>
      <c r="G16" s="271"/>
      <c r="H16" s="223">
        <v>0</v>
      </c>
      <c r="I16" s="190"/>
      <c r="J16" s="224">
        <v>0</v>
      </c>
    </row>
    <row r="17" spans="1:22">
      <c r="A17" s="269" t="s">
        <v>18</v>
      </c>
      <c r="B17" s="207"/>
      <c r="C17" s="286"/>
      <c r="D17" s="223">
        <v>7150961</v>
      </c>
      <c r="E17" s="271"/>
      <c r="F17" s="223">
        <v>6387074</v>
      </c>
      <c r="G17" s="271"/>
      <c r="H17" s="223">
        <v>5068667</v>
      </c>
      <c r="I17" s="190"/>
      <c r="J17" s="224">
        <v>5144103</v>
      </c>
      <c r="Q17" s="377"/>
      <c r="R17" s="377"/>
    </row>
    <row r="18" spans="1:22">
      <c r="A18" s="337" t="s">
        <v>19</v>
      </c>
      <c r="B18" s="51"/>
      <c r="C18" s="51"/>
      <c r="D18" s="272">
        <v>193334162</v>
      </c>
      <c r="E18" s="53"/>
      <c r="F18" s="272">
        <v>207357460</v>
      </c>
      <c r="G18" s="53"/>
      <c r="H18" s="272">
        <v>192710285</v>
      </c>
      <c r="I18" s="184"/>
      <c r="J18" s="198">
        <v>196042722</v>
      </c>
    </row>
    <row r="19" spans="1:22">
      <c r="A19" s="235" t="s">
        <v>20</v>
      </c>
      <c r="B19" s="207"/>
      <c r="C19" s="51"/>
      <c r="D19" s="53"/>
      <c r="E19" s="53"/>
      <c r="F19" s="53"/>
      <c r="G19" s="53"/>
      <c r="H19" s="52"/>
      <c r="I19" s="184"/>
      <c r="J19" s="185"/>
    </row>
    <row r="20" spans="1:22">
      <c r="A20" s="235" t="s">
        <v>21</v>
      </c>
      <c r="B20" s="207">
        <v>11</v>
      </c>
      <c r="C20" s="51"/>
      <c r="D20" s="223">
        <v>96698154</v>
      </c>
      <c r="E20" s="271"/>
      <c r="F20" s="223">
        <v>121883858</v>
      </c>
      <c r="G20" s="271"/>
      <c r="H20" s="223">
        <v>96698154</v>
      </c>
      <c r="I20" s="190"/>
      <c r="J20" s="222">
        <v>111886702</v>
      </c>
      <c r="Q20" s="377"/>
      <c r="R20" s="377"/>
      <c r="S20" s="380"/>
    </row>
    <row r="21" spans="1:22">
      <c r="A21" s="235" t="s">
        <v>22</v>
      </c>
      <c r="B21" s="207">
        <v>12</v>
      </c>
      <c r="C21" s="51"/>
      <c r="D21" s="223">
        <v>0</v>
      </c>
      <c r="E21" s="271"/>
      <c r="F21" s="223">
        <v>233559186</v>
      </c>
      <c r="G21" s="271"/>
      <c r="H21" s="223">
        <v>0</v>
      </c>
      <c r="I21" s="190"/>
      <c r="J21" s="222">
        <v>230189432</v>
      </c>
    </row>
    <row r="22" spans="1:22">
      <c r="A22" s="235" t="s">
        <v>23</v>
      </c>
      <c r="B22" s="207">
        <v>13</v>
      </c>
      <c r="C22" s="51"/>
      <c r="D22" s="271">
        <v>0</v>
      </c>
      <c r="E22" s="271"/>
      <c r="F22" s="271">
        <v>0</v>
      </c>
      <c r="G22" s="271"/>
      <c r="H22" s="223">
        <v>216831364</v>
      </c>
      <c r="I22" s="190"/>
      <c r="J22" s="222">
        <v>168518789</v>
      </c>
      <c r="Q22" s="377"/>
    </row>
    <row r="23" spans="1:22">
      <c r="A23" s="235" t="s">
        <v>24</v>
      </c>
      <c r="B23" s="207"/>
      <c r="C23" s="51"/>
      <c r="D23" s="271"/>
      <c r="E23" s="271"/>
      <c r="F23" s="271"/>
      <c r="G23" s="271"/>
      <c r="H23" s="223"/>
      <c r="I23" s="271"/>
      <c r="J23" s="223"/>
      <c r="Q23" s="377"/>
    </row>
    <row r="24" spans="1:22">
      <c r="A24" s="323" t="s">
        <v>16</v>
      </c>
      <c r="B24" s="207">
        <v>12</v>
      </c>
      <c r="C24" s="286"/>
      <c r="D24" s="223">
        <v>23406854</v>
      </c>
      <c r="E24" s="271"/>
      <c r="F24" s="223">
        <v>0</v>
      </c>
      <c r="G24" s="271"/>
      <c r="H24" s="223">
        <v>23406854</v>
      </c>
      <c r="I24" s="271"/>
      <c r="J24" s="223">
        <v>0</v>
      </c>
      <c r="Q24" s="377"/>
    </row>
    <row r="25" spans="1:22">
      <c r="A25" s="235" t="s">
        <v>25</v>
      </c>
      <c r="B25" s="207">
        <v>14</v>
      </c>
      <c r="C25" s="286"/>
      <c r="D25" s="223">
        <v>10012627</v>
      </c>
      <c r="E25" s="271"/>
      <c r="F25" s="223">
        <v>10975076</v>
      </c>
      <c r="G25" s="271"/>
      <c r="H25" s="223">
        <v>10012627</v>
      </c>
      <c r="I25" s="271"/>
      <c r="J25" s="223">
        <v>10975076</v>
      </c>
    </row>
    <row r="26" spans="1:22">
      <c r="A26" s="235" t="s">
        <v>26</v>
      </c>
      <c r="B26" s="207">
        <v>15</v>
      </c>
      <c r="C26" s="286"/>
      <c r="D26" s="223">
        <v>178592859</v>
      </c>
      <c r="E26" s="271"/>
      <c r="F26" s="223">
        <v>179167072</v>
      </c>
      <c r="G26" s="271"/>
      <c r="H26" s="223">
        <v>177660077</v>
      </c>
      <c r="I26" s="271"/>
      <c r="J26" s="223">
        <v>176912285</v>
      </c>
      <c r="Q26" s="381"/>
      <c r="R26" s="381"/>
      <c r="S26" s="380"/>
      <c r="T26" s="381"/>
      <c r="U26" s="380"/>
    </row>
    <row r="27" spans="1:22">
      <c r="A27" s="235" t="s">
        <v>27</v>
      </c>
      <c r="B27" s="207">
        <v>16</v>
      </c>
      <c r="C27" s="286"/>
      <c r="D27" s="223">
        <v>65601553</v>
      </c>
      <c r="E27" s="271"/>
      <c r="F27" s="223">
        <v>81699957</v>
      </c>
      <c r="G27" s="271"/>
      <c r="H27" s="223">
        <v>44756830</v>
      </c>
      <c r="I27" s="271"/>
      <c r="J27" s="223">
        <v>55108093</v>
      </c>
      <c r="Q27" s="377"/>
      <c r="R27" s="377"/>
    </row>
    <row r="28" spans="1:22">
      <c r="A28" s="235" t="s">
        <v>28</v>
      </c>
      <c r="B28" s="207">
        <v>17</v>
      </c>
      <c r="C28" s="286"/>
      <c r="D28" s="223">
        <v>15859793</v>
      </c>
      <c r="E28" s="271"/>
      <c r="F28" s="223">
        <v>21824000</v>
      </c>
      <c r="G28" s="271"/>
      <c r="H28" s="223">
        <v>806175</v>
      </c>
      <c r="I28" s="271"/>
      <c r="J28" s="223">
        <v>5793847</v>
      </c>
      <c r="K28" s="52"/>
      <c r="L28" s="52"/>
      <c r="M28" s="52"/>
      <c r="N28" s="52"/>
      <c r="O28" s="52"/>
      <c r="P28" s="52"/>
      <c r="Q28" s="381"/>
      <c r="R28" s="381"/>
      <c r="S28" s="380"/>
      <c r="T28" s="381"/>
      <c r="U28" s="380"/>
    </row>
    <row r="29" spans="1:22">
      <c r="A29" s="235" t="s">
        <v>29</v>
      </c>
      <c r="B29" s="207">
        <v>13</v>
      </c>
      <c r="C29" s="286"/>
      <c r="D29" s="223">
        <v>55227898</v>
      </c>
      <c r="E29" s="271"/>
      <c r="F29" s="223">
        <v>55227898</v>
      </c>
      <c r="G29" s="271"/>
      <c r="H29" s="223">
        <v>0</v>
      </c>
      <c r="I29" s="271"/>
      <c r="J29" s="223">
        <v>0</v>
      </c>
    </row>
    <row r="30" spans="1:22">
      <c r="A30" s="235" t="s">
        <v>30</v>
      </c>
      <c r="B30" s="207"/>
      <c r="C30" s="286"/>
      <c r="D30" s="223">
        <v>6186226</v>
      </c>
      <c r="E30" s="271"/>
      <c r="F30" s="223">
        <v>9180042</v>
      </c>
      <c r="G30" s="271"/>
      <c r="H30" s="223">
        <v>4069926</v>
      </c>
      <c r="I30" s="271"/>
      <c r="J30" s="223">
        <v>8009678</v>
      </c>
      <c r="T30" s="379"/>
      <c r="U30" s="379"/>
      <c r="V30" s="379"/>
    </row>
    <row r="31" spans="1:22">
      <c r="A31" s="235" t="s">
        <v>31</v>
      </c>
      <c r="B31" s="207">
        <v>24</v>
      </c>
      <c r="C31" s="286"/>
      <c r="D31" s="223">
        <v>85715745</v>
      </c>
      <c r="E31" s="271"/>
      <c r="F31" s="223">
        <v>42358420</v>
      </c>
      <c r="G31" s="271"/>
      <c r="H31" s="223">
        <v>85077945</v>
      </c>
      <c r="I31" s="271"/>
      <c r="J31" s="223">
        <v>41775712</v>
      </c>
      <c r="Q31" s="377"/>
      <c r="T31" s="379"/>
      <c r="U31" s="379"/>
    </row>
    <row r="32" spans="1:22">
      <c r="A32" s="235" t="s">
        <v>32</v>
      </c>
      <c r="B32" s="207">
        <v>18</v>
      </c>
      <c r="C32" s="286"/>
      <c r="D32" s="223">
        <v>1623094</v>
      </c>
      <c r="E32" s="271"/>
      <c r="F32" s="223">
        <v>2576795</v>
      </c>
      <c r="G32" s="271"/>
      <c r="H32" s="223">
        <v>1507189</v>
      </c>
      <c r="I32" s="271"/>
      <c r="J32" s="223">
        <v>2291243</v>
      </c>
      <c r="Q32" s="377"/>
      <c r="R32" s="377"/>
      <c r="T32" s="379"/>
      <c r="U32" s="379"/>
    </row>
    <row r="33" spans="1:21">
      <c r="A33" s="338" t="s">
        <v>33</v>
      </c>
      <c r="B33" s="51"/>
      <c r="C33" s="339"/>
      <c r="D33" s="272">
        <v>538924803</v>
      </c>
      <c r="E33" s="53"/>
      <c r="F33" s="272">
        <v>758452304</v>
      </c>
      <c r="G33" s="53"/>
      <c r="H33" s="272">
        <v>660827141</v>
      </c>
      <c r="I33" s="53"/>
      <c r="J33" s="272">
        <v>811460857</v>
      </c>
      <c r="Q33" s="377"/>
      <c r="T33" s="379"/>
      <c r="U33" s="379"/>
    </row>
    <row r="34" spans="1:21" ht="23.4" thickBot="1">
      <c r="A34" s="205" t="s">
        <v>34</v>
      </c>
      <c r="B34" s="169"/>
      <c r="C34" s="169"/>
      <c r="D34" s="209">
        <v>732258965</v>
      </c>
      <c r="E34" s="53"/>
      <c r="F34" s="209">
        <v>965809764</v>
      </c>
      <c r="G34" s="53"/>
      <c r="H34" s="209">
        <v>853537426</v>
      </c>
      <c r="I34" s="53"/>
      <c r="J34" s="209">
        <v>1007503579</v>
      </c>
      <c r="T34" s="379"/>
      <c r="U34" s="379"/>
    </row>
    <row r="35" spans="1:21" ht="23.4" thickTop="1">
      <c r="A35" s="169"/>
      <c r="B35" s="169"/>
      <c r="C35" s="169"/>
      <c r="D35" s="51"/>
      <c r="E35" s="169"/>
      <c r="F35" s="186"/>
      <c r="G35" s="169"/>
      <c r="H35" s="169"/>
      <c r="I35" s="169"/>
      <c r="J35" s="186"/>
    </row>
    <row r="36" spans="1:21">
      <c r="A36" s="167" t="s">
        <v>35</v>
      </c>
      <c r="B36" s="167"/>
      <c r="C36" s="167"/>
      <c r="D36" s="235"/>
      <c r="E36" s="167"/>
      <c r="F36" s="169"/>
      <c r="G36" s="169"/>
      <c r="H36" s="169"/>
      <c r="I36" s="169"/>
      <c r="J36" s="169"/>
    </row>
    <row r="37" spans="1:21">
      <c r="A37" s="204"/>
      <c r="B37" s="204"/>
      <c r="C37" s="204"/>
      <c r="D37" s="269"/>
      <c r="E37" s="204"/>
      <c r="F37" s="169"/>
      <c r="G37" s="169"/>
      <c r="H37" s="169"/>
      <c r="I37" s="169"/>
      <c r="J37" s="169"/>
      <c r="T37" s="377"/>
      <c r="U37" s="377"/>
    </row>
    <row r="38" spans="1:21">
      <c r="A38" s="204"/>
      <c r="B38" s="204"/>
      <c r="C38" s="204"/>
      <c r="D38" s="269"/>
      <c r="E38" s="204"/>
      <c r="F38" s="169"/>
      <c r="G38" s="169"/>
      <c r="H38" s="169"/>
      <c r="I38" s="169"/>
      <c r="J38" s="169"/>
    </row>
    <row r="39" spans="1:21">
      <c r="A39" s="204"/>
      <c r="B39" s="204"/>
      <c r="C39" s="204"/>
      <c r="D39" s="269"/>
      <c r="E39" s="204"/>
      <c r="F39" s="169"/>
      <c r="G39" s="169"/>
      <c r="H39" s="169"/>
      <c r="I39" s="169"/>
      <c r="J39" s="169"/>
    </row>
    <row r="40" spans="1:21">
      <c r="A40" s="169"/>
      <c r="B40" s="169"/>
      <c r="C40" s="169"/>
      <c r="D40" s="51"/>
      <c r="E40" s="169"/>
      <c r="F40" s="169"/>
      <c r="G40" s="169"/>
      <c r="H40" s="169"/>
      <c r="I40" s="169"/>
      <c r="J40" s="169"/>
    </row>
    <row r="41" spans="1:21">
      <c r="A41" s="169"/>
      <c r="B41" s="169"/>
      <c r="C41" s="169"/>
      <c r="D41" s="278"/>
      <c r="E41" s="169"/>
      <c r="F41" s="184"/>
      <c r="G41" s="169"/>
      <c r="H41" s="169"/>
      <c r="I41" s="169"/>
      <c r="J41" s="184"/>
    </row>
    <row r="42" spans="1:21">
      <c r="D42" s="377"/>
      <c r="F42" s="377"/>
      <c r="H42" s="377"/>
      <c r="J42" s="377"/>
    </row>
  </sheetData>
  <mergeCells count="4">
    <mergeCell ref="A3:D3"/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2" fitToHeight="0" orientation="portrait" r:id="rId1"/>
  <headerFooter scaleWithDoc="0">
    <oddFooter>&amp;R&amp;"Cordia New,Regular"&amp;15 7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46"/>
  <sheetViews>
    <sheetView showGridLines="0" tabSelected="1" topLeftCell="A21" zoomScale="80" zoomScaleNormal="80" zoomScaleSheetLayoutView="90" workbookViewId="0">
      <selection activeCell="Q34" sqref="Q34"/>
    </sheetView>
  </sheetViews>
  <sheetFormatPr defaultColWidth="20.125" defaultRowHeight="22.8"/>
  <cols>
    <col min="1" max="1" width="54" style="378" customWidth="1"/>
    <col min="2" max="2" width="8.625" style="378" customWidth="1"/>
    <col min="3" max="3" width="1.625" style="378" customWidth="1"/>
    <col min="4" max="4" width="14.125" style="378" customWidth="1"/>
    <col min="5" max="5" width="0.875" style="378" customWidth="1"/>
    <col min="6" max="6" width="14.125" style="378" customWidth="1"/>
    <col min="7" max="7" width="1.75" style="378" customWidth="1"/>
    <col min="8" max="8" width="14.125" style="378" customWidth="1"/>
    <col min="9" max="9" width="0.875" style="378" customWidth="1"/>
    <col min="10" max="10" width="14.125" style="378" customWidth="1"/>
    <col min="11" max="11" width="9" style="382" bestFit="1" customWidth="1"/>
    <col min="12" max="12" width="14.25" style="383" customWidth="1"/>
    <col min="13" max="13" width="12.75" style="383" bestFit="1" customWidth="1"/>
    <col min="14" max="14" width="13.375" style="384" customWidth="1"/>
    <col min="15" max="15" width="17.375" style="384" bestFit="1" customWidth="1"/>
    <col min="16" max="16" width="11.25" style="385" bestFit="1" customWidth="1"/>
    <col min="17" max="16384" width="20.125" style="378"/>
  </cols>
  <sheetData>
    <row r="1" spans="1:16" ht="22.95" customHeight="1">
      <c r="A1" s="361" t="s">
        <v>0</v>
      </c>
      <c r="B1" s="361"/>
      <c r="C1" s="361"/>
      <c r="D1" s="361"/>
      <c r="E1" s="361"/>
      <c r="F1" s="361"/>
      <c r="G1" s="361"/>
      <c r="H1" s="361"/>
      <c r="I1" s="168"/>
      <c r="J1" s="168"/>
    </row>
    <row r="2" spans="1:16">
      <c r="A2" s="279" t="s">
        <v>36</v>
      </c>
      <c r="B2" s="280"/>
      <c r="C2" s="228"/>
      <c r="D2" s="228"/>
      <c r="E2" s="168"/>
      <c r="F2" s="168"/>
      <c r="G2" s="168"/>
      <c r="H2" s="168"/>
      <c r="I2" s="168"/>
      <c r="J2" s="168"/>
    </row>
    <row r="3" spans="1:16">
      <c r="A3" s="361" t="s">
        <v>2</v>
      </c>
      <c r="B3" s="361"/>
      <c r="C3" s="361"/>
      <c r="D3" s="361"/>
      <c r="E3" s="361"/>
      <c r="F3" s="171"/>
      <c r="G3" s="171"/>
      <c r="H3" s="171"/>
      <c r="I3" s="171"/>
      <c r="J3" s="171"/>
    </row>
    <row r="4" spans="1:16">
      <c r="A4" s="229"/>
      <c r="B4" s="229"/>
      <c r="C4" s="229"/>
      <c r="D4" s="229"/>
      <c r="E4" s="171"/>
      <c r="F4" s="171"/>
      <c r="G4" s="171"/>
      <c r="H4" s="171"/>
      <c r="I4" s="171"/>
      <c r="J4" s="172" t="s">
        <v>3</v>
      </c>
    </row>
    <row r="5" spans="1:16">
      <c r="A5" s="281"/>
      <c r="B5" s="51"/>
      <c r="C5" s="282"/>
      <c r="D5" s="362" t="s">
        <v>4</v>
      </c>
      <c r="E5" s="362"/>
      <c r="F5" s="362"/>
      <c r="G5" s="174"/>
      <c r="H5" s="362" t="s">
        <v>5</v>
      </c>
      <c r="I5" s="362"/>
      <c r="J5" s="362"/>
    </row>
    <row r="6" spans="1:16">
      <c r="A6" s="51"/>
      <c r="B6" s="283" t="s">
        <v>6</v>
      </c>
      <c r="C6" s="51"/>
      <c r="D6" s="230">
        <v>2567</v>
      </c>
      <c r="E6" s="175"/>
      <c r="F6" s="177">
        <v>2566</v>
      </c>
      <c r="G6" s="175"/>
      <c r="H6" s="177">
        <v>2567</v>
      </c>
      <c r="I6" s="175"/>
      <c r="J6" s="177">
        <v>2566</v>
      </c>
      <c r="K6" s="386"/>
    </row>
    <row r="7" spans="1:16">
      <c r="A7" s="280" t="s">
        <v>37</v>
      </c>
      <c r="B7" s="282"/>
      <c r="C7" s="51"/>
      <c r="D7" s="231"/>
      <c r="E7" s="304"/>
      <c r="F7" s="231"/>
      <c r="G7" s="304"/>
      <c r="H7" s="231"/>
      <c r="I7" s="304"/>
      <c r="J7" s="172"/>
      <c r="K7" s="387"/>
      <c r="L7" s="388"/>
      <c r="M7" s="389"/>
      <c r="N7" s="390"/>
      <c r="O7" s="390"/>
    </row>
    <row r="8" spans="1:16">
      <c r="A8" s="284" t="s">
        <v>38</v>
      </c>
      <c r="B8" s="51"/>
      <c r="C8" s="51"/>
      <c r="D8" s="51"/>
      <c r="E8" s="51"/>
      <c r="F8" s="51"/>
      <c r="G8" s="51"/>
      <c r="H8" s="51"/>
      <c r="I8" s="51"/>
      <c r="J8" s="169"/>
      <c r="K8" s="391"/>
    </row>
    <row r="9" spans="1:16">
      <c r="A9" s="285" t="s">
        <v>39</v>
      </c>
      <c r="B9" s="207">
        <v>19</v>
      </c>
      <c r="C9" s="286"/>
      <c r="D9" s="223">
        <v>297169806</v>
      </c>
      <c r="E9" s="271"/>
      <c r="F9" s="223">
        <v>275279037</v>
      </c>
      <c r="G9" s="271"/>
      <c r="H9" s="223">
        <v>297169806</v>
      </c>
      <c r="I9" s="271"/>
      <c r="J9" s="223">
        <v>260973698</v>
      </c>
      <c r="K9" s="377"/>
      <c r="L9" s="377"/>
      <c r="M9" s="392"/>
      <c r="N9" s="393"/>
      <c r="O9" s="299"/>
      <c r="P9" s="394"/>
    </row>
    <row r="10" spans="1:16">
      <c r="A10" s="285" t="s">
        <v>40</v>
      </c>
      <c r="B10" s="207">
        <v>20</v>
      </c>
      <c r="C10" s="286"/>
      <c r="D10" s="223">
        <v>1000000</v>
      </c>
      <c r="E10" s="53"/>
      <c r="F10" s="223">
        <v>0</v>
      </c>
      <c r="G10" s="53"/>
      <c r="H10" s="223">
        <v>0</v>
      </c>
      <c r="I10" s="271"/>
      <c r="J10" s="223">
        <v>0</v>
      </c>
      <c r="K10" s="53"/>
      <c r="L10" s="291"/>
      <c r="M10" s="292"/>
      <c r="N10" s="299"/>
      <c r="O10" s="299"/>
    </row>
    <row r="11" spans="1:16">
      <c r="A11" s="287" t="s">
        <v>41</v>
      </c>
      <c r="B11" s="207">
        <v>6</v>
      </c>
      <c r="C11" s="286"/>
      <c r="D11" s="317">
        <v>0</v>
      </c>
      <c r="E11" s="271"/>
      <c r="F11" s="223">
        <v>458572</v>
      </c>
      <c r="G11" s="271"/>
      <c r="H11" s="223">
        <v>156510</v>
      </c>
      <c r="I11" s="271"/>
      <c r="J11" s="223">
        <v>1145320</v>
      </c>
      <c r="K11" s="377"/>
      <c r="L11" s="377"/>
      <c r="M11" s="392"/>
      <c r="N11" s="393"/>
      <c r="O11" s="299"/>
      <c r="P11" s="394"/>
    </row>
    <row r="12" spans="1:16">
      <c r="A12" s="287" t="s">
        <v>42</v>
      </c>
      <c r="B12" s="207">
        <v>21</v>
      </c>
      <c r="C12" s="286"/>
      <c r="D12" s="223">
        <v>139374634</v>
      </c>
      <c r="E12" s="271"/>
      <c r="F12" s="223">
        <v>97712194</v>
      </c>
      <c r="G12" s="271"/>
      <c r="H12" s="223">
        <v>63019628</v>
      </c>
      <c r="I12" s="271"/>
      <c r="J12" s="223">
        <v>40001418</v>
      </c>
      <c r="K12" s="377"/>
      <c r="L12" s="377"/>
      <c r="M12" s="392"/>
      <c r="N12" s="393"/>
      <c r="O12" s="299"/>
      <c r="P12" s="394"/>
    </row>
    <row r="13" spans="1:16">
      <c r="A13" s="285" t="s">
        <v>43</v>
      </c>
      <c r="B13" s="207">
        <v>6</v>
      </c>
      <c r="C13" s="286"/>
      <c r="D13" s="223">
        <v>30400000</v>
      </c>
      <c r="E13" s="53"/>
      <c r="F13" s="223">
        <v>0</v>
      </c>
      <c r="G13" s="53"/>
      <c r="H13" s="223">
        <v>30400000</v>
      </c>
      <c r="I13" s="271"/>
      <c r="J13" s="223">
        <v>0</v>
      </c>
      <c r="K13" s="53"/>
      <c r="L13" s="291"/>
      <c r="M13" s="292"/>
      <c r="N13" s="299"/>
      <c r="O13" s="299"/>
    </row>
    <row r="14" spans="1:16">
      <c r="A14" s="285" t="s">
        <v>44</v>
      </c>
      <c r="B14" s="207"/>
      <c r="C14" s="286"/>
      <c r="D14" s="223"/>
      <c r="E14" s="271"/>
      <c r="F14" s="223"/>
      <c r="G14" s="271"/>
      <c r="H14" s="223"/>
      <c r="I14" s="271"/>
      <c r="J14" s="223"/>
      <c r="K14" s="377"/>
      <c r="L14" s="377"/>
      <c r="M14" s="392"/>
      <c r="N14" s="393"/>
      <c r="O14" s="299"/>
      <c r="P14" s="394"/>
    </row>
    <row r="15" spans="1:16">
      <c r="A15" s="323" t="s">
        <v>16</v>
      </c>
      <c r="B15" s="207">
        <v>22</v>
      </c>
      <c r="C15" s="286"/>
      <c r="D15" s="223">
        <v>25832961</v>
      </c>
      <c r="E15" s="271"/>
      <c r="F15" s="223">
        <v>38467573</v>
      </c>
      <c r="G15" s="271"/>
      <c r="H15" s="223">
        <v>25832961</v>
      </c>
      <c r="I15" s="271"/>
      <c r="J15" s="222">
        <v>38467573</v>
      </c>
      <c r="K15" s="377"/>
      <c r="L15" s="377"/>
      <c r="M15" s="392"/>
      <c r="N15" s="393"/>
      <c r="O15" s="299"/>
      <c r="P15" s="394"/>
    </row>
    <row r="16" spans="1:16">
      <c r="A16" s="285" t="s">
        <v>45</v>
      </c>
      <c r="B16" s="207"/>
      <c r="C16" s="286"/>
      <c r="D16" s="223"/>
      <c r="E16" s="271"/>
      <c r="F16" s="223"/>
      <c r="G16" s="271"/>
      <c r="H16" s="223"/>
      <c r="I16" s="271"/>
      <c r="J16" s="222"/>
      <c r="K16" s="395"/>
      <c r="L16" s="396"/>
      <c r="M16" s="392"/>
      <c r="N16" s="393"/>
      <c r="O16" s="299"/>
      <c r="P16" s="394"/>
    </row>
    <row r="17" spans="1:18">
      <c r="A17" s="323" t="s">
        <v>16</v>
      </c>
      <c r="B17" s="207">
        <v>16</v>
      </c>
      <c r="C17" s="286"/>
      <c r="D17" s="223">
        <v>23990131</v>
      </c>
      <c r="E17" s="271"/>
      <c r="F17" s="223">
        <v>24906463</v>
      </c>
      <c r="G17" s="271"/>
      <c r="H17" s="223">
        <v>10837853</v>
      </c>
      <c r="I17" s="271"/>
      <c r="J17" s="222">
        <v>12135722</v>
      </c>
      <c r="K17" s="52"/>
      <c r="L17" s="397"/>
      <c r="M17" s="392"/>
      <c r="N17" s="393"/>
      <c r="O17" s="299"/>
      <c r="P17" s="394"/>
    </row>
    <row r="18" spans="1:18">
      <c r="A18" s="285" t="s">
        <v>46</v>
      </c>
      <c r="B18" s="207"/>
      <c r="C18" s="286"/>
      <c r="D18" s="223"/>
      <c r="E18" s="271"/>
      <c r="F18" s="223"/>
      <c r="G18" s="271"/>
      <c r="H18" s="223"/>
      <c r="I18" s="271"/>
      <c r="J18" s="222"/>
      <c r="K18" s="52"/>
      <c r="L18" s="397"/>
      <c r="M18" s="392"/>
      <c r="N18" s="393"/>
      <c r="O18" s="299"/>
      <c r="P18" s="394"/>
    </row>
    <row r="19" spans="1:18">
      <c r="A19" s="323" t="s">
        <v>16</v>
      </c>
      <c r="B19" s="207">
        <v>16</v>
      </c>
      <c r="C19" s="286"/>
      <c r="D19" s="223">
        <v>2321826</v>
      </c>
      <c r="E19" s="271"/>
      <c r="F19" s="223">
        <v>0</v>
      </c>
      <c r="G19" s="271"/>
      <c r="H19" s="223">
        <v>2321826</v>
      </c>
      <c r="I19" s="271"/>
      <c r="J19" s="222">
        <v>0</v>
      </c>
      <c r="K19" s="52"/>
      <c r="L19" s="397"/>
      <c r="M19" s="392"/>
      <c r="N19" s="393"/>
      <c r="O19" s="299"/>
      <c r="P19" s="394"/>
    </row>
    <row r="20" spans="1:18">
      <c r="A20" s="285" t="s">
        <v>47</v>
      </c>
      <c r="B20" s="207"/>
      <c r="C20" s="286"/>
      <c r="D20" s="223">
        <v>12960469</v>
      </c>
      <c r="E20" s="271"/>
      <c r="F20" s="223">
        <v>14801509</v>
      </c>
      <c r="G20" s="271"/>
      <c r="H20" s="223">
        <v>8369931</v>
      </c>
      <c r="I20" s="271"/>
      <c r="J20" s="222">
        <v>11224679</v>
      </c>
      <c r="K20" s="377"/>
      <c r="L20" s="377"/>
      <c r="M20" s="392"/>
      <c r="N20" s="393"/>
      <c r="O20" s="299"/>
      <c r="P20" s="394"/>
    </row>
    <row r="21" spans="1:18">
      <c r="A21" s="288" t="s">
        <v>48</v>
      </c>
      <c r="B21" s="207"/>
      <c r="C21" s="286"/>
      <c r="D21" s="272">
        <v>533049827</v>
      </c>
      <c r="E21" s="53"/>
      <c r="F21" s="272">
        <v>451625348</v>
      </c>
      <c r="G21" s="53"/>
      <c r="H21" s="272">
        <v>438108515</v>
      </c>
      <c r="I21" s="53"/>
      <c r="J21" s="198">
        <v>363948410</v>
      </c>
      <c r="K21" s="398"/>
      <c r="L21" s="386"/>
      <c r="M21" s="399"/>
      <c r="N21" s="400"/>
      <c r="O21" s="400"/>
    </row>
    <row r="22" spans="1:18">
      <c r="A22" s="285" t="s">
        <v>49</v>
      </c>
      <c r="B22" s="207"/>
      <c r="C22" s="286"/>
      <c r="D22" s="52"/>
      <c r="E22" s="53"/>
      <c r="F22" s="52"/>
      <c r="G22" s="53"/>
      <c r="H22" s="52"/>
      <c r="I22" s="53"/>
      <c r="J22" s="185"/>
      <c r="K22" s="395"/>
      <c r="L22" s="291"/>
      <c r="M22" s="392"/>
      <c r="N22" s="299"/>
      <c r="O22" s="299"/>
    </row>
    <row r="23" spans="1:18">
      <c r="A23" s="285" t="s">
        <v>50</v>
      </c>
      <c r="B23" s="207">
        <v>22</v>
      </c>
      <c r="C23" s="286"/>
      <c r="D23" s="223">
        <v>29437593</v>
      </c>
      <c r="E23" s="53"/>
      <c r="F23" s="223">
        <v>67406161</v>
      </c>
      <c r="G23" s="53"/>
      <c r="H23" s="223">
        <v>29437593</v>
      </c>
      <c r="I23" s="271"/>
      <c r="J23" s="222">
        <v>67406161</v>
      </c>
      <c r="K23" s="53"/>
      <c r="L23" s="291"/>
      <c r="M23" s="292"/>
      <c r="N23" s="299"/>
      <c r="O23" s="299"/>
    </row>
    <row r="24" spans="1:18">
      <c r="A24" s="285" t="s">
        <v>51</v>
      </c>
      <c r="B24" s="207">
        <v>16</v>
      </c>
      <c r="C24" s="286"/>
      <c r="D24" s="223">
        <v>24685292</v>
      </c>
      <c r="E24" s="53"/>
      <c r="F24" s="223">
        <v>41173565</v>
      </c>
      <c r="G24" s="53"/>
      <c r="H24" s="223">
        <v>16248661</v>
      </c>
      <c r="I24" s="271"/>
      <c r="J24" s="222">
        <v>26528148</v>
      </c>
      <c r="K24" s="53"/>
      <c r="L24" s="291"/>
      <c r="M24" s="392"/>
      <c r="N24" s="393"/>
      <c r="O24" s="299"/>
    </row>
    <row r="25" spans="1:18">
      <c r="A25" s="285" t="s">
        <v>52</v>
      </c>
      <c r="B25" s="207">
        <v>16</v>
      </c>
      <c r="C25" s="286"/>
      <c r="D25" s="223">
        <v>7262755</v>
      </c>
      <c r="E25" s="53"/>
      <c r="F25" s="223">
        <v>0</v>
      </c>
      <c r="G25" s="53"/>
      <c r="H25" s="223">
        <v>7262755</v>
      </c>
      <c r="I25" s="271"/>
      <c r="J25" s="222">
        <v>0</v>
      </c>
      <c r="K25" s="53"/>
      <c r="L25" s="291"/>
      <c r="M25" s="392"/>
      <c r="N25" s="393"/>
      <c r="O25" s="299"/>
    </row>
    <row r="26" spans="1:18">
      <c r="A26" s="285" t="s">
        <v>53</v>
      </c>
      <c r="B26" s="207">
        <v>24</v>
      </c>
      <c r="C26" s="286"/>
      <c r="D26" s="223">
        <v>207751</v>
      </c>
      <c r="E26" s="53"/>
      <c r="F26" s="223">
        <v>341849</v>
      </c>
      <c r="G26" s="53"/>
      <c r="H26" s="223">
        <v>0</v>
      </c>
      <c r="I26" s="271"/>
      <c r="J26" s="222">
        <v>0</v>
      </c>
      <c r="K26" s="377"/>
      <c r="L26" s="377"/>
      <c r="M26" s="392"/>
      <c r="N26" s="393"/>
      <c r="O26" s="393"/>
      <c r="P26" s="394"/>
    </row>
    <row r="27" spans="1:18">
      <c r="A27" s="285" t="s">
        <v>54</v>
      </c>
      <c r="B27" s="207">
        <v>34.1</v>
      </c>
      <c r="C27" s="286"/>
      <c r="D27" s="223">
        <v>54797432</v>
      </c>
      <c r="E27" s="53"/>
      <c r="F27" s="223">
        <v>54797432</v>
      </c>
      <c r="G27" s="53"/>
      <c r="H27" s="223">
        <v>54797432</v>
      </c>
      <c r="I27" s="271"/>
      <c r="J27" s="222">
        <v>54797432</v>
      </c>
      <c r="K27" s="377"/>
      <c r="L27" s="377"/>
      <c r="M27" s="392"/>
      <c r="N27" s="393"/>
      <c r="O27" s="299"/>
      <c r="P27" s="394"/>
    </row>
    <row r="28" spans="1:18" ht="22.5" customHeight="1">
      <c r="A28" s="285" t="s">
        <v>55</v>
      </c>
      <c r="B28" s="207">
        <v>23</v>
      </c>
      <c r="C28" s="286"/>
      <c r="D28" s="223">
        <v>4738110</v>
      </c>
      <c r="E28" s="53"/>
      <c r="F28" s="223">
        <v>10562763</v>
      </c>
      <c r="G28" s="53"/>
      <c r="H28" s="223">
        <v>3950872</v>
      </c>
      <c r="I28" s="271"/>
      <c r="J28" s="222">
        <v>10087892</v>
      </c>
      <c r="K28" s="377"/>
      <c r="L28" s="377"/>
      <c r="M28" s="392"/>
      <c r="N28" s="401"/>
      <c r="O28" s="299"/>
      <c r="P28" s="394"/>
    </row>
    <row r="29" spans="1:18">
      <c r="A29" s="285" t="s">
        <v>56</v>
      </c>
      <c r="B29" s="207"/>
      <c r="C29" s="51"/>
      <c r="D29" s="223">
        <v>6071670</v>
      </c>
      <c r="E29" s="53"/>
      <c r="F29" s="223">
        <v>6145165</v>
      </c>
      <c r="G29" s="53"/>
      <c r="H29" s="223">
        <v>6071670</v>
      </c>
      <c r="I29" s="271"/>
      <c r="J29" s="222">
        <v>6145165</v>
      </c>
      <c r="K29" s="377"/>
      <c r="L29" s="377"/>
      <c r="M29" s="392"/>
      <c r="N29" s="402"/>
      <c r="O29" s="299"/>
      <c r="P29" s="394"/>
    </row>
    <row r="30" spans="1:18">
      <c r="A30" s="288" t="s">
        <v>57</v>
      </c>
      <c r="B30" s="207"/>
      <c r="C30" s="51"/>
      <c r="D30" s="273">
        <v>127200603</v>
      </c>
      <c r="E30" s="184"/>
      <c r="F30" s="199">
        <v>180426935</v>
      </c>
      <c r="G30" s="184"/>
      <c r="H30" s="273">
        <v>117768983</v>
      </c>
      <c r="I30" s="184"/>
      <c r="J30" s="199">
        <v>164964798</v>
      </c>
      <c r="K30" s="398"/>
      <c r="L30" s="403"/>
      <c r="M30" s="399"/>
      <c r="N30" s="402"/>
      <c r="O30" s="400"/>
      <c r="P30" s="404"/>
      <c r="Q30" s="377"/>
      <c r="R30" s="404"/>
    </row>
    <row r="31" spans="1:18">
      <c r="A31" s="288" t="s">
        <v>58</v>
      </c>
      <c r="B31" s="207"/>
      <c r="C31" s="51"/>
      <c r="D31" s="272">
        <v>660250430</v>
      </c>
      <c r="E31" s="184"/>
      <c r="F31" s="198">
        <v>632052283</v>
      </c>
      <c r="G31" s="184"/>
      <c r="H31" s="198">
        <v>555877498</v>
      </c>
      <c r="I31" s="184"/>
      <c r="J31" s="198">
        <v>528913208</v>
      </c>
      <c r="K31" s="398"/>
      <c r="M31" s="399"/>
      <c r="N31" s="405"/>
      <c r="O31" s="406"/>
      <c r="Q31" s="377"/>
      <c r="R31" s="385"/>
    </row>
    <row r="32" spans="1:18">
      <c r="A32" s="289"/>
      <c r="B32" s="207"/>
      <c r="C32" s="51"/>
      <c r="D32" s="274"/>
      <c r="E32" s="184"/>
      <c r="F32" s="188"/>
      <c r="G32" s="184"/>
      <c r="H32" s="188"/>
      <c r="I32" s="184"/>
      <c r="J32" s="188"/>
      <c r="L32" s="403"/>
      <c r="N32" s="402"/>
    </row>
    <row r="33" spans="1:18">
      <c r="A33" s="235" t="s">
        <v>35</v>
      </c>
      <c r="B33" s="235"/>
      <c r="C33" s="235"/>
      <c r="D33" s="235"/>
      <c r="E33" s="167"/>
      <c r="F33" s="169"/>
      <c r="G33" s="169"/>
      <c r="H33" s="196"/>
      <c r="I33" s="200"/>
      <c r="J33" s="200"/>
    </row>
    <row r="34" spans="1:18">
      <c r="A34" s="51"/>
      <c r="B34" s="51"/>
      <c r="C34" s="51"/>
      <c r="D34" s="51"/>
      <c r="E34" s="169"/>
      <c r="F34" s="169"/>
      <c r="G34" s="169"/>
      <c r="H34" s="196"/>
      <c r="I34" s="200"/>
      <c r="J34" s="201">
        <v>0</v>
      </c>
    </row>
    <row r="35" spans="1:18">
      <c r="A35" s="51"/>
      <c r="B35" s="51"/>
      <c r="C35" s="51"/>
      <c r="D35" s="51"/>
      <c r="E35" s="169"/>
      <c r="F35" s="169"/>
      <c r="G35" s="169"/>
      <c r="H35" s="186"/>
      <c r="I35" s="169"/>
      <c r="J35" s="169"/>
      <c r="O35" s="407"/>
      <c r="P35" s="404"/>
    </row>
    <row r="36" spans="1:18">
      <c r="A36" s="51"/>
      <c r="B36" s="51"/>
      <c r="C36" s="51"/>
      <c r="D36" s="51"/>
      <c r="E36" s="169"/>
      <c r="F36" s="169"/>
      <c r="G36" s="169"/>
      <c r="H36" s="186"/>
      <c r="I36" s="169"/>
      <c r="J36" s="169"/>
    </row>
    <row r="37" spans="1:18">
      <c r="A37" s="51"/>
      <c r="B37" s="51"/>
      <c r="C37" s="51"/>
      <c r="D37" s="51"/>
      <c r="E37" s="169"/>
      <c r="F37" s="169"/>
      <c r="G37" s="169"/>
      <c r="H37" s="186"/>
      <c r="I37" s="169"/>
      <c r="J37" s="169"/>
      <c r="O37" s="407"/>
      <c r="P37" s="404"/>
    </row>
    <row r="38" spans="1:18">
      <c r="A38" s="51"/>
      <c r="B38" s="51"/>
      <c r="C38" s="51"/>
      <c r="D38" s="51"/>
      <c r="E38" s="169"/>
      <c r="F38" s="186"/>
      <c r="G38" s="169"/>
      <c r="H38" s="186"/>
      <c r="I38" s="169"/>
      <c r="J38" s="169"/>
    </row>
    <row r="39" spans="1:18">
      <c r="H39" s="377"/>
      <c r="O39" s="407"/>
      <c r="P39" s="404"/>
      <c r="R39" s="404"/>
    </row>
    <row r="40" spans="1:18">
      <c r="H40" s="377"/>
      <c r="O40" s="407"/>
      <c r="Q40" s="377"/>
      <c r="R40" s="385"/>
    </row>
    <row r="41" spans="1:18">
      <c r="H41" s="377"/>
      <c r="O41" s="407"/>
      <c r="P41" s="404"/>
      <c r="R41" s="404"/>
    </row>
    <row r="42" spans="1:18">
      <c r="H42" s="377"/>
      <c r="O42" s="407"/>
      <c r="Q42" s="377"/>
      <c r="R42" s="385"/>
    </row>
    <row r="43" spans="1:18">
      <c r="H43" s="377"/>
    </row>
    <row r="44" spans="1:18">
      <c r="H44" s="377"/>
    </row>
    <row r="45" spans="1:18">
      <c r="H45" s="377"/>
      <c r="P45" s="404"/>
      <c r="R45" s="404"/>
    </row>
    <row r="46" spans="1:18">
      <c r="H46" s="377"/>
      <c r="O46" s="407"/>
      <c r="Q46" s="377"/>
      <c r="R46" s="385"/>
    </row>
  </sheetData>
  <mergeCells count="4">
    <mergeCell ref="A3:E3"/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1" fitToHeight="0" orientation="portrait" r:id="rId1"/>
  <headerFooter scaleWithDoc="0">
    <oddFooter>&amp;R&amp;"Cordia New,Regular"&amp;15 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3"/>
  <sheetViews>
    <sheetView showGridLines="0" zoomScaleNormal="100" zoomScaleSheetLayoutView="100" workbookViewId="0">
      <selection activeCell="A22" sqref="A22"/>
    </sheetView>
  </sheetViews>
  <sheetFormatPr defaultColWidth="20.125" defaultRowHeight="22.8"/>
  <cols>
    <col min="1" max="1" width="48" style="378" customWidth="1"/>
    <col min="2" max="2" width="8.75" style="378" customWidth="1"/>
    <col min="3" max="3" width="2.75" style="378" customWidth="1"/>
    <col min="4" max="4" width="14.75" style="378" customWidth="1"/>
    <col min="5" max="5" width="0.875" style="378" customWidth="1"/>
    <col min="6" max="6" width="15.25" style="378" customWidth="1"/>
    <col min="7" max="7" width="1.75" style="378" customWidth="1"/>
    <col min="8" max="8" width="14.75" style="378" customWidth="1"/>
    <col min="9" max="9" width="1" style="378" customWidth="1"/>
    <col min="10" max="10" width="16.125" style="378" bestFit="1" customWidth="1"/>
    <col min="11" max="11" width="13.75" style="378" customWidth="1"/>
    <col min="12" max="16384" width="20.125" style="378"/>
  </cols>
  <sheetData>
    <row r="1" spans="1:11" ht="22.95" customHeight="1">
      <c r="A1" s="361" t="s">
        <v>0</v>
      </c>
      <c r="B1" s="361"/>
      <c r="C1" s="361"/>
      <c r="D1" s="361"/>
      <c r="E1" s="361"/>
      <c r="F1" s="361"/>
      <c r="G1" s="361"/>
      <c r="H1" s="361"/>
      <c r="I1" s="168"/>
      <c r="J1" s="168"/>
      <c r="K1" s="408"/>
    </row>
    <row r="2" spans="1:11">
      <c r="A2" s="170" t="s">
        <v>36</v>
      </c>
      <c r="B2" s="168"/>
      <c r="C2" s="168"/>
      <c r="D2" s="228"/>
      <c r="E2" s="168"/>
      <c r="F2" s="168"/>
      <c r="G2" s="168"/>
      <c r="H2" s="168"/>
      <c r="I2" s="168"/>
      <c r="J2" s="168"/>
      <c r="K2" s="408"/>
    </row>
    <row r="3" spans="1:11">
      <c r="A3" s="361" t="s">
        <v>2</v>
      </c>
      <c r="B3" s="361"/>
      <c r="C3" s="361"/>
      <c r="D3" s="361"/>
      <c r="E3" s="171"/>
      <c r="F3" s="171"/>
      <c r="G3" s="171"/>
      <c r="H3" s="171"/>
      <c r="I3" s="171"/>
      <c r="J3" s="171"/>
      <c r="K3" s="409"/>
    </row>
    <row r="4" spans="1:11">
      <c r="A4" s="171"/>
      <c r="B4" s="171"/>
      <c r="C4" s="171"/>
      <c r="D4" s="229"/>
      <c r="E4" s="171"/>
      <c r="F4" s="171"/>
      <c r="G4" s="171"/>
      <c r="H4" s="171"/>
      <c r="I4" s="171"/>
      <c r="J4" s="172" t="s">
        <v>3</v>
      </c>
      <c r="K4" s="410"/>
    </row>
    <row r="5" spans="1:11">
      <c r="A5" s="173"/>
      <c r="B5" s="169"/>
      <c r="C5" s="174"/>
      <c r="D5" s="362" t="s">
        <v>4</v>
      </c>
      <c r="E5" s="362"/>
      <c r="F5" s="362"/>
      <c r="G5" s="174"/>
      <c r="H5" s="362" t="s">
        <v>5</v>
      </c>
      <c r="I5" s="362"/>
      <c r="J5" s="362"/>
      <c r="K5" s="411"/>
    </row>
    <row r="6" spans="1:11">
      <c r="A6" s="169"/>
      <c r="B6" s="283" t="s">
        <v>6</v>
      </c>
      <c r="C6" s="169"/>
      <c r="D6" s="230">
        <v>2567</v>
      </c>
      <c r="E6" s="175"/>
      <c r="F6" s="177">
        <v>2566</v>
      </c>
      <c r="G6" s="175"/>
      <c r="H6" s="177">
        <v>2567</v>
      </c>
      <c r="I6" s="175"/>
      <c r="J6" s="177">
        <v>2566</v>
      </c>
    </row>
    <row r="7" spans="1:11">
      <c r="A7" s="179" t="s">
        <v>59</v>
      </c>
      <c r="B7" s="174"/>
      <c r="C7" s="169"/>
      <c r="D7" s="231"/>
      <c r="E7" s="175"/>
      <c r="F7" s="172"/>
      <c r="G7" s="175"/>
      <c r="H7" s="172"/>
      <c r="I7" s="175"/>
      <c r="J7" s="172"/>
      <c r="K7" s="412"/>
    </row>
    <row r="8" spans="1:11">
      <c r="A8" s="180" t="s">
        <v>60</v>
      </c>
      <c r="B8" s="187">
        <v>25</v>
      </c>
      <c r="C8" s="182"/>
      <c r="D8" s="51"/>
      <c r="E8" s="169"/>
      <c r="F8" s="169"/>
      <c r="G8" s="169"/>
      <c r="H8" s="169"/>
      <c r="I8" s="169"/>
      <c r="J8" s="169"/>
    </row>
    <row r="9" spans="1:11">
      <c r="A9" s="266" t="s">
        <v>61</v>
      </c>
      <c r="B9" s="169"/>
      <c r="C9" s="169"/>
      <c r="D9" s="51"/>
      <c r="E9" s="169"/>
      <c r="F9" s="169"/>
      <c r="G9" s="169"/>
      <c r="H9" s="169"/>
      <c r="I9" s="169"/>
      <c r="J9" s="169"/>
    </row>
    <row r="10" spans="1:11" ht="23.4" thickBot="1">
      <c r="A10" s="267" t="s">
        <v>62</v>
      </c>
      <c r="B10" s="182"/>
      <c r="C10" s="182"/>
      <c r="D10" s="232">
        <v>132058498</v>
      </c>
      <c r="E10" s="184"/>
      <c r="F10" s="183">
        <v>132058498</v>
      </c>
      <c r="G10" s="184"/>
      <c r="H10" s="183">
        <v>132058498</v>
      </c>
      <c r="I10" s="184"/>
      <c r="J10" s="183">
        <v>132058498</v>
      </c>
      <c r="K10" s="52"/>
    </row>
    <row r="11" spans="1:11" ht="23.4" thickTop="1">
      <c r="A11" s="268" t="s">
        <v>63</v>
      </c>
      <c r="B11" s="169"/>
      <c r="C11" s="169"/>
      <c r="D11" s="51"/>
      <c r="E11" s="169"/>
      <c r="F11" s="51"/>
      <c r="G11" s="51"/>
      <c r="H11" s="278"/>
      <c r="I11" s="169"/>
      <c r="J11" s="186"/>
      <c r="K11" s="377"/>
    </row>
    <row r="12" spans="1:11">
      <c r="A12" s="267" t="s">
        <v>62</v>
      </c>
      <c r="B12" s="169"/>
      <c r="C12" s="169"/>
      <c r="D12" s="52">
        <v>132058498</v>
      </c>
      <c r="E12" s="184"/>
      <c r="F12" s="52">
        <v>132058498</v>
      </c>
      <c r="G12" s="53"/>
      <c r="H12" s="52">
        <v>132058498</v>
      </c>
      <c r="I12" s="184"/>
      <c r="J12" s="185">
        <v>132058498</v>
      </c>
      <c r="K12" s="52"/>
    </row>
    <row r="13" spans="1:11">
      <c r="A13" s="268" t="s">
        <v>64</v>
      </c>
      <c r="B13" s="181"/>
      <c r="C13" s="182"/>
      <c r="D13" s="52">
        <v>436859994</v>
      </c>
      <c r="E13" s="184"/>
      <c r="F13" s="52">
        <v>436859994</v>
      </c>
      <c r="G13" s="53"/>
      <c r="H13" s="52">
        <v>436859994</v>
      </c>
      <c r="I13" s="184"/>
      <c r="J13" s="185">
        <v>436859994</v>
      </c>
      <c r="K13" s="52"/>
    </row>
    <row r="14" spans="1:11" ht="24" customHeight="1">
      <c r="A14" s="262" t="s">
        <v>65</v>
      </c>
      <c r="B14" s="181"/>
      <c r="C14" s="182"/>
      <c r="D14" s="214">
        <v>-4735</v>
      </c>
      <c r="E14" s="184"/>
      <c r="F14" s="184">
        <v>0</v>
      </c>
      <c r="G14" s="53"/>
      <c r="H14" s="184">
        <v>0</v>
      </c>
      <c r="I14" s="184"/>
      <c r="J14" s="185">
        <v>0</v>
      </c>
      <c r="K14" s="52"/>
    </row>
    <row r="15" spans="1:11">
      <c r="A15" s="340" t="s">
        <v>66</v>
      </c>
      <c r="B15" s="341"/>
      <c r="C15" s="286"/>
      <c r="D15" s="52"/>
      <c r="E15" s="53"/>
      <c r="F15" s="52"/>
      <c r="G15" s="53"/>
      <c r="H15" s="278"/>
      <c r="I15" s="51"/>
      <c r="J15" s="278"/>
      <c r="K15" s="377"/>
    </row>
    <row r="16" spans="1:11">
      <c r="A16" s="342" t="s">
        <v>67</v>
      </c>
      <c r="B16" s="341">
        <v>26</v>
      </c>
      <c r="C16" s="286"/>
      <c r="D16" s="52">
        <v>13205850</v>
      </c>
      <c r="E16" s="53"/>
      <c r="F16" s="52">
        <v>13205850</v>
      </c>
      <c r="G16" s="53"/>
      <c r="H16" s="52">
        <v>13205850</v>
      </c>
      <c r="I16" s="53"/>
      <c r="J16" s="52">
        <v>13205850</v>
      </c>
      <c r="K16" s="52"/>
    </row>
    <row r="17" spans="1:14">
      <c r="A17" s="342" t="s">
        <v>68</v>
      </c>
      <c r="B17" s="286"/>
      <c r="C17" s="286"/>
      <c r="D17" s="214">
        <v>-517761431</v>
      </c>
      <c r="E17" s="53"/>
      <c r="F17" s="214">
        <v>-255848414</v>
      </c>
      <c r="G17" s="53"/>
      <c r="H17" s="214">
        <v>-284464414</v>
      </c>
      <c r="I17" s="53"/>
      <c r="J17" s="214">
        <v>-103533971</v>
      </c>
      <c r="K17" s="52"/>
    </row>
    <row r="18" spans="1:14">
      <c r="A18" s="268" t="s">
        <v>69</v>
      </c>
      <c r="B18" s="286"/>
      <c r="C18" s="286"/>
      <c r="D18" s="331">
        <v>6835062</v>
      </c>
      <c r="E18" s="51"/>
      <c r="F18" s="331">
        <v>6108416</v>
      </c>
      <c r="G18" s="51"/>
      <c r="H18" s="343">
        <v>0</v>
      </c>
      <c r="I18" s="51"/>
      <c r="J18" s="343">
        <v>0</v>
      </c>
      <c r="K18" s="52"/>
      <c r="L18" s="413"/>
    </row>
    <row r="19" spans="1:14" s="409" customFormat="1" ht="21.6">
      <c r="A19" s="280" t="s">
        <v>70</v>
      </c>
      <c r="B19" s="282"/>
      <c r="C19" s="282"/>
      <c r="D19" s="225">
        <v>71193238</v>
      </c>
      <c r="E19" s="344"/>
      <c r="F19" s="274">
        <v>332384344</v>
      </c>
      <c r="G19" s="274"/>
      <c r="H19" s="274">
        <v>297659928</v>
      </c>
      <c r="I19" s="274"/>
      <c r="J19" s="274">
        <v>478590371</v>
      </c>
      <c r="K19" s="274"/>
      <c r="L19" s="414"/>
    </row>
    <row r="20" spans="1:14">
      <c r="A20" s="169" t="s">
        <v>71</v>
      </c>
      <c r="B20" s="182"/>
      <c r="C20" s="182"/>
      <c r="D20" s="210">
        <v>815297</v>
      </c>
      <c r="E20" s="190"/>
      <c r="F20" s="189">
        <v>1373137</v>
      </c>
      <c r="G20" s="190"/>
      <c r="H20" s="191">
        <v>0</v>
      </c>
      <c r="I20" s="184"/>
      <c r="J20" s="191">
        <v>0</v>
      </c>
      <c r="K20" s="53"/>
      <c r="L20" s="377"/>
    </row>
    <row r="21" spans="1:14" s="409" customFormat="1" ht="21.6">
      <c r="A21" s="179" t="s">
        <v>72</v>
      </c>
      <c r="B21" s="174"/>
      <c r="C21" s="174"/>
      <c r="D21" s="233">
        <v>72008535</v>
      </c>
      <c r="E21" s="193"/>
      <c r="F21" s="192">
        <v>333757481</v>
      </c>
      <c r="G21" s="193"/>
      <c r="H21" s="208">
        <v>297659928</v>
      </c>
      <c r="I21" s="193"/>
      <c r="J21" s="192">
        <v>478590371</v>
      </c>
      <c r="K21" s="234"/>
    </row>
    <row r="22" spans="1:14" ht="23.4" thickBot="1">
      <c r="A22" s="179" t="s">
        <v>73</v>
      </c>
      <c r="B22" s="182"/>
      <c r="C22" s="182"/>
      <c r="D22" s="213">
        <v>732258965</v>
      </c>
      <c r="E22" s="190"/>
      <c r="F22" s="194">
        <v>965809764</v>
      </c>
      <c r="G22" s="190"/>
      <c r="H22" s="213">
        <v>853537426</v>
      </c>
      <c r="I22" s="190"/>
      <c r="J22" s="194">
        <v>1007503579</v>
      </c>
      <c r="K22" s="415"/>
      <c r="L22" s="381"/>
      <c r="M22" s="377"/>
      <c r="N22" s="377"/>
    </row>
    <row r="23" spans="1:14" ht="23.4" thickTop="1">
      <c r="A23" s="169"/>
      <c r="B23" s="182"/>
      <c r="C23" s="182"/>
      <c r="D23" s="332"/>
      <c r="E23" s="169"/>
      <c r="F23" s="186"/>
      <c r="G23" s="169"/>
      <c r="H23" s="169"/>
      <c r="I23" s="169"/>
      <c r="J23" s="169"/>
      <c r="K23" s="416"/>
    </row>
    <row r="24" spans="1:14">
      <c r="A24" s="235" t="s">
        <v>35</v>
      </c>
      <c r="B24" s="167"/>
      <c r="C24" s="167"/>
      <c r="D24" s="235"/>
      <c r="E24" s="167"/>
      <c r="F24" s="184"/>
      <c r="G24" s="184"/>
      <c r="H24" s="185"/>
      <c r="I24" s="195"/>
      <c r="J24" s="195"/>
      <c r="K24" s="416"/>
    </row>
    <row r="25" spans="1:14">
      <c r="A25" s="169"/>
      <c r="B25" s="169"/>
      <c r="C25" s="169"/>
      <c r="D25" s="53"/>
      <c r="E25" s="184"/>
      <c r="F25" s="184"/>
      <c r="G25" s="184"/>
      <c r="H25" s="185"/>
      <c r="I25" s="184"/>
      <c r="J25" s="184"/>
      <c r="K25" s="53"/>
    </row>
    <row r="26" spans="1:14">
      <c r="A26" s="169"/>
      <c r="B26" s="169"/>
      <c r="C26" s="169"/>
      <c r="D26" s="53"/>
      <c r="E26" s="184"/>
      <c r="F26" s="184"/>
      <c r="G26" s="184"/>
      <c r="H26" s="185"/>
      <c r="I26" s="184"/>
      <c r="J26" s="184"/>
      <c r="K26" s="53"/>
    </row>
    <row r="27" spans="1:14">
      <c r="A27" s="169"/>
      <c r="B27" s="169"/>
      <c r="C27" s="169"/>
      <c r="D27" s="53"/>
      <c r="E27" s="184"/>
      <c r="F27" s="184"/>
      <c r="G27" s="184"/>
      <c r="H27" s="185"/>
      <c r="I27" s="184"/>
      <c r="J27" s="184"/>
      <c r="K27" s="53"/>
    </row>
    <row r="28" spans="1:14">
      <c r="A28" s="169"/>
      <c r="B28" s="169"/>
      <c r="C28" s="169"/>
      <c r="D28" s="53"/>
      <c r="E28" s="184"/>
      <c r="F28" s="184"/>
      <c r="G28" s="184"/>
      <c r="H28" s="196"/>
      <c r="I28" s="197"/>
      <c r="J28" s="197"/>
      <c r="K28" s="417"/>
    </row>
    <row r="29" spans="1:14">
      <c r="A29" s="171"/>
      <c r="B29" s="169"/>
      <c r="C29" s="169"/>
      <c r="D29" s="53"/>
      <c r="E29" s="184"/>
      <c r="F29" s="184"/>
      <c r="G29" s="184"/>
      <c r="H29" s="196"/>
      <c r="I29" s="197"/>
      <c r="J29" s="197"/>
      <c r="K29" s="417"/>
    </row>
    <row r="30" spans="1:14">
      <c r="A30" s="409"/>
      <c r="D30" s="53"/>
      <c r="E30" s="53"/>
      <c r="F30" s="53"/>
      <c r="G30" s="53"/>
      <c r="H30" s="417"/>
      <c r="I30" s="417"/>
      <c r="J30" s="417"/>
      <c r="K30" s="417"/>
    </row>
    <row r="31" spans="1:14">
      <c r="D31" s="52"/>
      <c r="E31" s="53"/>
      <c r="F31" s="53"/>
      <c r="G31" s="53"/>
      <c r="H31" s="52"/>
      <c r="I31" s="416"/>
      <c r="J31" s="416"/>
    </row>
    <row r="32" spans="1:14">
      <c r="D32" s="53"/>
      <c r="E32" s="53"/>
      <c r="F32" s="53"/>
      <c r="G32" s="53"/>
    </row>
    <row r="33" spans="4:7">
      <c r="D33" s="53"/>
      <c r="E33" s="53"/>
      <c r="F33" s="53"/>
      <c r="G33" s="53"/>
    </row>
  </sheetData>
  <mergeCells count="4">
    <mergeCell ref="A3:D3"/>
    <mergeCell ref="D5:F5"/>
    <mergeCell ref="H5:J5"/>
    <mergeCell ref="A1:H1"/>
  </mergeCells>
  <phoneticPr fontId="0" type="noConversion"/>
  <pageMargins left="0.59055118110236227" right="0.39370078740157483" top="0.59055118110236227" bottom="0.59055118110236227" header="0.31496062992125984" footer="0.19685039370078741"/>
  <pageSetup paperSize="9" scale="81" fitToHeight="0" orientation="portrait" r:id="rId1"/>
  <headerFooter scaleWithDoc="0">
    <oddFooter>&amp;R&amp;"Cordia New,Regular"&amp;15 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Q42"/>
  <sheetViews>
    <sheetView showGridLines="0" topLeftCell="A30" zoomScaleNormal="100" zoomScaleSheetLayoutView="100" workbookViewId="0">
      <selection activeCell="A28" sqref="A28"/>
    </sheetView>
  </sheetViews>
  <sheetFormatPr defaultColWidth="20.125" defaultRowHeight="21"/>
  <cols>
    <col min="1" max="1" width="47.375" style="418" customWidth="1"/>
    <col min="2" max="2" width="9" style="418" customWidth="1"/>
    <col min="3" max="3" width="0.875" style="418" customWidth="1"/>
    <col min="4" max="4" width="13.125" style="418" customWidth="1"/>
    <col min="5" max="5" width="0.875" style="418" customWidth="1"/>
    <col min="6" max="6" width="13.75" style="418" bestFit="1" customWidth="1"/>
    <col min="7" max="7" width="0.875" style="418" customWidth="1"/>
    <col min="8" max="8" width="13.125" style="418" customWidth="1"/>
    <col min="9" max="9" width="0.875" style="418" customWidth="1"/>
    <col min="10" max="10" width="13.125" style="418" customWidth="1"/>
    <col min="11" max="11" width="2.125" style="418" customWidth="1"/>
    <col min="12" max="12" width="20.125" style="418"/>
    <col min="13" max="13" width="20.125" style="15"/>
    <col min="14" max="16384" width="20.125" style="418"/>
  </cols>
  <sheetData>
    <row r="1" spans="1:15" ht="21.6" customHeight="1">
      <c r="A1" s="365" t="s">
        <v>0</v>
      </c>
      <c r="B1" s="365"/>
      <c r="C1" s="365"/>
      <c r="D1" s="365"/>
      <c r="E1" s="365"/>
      <c r="F1" s="365"/>
      <c r="G1" s="365"/>
      <c r="H1" s="365"/>
      <c r="I1" s="162"/>
      <c r="J1" s="151"/>
    </row>
    <row r="2" spans="1:15" s="419" customFormat="1" ht="20.399999999999999">
      <c r="A2" s="23" t="s">
        <v>74</v>
      </c>
      <c r="B2" s="6"/>
      <c r="C2" s="6"/>
      <c r="D2" s="6"/>
      <c r="E2" s="163"/>
      <c r="F2" s="163"/>
      <c r="G2" s="163"/>
      <c r="H2" s="163"/>
      <c r="I2" s="163"/>
      <c r="J2" s="163"/>
      <c r="M2" s="24"/>
    </row>
    <row r="3" spans="1:15" s="419" customFormat="1" ht="20.399999999999999">
      <c r="A3" s="364" t="s">
        <v>75</v>
      </c>
      <c r="B3" s="364"/>
      <c r="C3" s="364"/>
      <c r="D3" s="364"/>
      <c r="E3" s="164"/>
      <c r="F3" s="164"/>
      <c r="G3" s="164"/>
      <c r="H3" s="164"/>
      <c r="I3" s="164"/>
      <c r="J3" s="164"/>
      <c r="M3" s="24"/>
    </row>
    <row r="4" spans="1:15" s="419" customFormat="1" ht="21.6">
      <c r="A4" s="6"/>
      <c r="B4" s="6"/>
      <c r="C4" s="6"/>
      <c r="D4" s="6"/>
      <c r="E4" s="163"/>
      <c r="F4" s="163"/>
      <c r="G4" s="163"/>
      <c r="H4" s="163"/>
      <c r="I4" s="163"/>
      <c r="J4" s="172" t="s">
        <v>3</v>
      </c>
      <c r="M4" s="24"/>
    </row>
    <row r="5" spans="1:15" s="419" customFormat="1" ht="20.399999999999999">
      <c r="A5" s="3"/>
      <c r="B5" s="3"/>
      <c r="C5" s="3"/>
      <c r="D5" s="363" t="s">
        <v>4</v>
      </c>
      <c r="E5" s="363"/>
      <c r="F5" s="363"/>
      <c r="G5" s="163"/>
      <c r="H5" s="363" t="s">
        <v>5</v>
      </c>
      <c r="I5" s="363"/>
      <c r="J5" s="363"/>
      <c r="M5" s="24"/>
    </row>
    <row r="6" spans="1:15" s="419" customFormat="1" ht="20.399999999999999">
      <c r="A6" s="3"/>
      <c r="B6" s="85" t="s">
        <v>6</v>
      </c>
      <c r="C6" s="9"/>
      <c r="D6" s="43">
        <v>2567</v>
      </c>
      <c r="E6" s="166"/>
      <c r="F6" s="165">
        <v>2566</v>
      </c>
      <c r="G6" s="166"/>
      <c r="H6" s="165">
        <v>2567</v>
      </c>
      <c r="I6" s="166"/>
      <c r="J6" s="165">
        <v>2566</v>
      </c>
      <c r="M6" s="24"/>
    </row>
    <row r="7" spans="1:15" s="419" customFormat="1" ht="20.399999999999999">
      <c r="A7" s="3" t="s">
        <v>76</v>
      </c>
      <c r="B7" s="9"/>
      <c r="C7" s="9"/>
      <c r="D7" s="44"/>
      <c r="E7" s="44"/>
      <c r="F7" s="44"/>
      <c r="G7" s="44"/>
      <c r="H7" s="44"/>
      <c r="I7" s="44"/>
      <c r="J7" s="44"/>
      <c r="M7" s="24"/>
    </row>
    <row r="8" spans="1:15" s="419" customFormat="1" ht="20.399999999999999">
      <c r="A8" s="3" t="s">
        <v>77</v>
      </c>
      <c r="B8" s="3"/>
      <c r="C8" s="3"/>
      <c r="D8" s="24"/>
      <c r="E8" s="25"/>
      <c r="F8" s="24"/>
      <c r="G8" s="25"/>
      <c r="H8" s="24"/>
      <c r="I8" s="25"/>
      <c r="J8" s="24"/>
      <c r="M8" s="24"/>
    </row>
    <row r="9" spans="1:15">
      <c r="A9" s="1" t="s">
        <v>78</v>
      </c>
      <c r="B9" s="1"/>
      <c r="C9" s="1"/>
      <c r="D9" s="236">
        <v>685545480</v>
      </c>
      <c r="E9" s="20"/>
      <c r="F9" s="236">
        <v>642951191</v>
      </c>
      <c r="G9" s="20"/>
      <c r="H9" s="236">
        <v>336856444</v>
      </c>
      <c r="I9" s="20"/>
      <c r="J9" s="236">
        <v>437280668</v>
      </c>
      <c r="L9" s="15"/>
    </row>
    <row r="10" spans="1:15">
      <c r="A10" s="1" t="s">
        <v>79</v>
      </c>
      <c r="B10" s="1"/>
      <c r="C10" s="1"/>
      <c r="D10" s="236">
        <v>0</v>
      </c>
      <c r="E10" s="20"/>
      <c r="F10" s="236">
        <v>45028419</v>
      </c>
      <c r="G10" s="20"/>
      <c r="H10" s="236">
        <v>0</v>
      </c>
      <c r="I10" s="20"/>
      <c r="J10" s="236">
        <v>0</v>
      </c>
      <c r="L10" s="15"/>
    </row>
    <row r="11" spans="1:15">
      <c r="A11" s="1" t="s">
        <v>80</v>
      </c>
      <c r="B11" s="308">
        <v>13</v>
      </c>
      <c r="C11" s="1"/>
      <c r="D11" s="236">
        <v>0</v>
      </c>
      <c r="E11" s="20"/>
      <c r="F11" s="236">
        <v>19847307</v>
      </c>
      <c r="G11" s="20"/>
      <c r="H11" s="236">
        <v>0</v>
      </c>
      <c r="I11" s="20"/>
      <c r="J11" s="236">
        <v>21112000</v>
      </c>
      <c r="L11" s="15"/>
    </row>
    <row r="12" spans="1:15">
      <c r="A12" s="1" t="s">
        <v>81</v>
      </c>
      <c r="B12" s="9"/>
      <c r="C12" s="9"/>
      <c r="D12" s="211">
        <v>9448782</v>
      </c>
      <c r="E12" s="25"/>
      <c r="F12" s="258">
        <v>14670520</v>
      </c>
      <c r="G12" s="25"/>
      <c r="H12" s="258">
        <v>48602418</v>
      </c>
      <c r="I12" s="25"/>
      <c r="J12" s="258">
        <v>16920131</v>
      </c>
      <c r="L12" s="15"/>
    </row>
    <row r="13" spans="1:15">
      <c r="A13" s="1" t="s">
        <v>82</v>
      </c>
      <c r="B13" s="1"/>
      <c r="C13" s="1"/>
      <c r="D13" s="237">
        <v>694994262</v>
      </c>
      <c r="E13" s="13"/>
      <c r="F13" s="237">
        <v>722497437</v>
      </c>
      <c r="G13" s="13"/>
      <c r="H13" s="237">
        <v>385458862</v>
      </c>
      <c r="I13" s="20"/>
      <c r="J13" s="237">
        <v>475312799</v>
      </c>
    </row>
    <row r="14" spans="1:15" ht="5.0999999999999996" customHeight="1">
      <c r="A14" s="1"/>
      <c r="B14" s="1"/>
      <c r="C14" s="1"/>
      <c r="D14" s="13"/>
      <c r="E14" s="13"/>
      <c r="F14" s="13"/>
      <c r="G14" s="13"/>
      <c r="H14" s="19"/>
      <c r="I14" s="20"/>
      <c r="J14" s="19"/>
    </row>
    <row r="15" spans="1:15">
      <c r="A15" s="3" t="s">
        <v>83</v>
      </c>
      <c r="B15" s="1"/>
      <c r="C15" s="1"/>
      <c r="D15" s="15"/>
      <c r="E15" s="13"/>
      <c r="F15" s="15"/>
      <c r="G15" s="13"/>
      <c r="H15" s="11"/>
      <c r="I15" s="13"/>
      <c r="J15" s="11"/>
    </row>
    <row r="16" spans="1:15">
      <c r="A16" s="1" t="s">
        <v>84</v>
      </c>
      <c r="B16" s="1"/>
      <c r="C16" s="1"/>
      <c r="D16" s="305">
        <v>615318595</v>
      </c>
      <c r="E16" s="20"/>
      <c r="F16" s="305">
        <v>574548419</v>
      </c>
      <c r="G16" s="20"/>
      <c r="H16" s="305">
        <v>291052151</v>
      </c>
      <c r="I16" s="20"/>
      <c r="J16" s="305">
        <v>315362954</v>
      </c>
      <c r="L16" s="15"/>
      <c r="N16" s="420"/>
      <c r="O16" s="421"/>
    </row>
    <row r="17" spans="1:17">
      <c r="A17" s="1" t="s">
        <v>85</v>
      </c>
      <c r="B17" s="1"/>
      <c r="C17" s="1"/>
      <c r="D17" s="58">
        <v>0</v>
      </c>
      <c r="E17" s="20"/>
      <c r="F17" s="305">
        <v>35927583</v>
      </c>
      <c r="G17" s="20"/>
      <c r="H17" s="58">
        <v>0</v>
      </c>
      <c r="I17" s="236"/>
      <c r="J17" s="236">
        <v>0</v>
      </c>
      <c r="L17" s="422"/>
    </row>
    <row r="18" spans="1:17">
      <c r="A18" s="1" t="s">
        <v>86</v>
      </c>
      <c r="B18" s="8"/>
      <c r="C18" s="8"/>
      <c r="D18" s="305">
        <v>18736963</v>
      </c>
      <c r="E18" s="16"/>
      <c r="F18" s="305">
        <v>28554129</v>
      </c>
      <c r="G18" s="16"/>
      <c r="H18" s="305">
        <v>15096000</v>
      </c>
      <c r="I18" s="16"/>
      <c r="J18" s="305">
        <v>23018575</v>
      </c>
      <c r="N18" s="15"/>
      <c r="O18" s="15"/>
    </row>
    <row r="19" spans="1:17">
      <c r="A19" s="1" t="s">
        <v>87</v>
      </c>
      <c r="B19" s="1"/>
      <c r="C19" s="1"/>
      <c r="D19" s="305">
        <v>193974753</v>
      </c>
      <c r="E19" s="20"/>
      <c r="F19" s="305">
        <v>288308363</v>
      </c>
      <c r="G19" s="20"/>
      <c r="H19" s="305">
        <v>136109687</v>
      </c>
      <c r="I19" s="20"/>
      <c r="J19" s="305">
        <v>203623578</v>
      </c>
      <c r="L19" s="423"/>
      <c r="N19" s="15"/>
      <c r="O19" s="15"/>
    </row>
    <row r="20" spans="1:17">
      <c r="A20" s="1" t="s">
        <v>88</v>
      </c>
      <c r="B20" s="308">
        <v>9</v>
      </c>
      <c r="C20" s="1"/>
      <c r="D20" s="305">
        <v>-281073</v>
      </c>
      <c r="E20" s="20"/>
      <c r="F20" s="305">
        <v>37381725</v>
      </c>
      <c r="G20" s="20"/>
      <c r="H20" s="305">
        <v>-332144</v>
      </c>
      <c r="I20" s="20"/>
      <c r="J20" s="305">
        <v>37939675</v>
      </c>
      <c r="L20" s="15"/>
      <c r="N20" s="424"/>
    </row>
    <row r="21" spans="1:17">
      <c r="A21" s="1" t="s">
        <v>307</v>
      </c>
      <c r="B21" s="308">
        <v>12</v>
      </c>
      <c r="C21" s="1"/>
      <c r="D21" s="58">
        <v>0</v>
      </c>
      <c r="E21" s="20"/>
      <c r="F21" s="236">
        <v>20000000</v>
      </c>
      <c r="G21" s="20"/>
      <c r="H21" s="58">
        <v>0</v>
      </c>
      <c r="I21" s="20"/>
      <c r="J21" s="236">
        <v>20000000</v>
      </c>
    </row>
    <row r="22" spans="1:17">
      <c r="A22" s="1" t="s">
        <v>89</v>
      </c>
      <c r="B22" s="308">
        <v>12</v>
      </c>
      <c r="C22" s="1"/>
      <c r="D22" s="305">
        <v>164022883</v>
      </c>
      <c r="E22" s="20"/>
      <c r="F22" s="236">
        <v>0</v>
      </c>
      <c r="G22" s="20"/>
      <c r="H22" s="305">
        <v>153526080</v>
      </c>
      <c r="I22" s="20"/>
      <c r="J22" s="236">
        <v>0</v>
      </c>
      <c r="L22" s="425"/>
    </row>
    <row r="23" spans="1:17">
      <c r="A23" s="1" t="s">
        <v>90</v>
      </c>
      <c r="B23" s="18" t="s">
        <v>91</v>
      </c>
      <c r="C23" s="1"/>
      <c r="D23" s="305">
        <v>5302756</v>
      </c>
      <c r="E23" s="20"/>
      <c r="F23" s="305">
        <v>39527303</v>
      </c>
      <c r="G23" s="20"/>
      <c r="H23" s="305">
        <v>5302756</v>
      </c>
      <c r="I23" s="20"/>
      <c r="J23" s="305">
        <v>39527303</v>
      </c>
      <c r="N23" s="424"/>
    </row>
    <row r="24" spans="1:17">
      <c r="A24" s="1" t="s">
        <v>92</v>
      </c>
      <c r="B24" s="18">
        <v>34.1</v>
      </c>
      <c r="C24" s="1"/>
      <c r="D24" s="258">
        <v>0</v>
      </c>
      <c r="E24" s="20"/>
      <c r="F24" s="324">
        <v>54797432</v>
      </c>
      <c r="G24" s="20"/>
      <c r="H24" s="69">
        <v>0</v>
      </c>
      <c r="I24" s="20"/>
      <c r="J24" s="324">
        <v>54797432</v>
      </c>
      <c r="N24" s="15"/>
      <c r="O24" s="426"/>
      <c r="P24" s="422"/>
      <c r="Q24" s="424"/>
    </row>
    <row r="25" spans="1:17">
      <c r="A25" s="1" t="s">
        <v>93</v>
      </c>
      <c r="B25" s="8"/>
      <c r="C25" s="8"/>
      <c r="D25" s="324">
        <v>997074877</v>
      </c>
      <c r="E25" s="13"/>
      <c r="F25" s="324">
        <v>1079044954</v>
      </c>
      <c r="G25" s="13"/>
      <c r="H25" s="324">
        <v>600754530</v>
      </c>
      <c r="I25" s="13"/>
      <c r="J25" s="324">
        <v>694269517</v>
      </c>
      <c r="N25" s="427"/>
    </row>
    <row r="26" spans="1:17" ht="6" customHeight="1">
      <c r="A26" s="1"/>
      <c r="B26" s="8"/>
      <c r="C26" s="8"/>
      <c r="D26" s="13"/>
      <c r="E26" s="13"/>
      <c r="F26" s="13"/>
      <c r="G26" s="13"/>
      <c r="H26" s="12"/>
      <c r="I26" s="13"/>
      <c r="J26" s="12"/>
    </row>
    <row r="27" spans="1:17">
      <c r="A27" s="5" t="s">
        <v>94</v>
      </c>
      <c r="B27" s="9"/>
      <c r="C27" s="9"/>
      <c r="D27" s="325">
        <v>-302080615</v>
      </c>
      <c r="E27" s="14"/>
      <c r="F27" s="325">
        <v>-356547517</v>
      </c>
      <c r="G27" s="14"/>
      <c r="H27" s="325">
        <v>-215295668</v>
      </c>
      <c r="I27" s="14"/>
      <c r="J27" s="325">
        <v>-218956718</v>
      </c>
    </row>
    <row r="28" spans="1:17">
      <c r="A28" s="1" t="s">
        <v>95</v>
      </c>
      <c r="B28" s="18">
        <v>12</v>
      </c>
      <c r="C28" s="8"/>
      <c r="D28" s="305">
        <v>9188298</v>
      </c>
      <c r="E28" s="16"/>
      <c r="F28" s="305">
        <v>4849449</v>
      </c>
      <c r="G28" s="16"/>
      <c r="H28" s="47">
        <v>0</v>
      </c>
      <c r="I28" s="16"/>
      <c r="J28" s="47">
        <v>0</v>
      </c>
      <c r="N28" s="427"/>
      <c r="O28" s="15"/>
    </row>
    <row r="29" spans="1:17">
      <c r="A29" s="1" t="s">
        <v>96</v>
      </c>
      <c r="B29" s="18">
        <v>27</v>
      </c>
      <c r="C29" s="9"/>
      <c r="D29" s="324">
        <v>1533452</v>
      </c>
      <c r="E29" s="16"/>
      <c r="F29" s="324">
        <v>6650471</v>
      </c>
      <c r="G29" s="16"/>
      <c r="H29" s="270">
        <v>2736636</v>
      </c>
      <c r="I29" s="19"/>
      <c r="J29" s="270">
        <v>7433456</v>
      </c>
      <c r="L29" s="15"/>
    </row>
    <row r="30" spans="1:17">
      <c r="A30" s="67" t="s">
        <v>97</v>
      </c>
      <c r="B30" s="8"/>
      <c r="C30" s="8"/>
      <c r="D30" s="325">
        <v>-291358865</v>
      </c>
      <c r="E30" s="251"/>
      <c r="F30" s="325">
        <v>-345047597</v>
      </c>
      <c r="G30" s="251"/>
      <c r="H30" s="325">
        <v>-212559032</v>
      </c>
      <c r="I30" s="251"/>
      <c r="J30" s="325">
        <v>-211523262</v>
      </c>
    </row>
    <row r="31" spans="1:17">
      <c r="A31" s="1" t="s">
        <v>98</v>
      </c>
      <c r="B31" s="18">
        <v>28</v>
      </c>
      <c r="C31" s="8"/>
      <c r="D31" s="324">
        <v>-22026178</v>
      </c>
      <c r="E31" s="20"/>
      <c r="F31" s="324">
        <v>-20530487</v>
      </c>
      <c r="G31" s="20"/>
      <c r="H31" s="324">
        <v>-20304189</v>
      </c>
      <c r="I31" s="20"/>
      <c r="J31" s="324">
        <v>-16500942</v>
      </c>
    </row>
    <row r="32" spans="1:17">
      <c r="A32" s="67" t="s">
        <v>99</v>
      </c>
      <c r="B32" s="8"/>
      <c r="C32" s="8"/>
      <c r="D32" s="325">
        <v>-313385043</v>
      </c>
      <c r="E32" s="251"/>
      <c r="F32" s="325">
        <v>-365578084</v>
      </c>
      <c r="G32" s="251"/>
      <c r="H32" s="325">
        <v>-232863221</v>
      </c>
      <c r="I32" s="251"/>
      <c r="J32" s="325">
        <v>-228024204</v>
      </c>
    </row>
    <row r="33" spans="1:12">
      <c r="A33" s="1" t="s">
        <v>100</v>
      </c>
      <c r="B33" s="18">
        <v>24</v>
      </c>
      <c r="C33" s="8"/>
      <c r="D33" s="324">
        <v>44567590</v>
      </c>
      <c r="E33" s="305"/>
      <c r="F33" s="324">
        <v>37355060</v>
      </c>
      <c r="G33" s="305"/>
      <c r="H33" s="324">
        <v>45028342</v>
      </c>
      <c r="I33" s="305"/>
      <c r="J33" s="324">
        <v>37357340</v>
      </c>
      <c r="L33" s="15"/>
    </row>
    <row r="34" spans="1:12" ht="21.6" thickBot="1">
      <c r="A34" s="3" t="s">
        <v>101</v>
      </c>
      <c r="B34" s="3"/>
      <c r="C34" s="3"/>
      <c r="D34" s="326">
        <v>-268817453</v>
      </c>
      <c r="E34" s="25"/>
      <c r="F34" s="326">
        <v>-328223024</v>
      </c>
      <c r="G34" s="25"/>
      <c r="H34" s="326">
        <v>-187834879</v>
      </c>
      <c r="I34" s="25"/>
      <c r="J34" s="326">
        <v>-190666864</v>
      </c>
      <c r="L34" s="424"/>
    </row>
    <row r="35" spans="1:12" ht="21.6" thickTop="1">
      <c r="A35" s="1"/>
      <c r="B35" s="1"/>
      <c r="C35" s="1"/>
      <c r="D35" s="54"/>
      <c r="E35" s="28"/>
      <c r="F35" s="54"/>
      <c r="G35" s="28"/>
      <c r="H35" s="333"/>
      <c r="I35" s="334"/>
      <c r="J35" s="333"/>
    </row>
    <row r="36" spans="1:12" ht="22.8">
      <c r="A36" s="235" t="s">
        <v>35</v>
      </c>
      <c r="B36" s="235"/>
      <c r="C36" s="235"/>
      <c r="D36" s="235"/>
      <c r="E36" s="167"/>
      <c r="F36" s="162"/>
      <c r="G36" s="162"/>
      <c r="H36" s="162"/>
      <c r="I36" s="162"/>
      <c r="J36" s="162"/>
    </row>
    <row r="37" spans="1:12">
      <c r="A37" s="1"/>
      <c r="B37" s="1"/>
      <c r="C37" s="1"/>
      <c r="D37" s="1"/>
      <c r="E37" s="162"/>
      <c r="F37" s="162"/>
      <c r="G37" s="162"/>
      <c r="H37" s="162"/>
      <c r="I37" s="162"/>
      <c r="J37" s="162"/>
    </row>
    <row r="38" spans="1:12">
      <c r="A38" s="1"/>
      <c r="B38" s="1"/>
      <c r="C38" s="1"/>
      <c r="D38" s="260"/>
      <c r="E38" s="162"/>
      <c r="F38" s="260"/>
      <c r="G38" s="162"/>
      <c r="H38" s="260"/>
      <c r="I38" s="162"/>
      <c r="J38" s="260"/>
    </row>
    <row r="39" spans="1:12">
      <c r="A39" s="1"/>
      <c r="B39" s="1"/>
      <c r="C39" s="1"/>
      <c r="D39" s="1"/>
      <c r="E39" s="162"/>
      <c r="F39" s="162"/>
      <c r="G39" s="162"/>
      <c r="H39" s="162"/>
      <c r="I39" s="162"/>
      <c r="J39" s="162"/>
    </row>
    <row r="40" spans="1:12">
      <c r="A40" s="1"/>
      <c r="B40" s="1"/>
      <c r="C40" s="1"/>
      <c r="D40" s="1"/>
      <c r="E40" s="162"/>
      <c r="F40" s="162"/>
      <c r="G40" s="162"/>
      <c r="H40" s="162"/>
      <c r="I40" s="162"/>
      <c r="J40" s="162"/>
    </row>
    <row r="41" spans="1:12">
      <c r="A41" s="1"/>
      <c r="B41" s="1"/>
      <c r="C41" s="1"/>
      <c r="D41" s="1"/>
      <c r="E41" s="162"/>
      <c r="F41" s="162"/>
      <c r="G41" s="162"/>
      <c r="H41" s="162"/>
      <c r="I41" s="162"/>
      <c r="J41" s="162"/>
    </row>
    <row r="42" spans="1:12">
      <c r="A42" s="1"/>
      <c r="B42" s="1"/>
      <c r="C42" s="1"/>
      <c r="D42" s="1"/>
      <c r="E42" s="162"/>
      <c r="F42" s="162"/>
      <c r="G42" s="162"/>
      <c r="H42" s="162"/>
      <c r="I42" s="162"/>
      <c r="J42" s="162"/>
    </row>
  </sheetData>
  <mergeCells count="4">
    <mergeCell ref="H5:J5"/>
    <mergeCell ref="A3:D3"/>
    <mergeCell ref="D5:F5"/>
    <mergeCell ref="A1:H1"/>
  </mergeCells>
  <pageMargins left="0.59055118110236227" right="0.39370078740157483" top="0.59055118110236227" bottom="0.59055118110236227" header="0.31496062992125984" footer="0.19685039370078741"/>
  <pageSetup paperSize="9" scale="89" fitToHeight="0" orientation="portrait" r:id="rId1"/>
  <headerFooter scaleWithDoc="0">
    <oddFooter>&amp;R&amp;"Cordia New,Regular"&amp;15 10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8"/>
  <sheetViews>
    <sheetView showGridLines="0" topLeftCell="A11" zoomScale="80" zoomScaleNormal="80" zoomScaleSheetLayoutView="80" workbookViewId="0">
      <selection activeCell="O17" sqref="O17"/>
    </sheetView>
  </sheetViews>
  <sheetFormatPr defaultColWidth="20.125" defaultRowHeight="21"/>
  <cols>
    <col min="1" max="1" width="45.375" style="418" customWidth="1"/>
    <col min="2" max="2" width="9" style="418" customWidth="1"/>
    <col min="3" max="3" width="0.875" style="418" customWidth="1"/>
    <col min="4" max="4" width="15.25" style="418" bestFit="1" customWidth="1"/>
    <col min="5" max="5" width="0.875" style="418" customWidth="1"/>
    <col min="6" max="6" width="13.125" style="418" customWidth="1"/>
    <col min="7" max="7" width="0.875" style="418" customWidth="1"/>
    <col min="8" max="8" width="13.125" style="418" customWidth="1"/>
    <col min="9" max="9" width="0.875" style="418" customWidth="1"/>
    <col min="10" max="10" width="13.125" style="418" customWidth="1"/>
    <col min="11" max="11" width="11.125" style="418" customWidth="1"/>
    <col min="12" max="12" width="1.875" style="418" customWidth="1"/>
    <col min="13" max="14" width="4.75" style="418" bestFit="1" customWidth="1"/>
    <col min="15" max="15" width="13.375" style="418" bestFit="1" customWidth="1"/>
    <col min="16" max="16" width="4.75" style="418" bestFit="1" customWidth="1"/>
    <col min="17" max="16384" width="20.125" style="418"/>
  </cols>
  <sheetData>
    <row r="1" spans="1:18">
      <c r="A1" s="365" t="s">
        <v>0</v>
      </c>
      <c r="B1" s="365"/>
      <c r="C1" s="365"/>
      <c r="D1" s="365"/>
      <c r="E1" s="365"/>
      <c r="F1" s="365"/>
      <c r="G1" s="365"/>
      <c r="H1" s="365"/>
      <c r="I1" s="1"/>
      <c r="J1" s="44"/>
    </row>
    <row r="2" spans="1:18" s="419" customFormat="1" ht="20.399999999999999">
      <c r="A2" s="23" t="s">
        <v>103</v>
      </c>
      <c r="B2" s="6"/>
      <c r="C2" s="6"/>
      <c r="D2" s="6"/>
      <c r="E2" s="6"/>
      <c r="F2" s="6"/>
      <c r="G2" s="6"/>
      <c r="H2" s="6"/>
      <c r="I2" s="6"/>
      <c r="J2" s="6"/>
    </row>
    <row r="3" spans="1:18" s="419" customFormat="1" ht="20.399999999999999">
      <c r="A3" s="364" t="s">
        <v>75</v>
      </c>
      <c r="B3" s="364"/>
      <c r="C3" s="364"/>
      <c r="D3" s="364"/>
      <c r="E3" s="3"/>
      <c r="F3" s="3"/>
      <c r="G3" s="3"/>
      <c r="H3" s="3"/>
      <c r="I3" s="3"/>
      <c r="J3" s="3"/>
    </row>
    <row r="4" spans="1:18" s="419" customFormat="1" ht="21.6">
      <c r="A4" s="6"/>
      <c r="B4" s="6"/>
      <c r="C4" s="6"/>
      <c r="D4" s="6"/>
      <c r="E4" s="6"/>
      <c r="F4" s="6"/>
      <c r="G4" s="6"/>
      <c r="H4" s="6"/>
      <c r="I4" s="6"/>
      <c r="J4" s="172" t="s">
        <v>3</v>
      </c>
    </row>
    <row r="5" spans="1:18" s="419" customFormat="1" ht="20.399999999999999" customHeight="1">
      <c r="A5" s="3"/>
      <c r="B5" s="3"/>
      <c r="C5" s="3"/>
      <c r="D5" s="366" t="s">
        <v>4</v>
      </c>
      <c r="E5" s="366"/>
      <c r="F5" s="366"/>
      <c r="G5" s="6"/>
      <c r="H5" s="366" t="s">
        <v>5</v>
      </c>
      <c r="I5" s="366"/>
      <c r="J5" s="366"/>
    </row>
    <row r="6" spans="1:18" s="419" customFormat="1" ht="20.399999999999999">
      <c r="A6" s="3"/>
      <c r="B6" s="85" t="s">
        <v>6</v>
      </c>
      <c r="C6" s="9"/>
      <c r="D6" s="43">
        <v>2567</v>
      </c>
      <c r="E6" s="44"/>
      <c r="F6" s="43">
        <v>2566</v>
      </c>
      <c r="G6" s="44"/>
      <c r="H6" s="43">
        <v>2567</v>
      </c>
      <c r="I6" s="44"/>
      <c r="J6" s="43">
        <v>2566</v>
      </c>
    </row>
    <row r="7" spans="1:18" s="419" customFormat="1" ht="20.399999999999999">
      <c r="A7" s="3"/>
      <c r="B7" s="3"/>
      <c r="C7" s="9"/>
      <c r="D7" s="44"/>
      <c r="E7" s="44"/>
      <c r="F7" s="44"/>
      <c r="G7" s="44"/>
      <c r="H7" s="44"/>
      <c r="I7" s="44"/>
      <c r="J7" s="44"/>
    </row>
    <row r="8" spans="1:18" s="419" customFormat="1" ht="20.399999999999999">
      <c r="A8" s="3" t="s">
        <v>101</v>
      </c>
      <c r="B8" s="3"/>
      <c r="C8" s="3"/>
      <c r="D8" s="88">
        <v>-268817453</v>
      </c>
      <c r="E8" s="34"/>
      <c r="F8" s="320">
        <v>-328223024</v>
      </c>
      <c r="G8" s="34"/>
      <c r="H8" s="88">
        <v>-187834879</v>
      </c>
      <c r="I8" s="34"/>
      <c r="J8" s="88">
        <v>-190666864</v>
      </c>
    </row>
    <row r="9" spans="1:18">
      <c r="A9" s="3" t="s">
        <v>104</v>
      </c>
      <c r="B9" s="1"/>
      <c r="C9" s="1"/>
      <c r="D9" s="58"/>
      <c r="E9" s="36"/>
      <c r="F9" s="35"/>
      <c r="G9" s="36"/>
      <c r="H9" s="15"/>
      <c r="I9" s="32"/>
      <c r="J9" s="31"/>
    </row>
    <row r="10" spans="1:18">
      <c r="A10" s="67" t="s">
        <v>105</v>
      </c>
      <c r="B10" s="1"/>
      <c r="C10" s="1"/>
      <c r="D10" s="58"/>
      <c r="E10" s="36"/>
      <c r="F10" s="35"/>
      <c r="G10" s="36"/>
      <c r="H10" s="15"/>
      <c r="I10" s="32"/>
      <c r="J10" s="31"/>
      <c r="K10" s="428"/>
    </row>
    <row r="11" spans="1:18">
      <c r="A11" s="64" t="s">
        <v>106</v>
      </c>
      <c r="B11" s="1"/>
      <c r="C11" s="1"/>
      <c r="D11" s="13"/>
      <c r="E11" s="36"/>
      <c r="F11" s="275"/>
      <c r="G11" s="36"/>
      <c r="H11" s="13"/>
      <c r="I11" s="32"/>
      <c r="J11" s="13"/>
      <c r="K11" s="429"/>
    </row>
    <row r="12" spans="1:18">
      <c r="A12" s="430" t="s">
        <v>107</v>
      </c>
      <c r="D12" s="11">
        <v>726646</v>
      </c>
      <c r="E12" s="35"/>
      <c r="F12" s="236">
        <v>505653</v>
      </c>
      <c r="G12" s="459"/>
      <c r="H12" s="137">
        <v>0</v>
      </c>
      <c r="I12" s="32"/>
      <c r="J12" s="13">
        <v>0</v>
      </c>
      <c r="K12" s="429"/>
    </row>
    <row r="13" spans="1:18">
      <c r="A13" s="428" t="s">
        <v>108</v>
      </c>
      <c r="D13" s="58"/>
      <c r="E13" s="36"/>
      <c r="F13" s="35"/>
      <c r="G13" s="36"/>
      <c r="H13" s="20"/>
      <c r="I13" s="36"/>
      <c r="J13" s="13"/>
      <c r="Q13" s="11"/>
      <c r="R13" s="15"/>
    </row>
    <row r="14" spans="1:18">
      <c r="A14" s="429" t="s">
        <v>109</v>
      </c>
      <c r="D14" s="58"/>
      <c r="E14" s="35"/>
      <c r="F14" s="35"/>
      <c r="G14" s="459"/>
      <c r="H14" s="458"/>
      <c r="I14" s="36"/>
      <c r="J14" s="13"/>
      <c r="Q14" s="11"/>
      <c r="R14" s="15"/>
    </row>
    <row r="15" spans="1:18">
      <c r="A15" s="429" t="s">
        <v>110</v>
      </c>
      <c r="D15" s="258">
        <v>6904436</v>
      </c>
      <c r="E15" s="35"/>
      <c r="F15" s="258">
        <v>6170216</v>
      </c>
      <c r="G15" s="459"/>
      <c r="H15" s="457">
        <v>6904436</v>
      </c>
      <c r="I15" s="36"/>
      <c r="J15" s="258">
        <v>6170216</v>
      </c>
      <c r="K15" s="431"/>
    </row>
    <row r="16" spans="1:18">
      <c r="A16" s="419" t="s">
        <v>111</v>
      </c>
      <c r="D16" s="316">
        <v>7631082</v>
      </c>
      <c r="E16" s="330"/>
      <c r="F16" s="460">
        <v>6675869</v>
      </c>
      <c r="G16" s="34"/>
      <c r="H16" s="315">
        <v>6904436</v>
      </c>
      <c r="I16" s="39"/>
      <c r="J16" s="345">
        <v>6170216</v>
      </c>
    </row>
    <row r="17" spans="1:17" ht="21.6" thickBot="1">
      <c r="A17" s="419" t="s">
        <v>112</v>
      </c>
      <c r="D17" s="461">
        <v>-261186371</v>
      </c>
      <c r="E17" s="39"/>
      <c r="F17" s="461">
        <v>-321547155</v>
      </c>
      <c r="G17" s="34"/>
      <c r="H17" s="329">
        <v>-180930443</v>
      </c>
      <c r="I17" s="34"/>
      <c r="J17" s="329">
        <v>-184496648</v>
      </c>
    </row>
    <row r="18" spans="1:17" ht="21.6" thickTop="1">
      <c r="A18" s="1"/>
      <c r="B18" s="8"/>
      <c r="C18" s="8"/>
      <c r="D18" s="259"/>
      <c r="E18" s="32"/>
      <c r="F18" s="32"/>
      <c r="G18" s="32"/>
      <c r="H18" s="13"/>
      <c r="I18" s="32"/>
      <c r="J18" s="32"/>
    </row>
    <row r="19" spans="1:17">
      <c r="A19" s="3" t="s">
        <v>113</v>
      </c>
      <c r="B19" s="1"/>
      <c r="C19" s="1"/>
      <c r="D19" s="37"/>
      <c r="E19" s="37"/>
      <c r="F19" s="37"/>
      <c r="G19" s="37"/>
      <c r="H19" s="15"/>
      <c r="I19" s="37"/>
      <c r="J19" s="37"/>
      <c r="O19" s="433"/>
    </row>
    <row r="20" spans="1:17">
      <c r="A20" s="72" t="s">
        <v>114</v>
      </c>
      <c r="B20" s="1"/>
      <c r="C20" s="1"/>
      <c r="D20" s="91">
        <v>-268817453</v>
      </c>
      <c r="E20" s="32"/>
      <c r="F20" s="91">
        <v>-328560539</v>
      </c>
      <c r="G20" s="32"/>
      <c r="H20" s="91">
        <v>-187834879</v>
      </c>
      <c r="I20" s="32"/>
      <c r="J20" s="91">
        <v>-190666864</v>
      </c>
      <c r="K20" s="433"/>
      <c r="M20" s="431"/>
      <c r="O20" s="431"/>
    </row>
    <row r="21" spans="1:17">
      <c r="A21" s="367" t="s">
        <v>115</v>
      </c>
      <c r="B21" s="367"/>
      <c r="C21" s="1"/>
      <c r="D21" s="12">
        <v>0</v>
      </c>
      <c r="E21" s="32"/>
      <c r="F21" s="12">
        <v>337515</v>
      </c>
      <c r="G21" s="32"/>
      <c r="H21" s="13">
        <v>0</v>
      </c>
      <c r="I21" s="32"/>
      <c r="J21" s="13">
        <v>0</v>
      </c>
    </row>
    <row r="22" spans="1:17" ht="21.6" thickBot="1">
      <c r="A22" s="1"/>
      <c r="B22" s="1"/>
      <c r="C22" s="1"/>
      <c r="D22" s="327">
        <v>-268817453</v>
      </c>
      <c r="E22" s="34"/>
      <c r="F22" s="327">
        <v>-328223024</v>
      </c>
      <c r="G22" s="32"/>
      <c r="H22" s="327">
        <v>-187834879</v>
      </c>
      <c r="I22" s="32"/>
      <c r="J22" s="327">
        <v>-190666864</v>
      </c>
      <c r="O22" s="431"/>
    </row>
    <row r="23" spans="1:17" ht="21.6" thickTop="1">
      <c r="A23" s="1"/>
      <c r="B23" s="1"/>
      <c r="C23" s="1"/>
      <c r="D23" s="37"/>
      <c r="E23" s="37"/>
      <c r="F23" s="37"/>
      <c r="G23" s="37"/>
      <c r="H23" s="37"/>
      <c r="I23" s="37"/>
      <c r="J23" s="37"/>
    </row>
    <row r="24" spans="1:17">
      <c r="A24" s="419" t="s">
        <v>116</v>
      </c>
      <c r="D24" s="432"/>
      <c r="E24" s="432"/>
      <c r="F24" s="432"/>
      <c r="G24" s="432"/>
      <c r="H24" s="432"/>
      <c r="I24" s="432"/>
      <c r="J24" s="432"/>
    </row>
    <row r="25" spans="1:17" s="419" customFormat="1">
      <c r="A25" s="454" t="s">
        <v>114</v>
      </c>
      <c r="B25" s="418"/>
      <c r="C25" s="418"/>
      <c r="D25" s="91">
        <v>-261186371</v>
      </c>
      <c r="E25" s="32"/>
      <c r="F25" s="91">
        <v>-321884670</v>
      </c>
      <c r="G25" s="32"/>
      <c r="H25" s="91">
        <v>-180930443</v>
      </c>
      <c r="I25" s="32"/>
      <c r="J25" s="91">
        <v>-184496648</v>
      </c>
      <c r="K25" s="434"/>
    </row>
    <row r="26" spans="1:17">
      <c r="A26" s="455" t="s">
        <v>115</v>
      </c>
      <c r="B26" s="455"/>
      <c r="D26" s="12">
        <v>0</v>
      </c>
      <c r="E26" s="32"/>
      <c r="F26" s="12">
        <v>337515</v>
      </c>
      <c r="G26" s="32"/>
      <c r="H26" s="13">
        <v>0</v>
      </c>
      <c r="I26" s="32"/>
      <c r="J26" s="13">
        <v>0</v>
      </c>
    </row>
    <row r="27" spans="1:17" ht="21.6" thickBot="1">
      <c r="D27" s="456">
        <v>-261186371</v>
      </c>
      <c r="E27" s="34"/>
      <c r="F27" s="456">
        <v>-321547155</v>
      </c>
      <c r="G27" s="34"/>
      <c r="H27" s="456">
        <v>-180930443</v>
      </c>
      <c r="I27" s="34"/>
      <c r="J27" s="327">
        <v>-184496648</v>
      </c>
      <c r="M27" s="15"/>
      <c r="N27" s="15"/>
      <c r="O27" s="15"/>
      <c r="P27" s="15"/>
    </row>
    <row r="28" spans="1:17" ht="21.6" thickTop="1">
      <c r="A28" s="1"/>
      <c r="B28" s="1"/>
      <c r="C28" s="1"/>
      <c r="D28" s="328"/>
      <c r="E28" s="34"/>
      <c r="F28" s="328"/>
      <c r="G28" s="34"/>
      <c r="H28" s="328"/>
      <c r="I28" s="34"/>
      <c r="J28" s="328"/>
      <c r="M28" s="15"/>
      <c r="N28" s="15"/>
      <c r="O28" s="15"/>
      <c r="P28" s="15"/>
    </row>
    <row r="29" spans="1:17">
      <c r="A29" s="27" t="s">
        <v>118</v>
      </c>
      <c r="B29" s="18">
        <v>30</v>
      </c>
      <c r="C29" s="1"/>
      <c r="D29" s="1"/>
      <c r="E29" s="1"/>
      <c r="F29" s="1"/>
      <c r="G29" s="1"/>
      <c r="H29" s="1"/>
      <c r="I29" s="1"/>
      <c r="J29" s="1"/>
    </row>
    <row r="30" spans="1:17" ht="21.6" thickBot="1">
      <c r="A30" s="72" t="s">
        <v>119</v>
      </c>
      <c r="B30" s="96"/>
      <c r="C30" s="1"/>
      <c r="D30" s="206">
        <v>-0.50900000000000001</v>
      </c>
      <c r="E30" s="22"/>
      <c r="F30" s="206">
        <v>-0.622</v>
      </c>
      <c r="G30" s="22"/>
      <c r="H30" s="206">
        <v>-0.35599999999999998</v>
      </c>
      <c r="I30" s="22"/>
      <c r="J30" s="206">
        <v>-0.36099999999999999</v>
      </c>
      <c r="Q30" s="424"/>
    </row>
    <row r="31" spans="1:17" ht="21.6" thickTop="1">
      <c r="A31" s="72"/>
      <c r="B31" s="1"/>
      <c r="C31" s="1"/>
      <c r="D31" s="220"/>
      <c r="E31" s="220"/>
      <c r="F31" s="220"/>
      <c r="G31" s="220"/>
      <c r="H31" s="220"/>
      <c r="I31" s="220"/>
      <c r="J31" s="220"/>
    </row>
    <row r="32" spans="1:17" ht="22.8">
      <c r="A32" s="235" t="s">
        <v>35</v>
      </c>
      <c r="B32" s="64"/>
      <c r="C32" s="64"/>
      <c r="D32" s="64"/>
      <c r="E32" s="64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6">
    <mergeCell ref="A1:H1"/>
    <mergeCell ref="H5:J5"/>
    <mergeCell ref="A3:D3"/>
    <mergeCell ref="D5:F5"/>
    <mergeCell ref="A21:B21"/>
    <mergeCell ref="A26:B26"/>
  </mergeCells>
  <pageMargins left="0.59055118110236227" right="0.39370078740157483" top="0.59055118110236227" bottom="0.59055118110236227" header="0.31496062992125984" footer="0.19685039370078741"/>
  <pageSetup paperSize="9" scale="90" fitToHeight="0" orientation="portrait" r:id="rId1"/>
  <headerFooter scaleWithDoc="0">
    <oddFooter>&amp;R&amp;"Cordia New,Regular"&amp;15 11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84"/>
  <sheetViews>
    <sheetView showGridLines="0" view="pageBreakPreview" topLeftCell="A16" zoomScaleNormal="100" zoomScaleSheetLayoutView="100" workbookViewId="0">
      <selection activeCell="D3" sqref="D3"/>
    </sheetView>
  </sheetViews>
  <sheetFormatPr defaultColWidth="2.75" defaultRowHeight="21"/>
  <cols>
    <col min="1" max="1" width="58.25" style="1" customWidth="1"/>
    <col min="2" max="2" width="11.75" style="99" customWidth="1"/>
    <col min="3" max="3" width="1.75" style="1" customWidth="1"/>
    <col min="4" max="4" width="11.75" style="1" customWidth="1"/>
    <col min="5" max="5" width="1.75" style="1" customWidth="1"/>
    <col min="6" max="6" width="11.75" style="99" customWidth="1"/>
    <col min="7" max="7" width="1" style="1" customWidth="1"/>
    <col min="8" max="8" width="11.75" style="1" customWidth="1"/>
    <col min="9" max="9" width="2.75" style="1" customWidth="1"/>
    <col min="10" max="10" width="55.75" style="1" bestFit="1" customWidth="1"/>
    <col min="11" max="11" width="14.75" style="15" customWidth="1"/>
    <col min="12" max="12" width="2.25" style="1" customWidth="1"/>
    <col min="13" max="13" width="32" style="1" bestFit="1" customWidth="1"/>
    <col min="14" max="14" width="7.125" style="1" bestFit="1" customWidth="1"/>
    <col min="15" max="21" width="2.25" style="1" customWidth="1"/>
    <col min="22" max="78" width="2.75" style="1" customWidth="1"/>
    <col min="79" max="16384" width="2.75" style="1"/>
  </cols>
  <sheetData>
    <row r="1" spans="1:11">
      <c r="A1" s="1" t="s">
        <v>120</v>
      </c>
      <c r="B1" s="1"/>
      <c r="F1" s="1"/>
      <c r="H1" s="44" t="e">
        <f>'เบ็ดเสร็จ1 12M'!#REF!</f>
        <v>#REF!</v>
      </c>
    </row>
    <row r="2" spans="1:11">
      <c r="A2" s="136" t="s">
        <v>121</v>
      </c>
      <c r="B2" s="1"/>
      <c r="F2" s="1"/>
      <c r="H2" s="44">
        <f>'เบ็ดเสร็จ1 12M'!J1</f>
        <v>0</v>
      </c>
    </row>
    <row r="3" spans="1:11">
      <c r="A3" s="364" t="s">
        <v>122</v>
      </c>
      <c r="B3" s="364"/>
      <c r="C3" s="3"/>
      <c r="D3" s="3"/>
      <c r="E3" s="3"/>
      <c r="F3" s="3"/>
      <c r="G3" s="3"/>
      <c r="H3" s="3"/>
    </row>
    <row r="4" spans="1:11">
      <c r="A4" s="5" t="s">
        <v>123</v>
      </c>
      <c r="B4" s="5"/>
      <c r="C4" s="3"/>
      <c r="D4" s="3"/>
      <c r="E4" s="3"/>
      <c r="F4" s="3"/>
      <c r="G4" s="3"/>
      <c r="H4" s="3"/>
    </row>
    <row r="5" spans="1:11">
      <c r="A5" s="364" t="str">
        <f>'เบ็ดเสร็จ1 12M'!A3:D3</f>
        <v>สำหรับปีสิ้นสุดวันที่ 31 ธันวาคม 2567</v>
      </c>
      <c r="B5" s="364"/>
      <c r="C5" s="364"/>
      <c r="D5" s="364"/>
      <c r="E5" s="3"/>
      <c r="F5" s="3"/>
      <c r="G5" s="3"/>
      <c r="H5" s="3"/>
    </row>
    <row r="6" spans="1:11">
      <c r="B6" s="1"/>
      <c r="F6" s="1"/>
      <c r="H6" s="4" t="str">
        <f>งบแสดงการเปลี่ยนแปลง_งบรวม!U5</f>
        <v>หน่วย : บาท</v>
      </c>
      <c r="K6" s="13"/>
    </row>
    <row r="7" spans="1:11">
      <c r="B7" s="366" t="s">
        <v>124</v>
      </c>
      <c r="C7" s="366"/>
      <c r="D7" s="366"/>
      <c r="E7" s="9"/>
      <c r="F7" s="366" t="s">
        <v>5</v>
      </c>
      <c r="G7" s="366"/>
      <c r="H7" s="366"/>
    </row>
    <row r="8" spans="1:11">
      <c r="B8" s="43">
        <f>'เบ็ดเสร็จ1 12M'!D6</f>
        <v>2567</v>
      </c>
      <c r="C8" s="44"/>
      <c r="D8" s="43">
        <f>'เบ็ดเสร็จ1 12M'!F6</f>
        <v>2566</v>
      </c>
      <c r="E8" s="44"/>
      <c r="F8" s="43">
        <f>'เบ็ดเสร็จ1 12M'!H6</f>
        <v>2567</v>
      </c>
      <c r="G8" s="44"/>
      <c r="H8" s="43">
        <f>'เบ็ดเสร็จ1 12M'!J6</f>
        <v>2566</v>
      </c>
    </row>
    <row r="9" spans="1:11">
      <c r="A9" s="5" t="s">
        <v>125</v>
      </c>
      <c r="D9" s="4"/>
      <c r="H9" s="4"/>
    </row>
    <row r="10" spans="1:11" hidden="1">
      <c r="A10" s="72" t="s">
        <v>126</v>
      </c>
      <c r="B10" s="107"/>
      <c r="C10" s="36"/>
      <c r="D10" s="35"/>
      <c r="E10" s="36"/>
      <c r="F10" s="107"/>
      <c r="G10" s="36"/>
      <c r="H10" s="35"/>
    </row>
    <row r="11" spans="1:11" hidden="1">
      <c r="A11" s="26" t="s">
        <v>127</v>
      </c>
      <c r="B11" s="107"/>
      <c r="C11" s="36"/>
      <c r="D11" s="35"/>
      <c r="E11" s="36"/>
      <c r="F11" s="107"/>
      <c r="G11" s="36"/>
      <c r="H11" s="35"/>
    </row>
    <row r="12" spans="1:11" hidden="1">
      <c r="A12" s="26" t="s">
        <v>102</v>
      </c>
      <c r="B12" s="119"/>
      <c r="C12" s="36"/>
      <c r="D12" s="55"/>
      <c r="E12" s="36"/>
      <c r="F12" s="127"/>
      <c r="G12" s="36"/>
      <c r="H12" s="69"/>
    </row>
    <row r="13" spans="1:11">
      <c r="A13" s="72" t="s">
        <v>117</v>
      </c>
      <c r="B13" s="116">
        <f>'เบ็ดเสร็จ1 12M'!D34</f>
        <v>-268817453</v>
      </c>
      <c r="C13" s="36"/>
      <c r="D13" s="54">
        <f>'เบ็ดเสร็จ1 12M'!F34</f>
        <v>-328223024</v>
      </c>
      <c r="E13" s="54"/>
      <c r="F13" s="116">
        <f>'เบ็ดเสร็จ1 12M'!H34</f>
        <v>-187834879</v>
      </c>
      <c r="G13" s="54"/>
      <c r="H13" s="54">
        <f>'เบ็ดเสร็จ1 12M'!J34</f>
        <v>-190666864</v>
      </c>
    </row>
    <row r="14" spans="1:11">
      <c r="A14" s="72" t="s">
        <v>128</v>
      </c>
      <c r="B14" s="107"/>
      <c r="C14" s="36"/>
      <c r="D14" s="35"/>
      <c r="E14" s="36"/>
      <c r="F14" s="107"/>
      <c r="G14" s="36"/>
      <c r="H14" s="35"/>
    </row>
    <row r="15" spans="1:11">
      <c r="A15" s="26" t="s">
        <v>129</v>
      </c>
      <c r="B15" s="54">
        <f>'เบ็ดเสร็จ1 12M'!D33</f>
        <v>44567590</v>
      </c>
      <c r="C15" s="36"/>
      <c r="D15" s="35">
        <f>'เบ็ดเสร็จ1 12M'!F33</f>
        <v>37355060</v>
      </c>
      <c r="E15" s="36"/>
      <c r="F15" s="54">
        <f>'เบ็ดเสร็จ1 12M'!H33</f>
        <v>45028342</v>
      </c>
      <c r="G15" s="36"/>
      <c r="H15" s="35">
        <f>'เบ็ดเสร็จ1 12M'!J33</f>
        <v>37357340</v>
      </c>
    </row>
    <row r="16" spans="1:11">
      <c r="A16" s="26" t="s">
        <v>130</v>
      </c>
      <c r="B16" s="105">
        <v>16654</v>
      </c>
      <c r="C16" s="36"/>
      <c r="D16" s="36">
        <v>17612</v>
      </c>
      <c r="E16" s="36"/>
      <c r="F16" s="105">
        <v>16654</v>
      </c>
      <c r="G16" s="36"/>
      <c r="H16" s="35">
        <v>16033</v>
      </c>
    </row>
    <row r="17" spans="1:14">
      <c r="A17" s="26" t="s">
        <v>131</v>
      </c>
      <c r="B17" s="117">
        <f>1405-1124</f>
        <v>281</v>
      </c>
      <c r="C17" s="36"/>
      <c r="D17" s="20">
        <v>0</v>
      </c>
      <c r="E17" s="36"/>
      <c r="F17" s="117">
        <v>281</v>
      </c>
      <c r="G17" s="36"/>
      <c r="H17" s="35">
        <v>281</v>
      </c>
      <c r="K17" s="1"/>
    </row>
    <row r="18" spans="1:14">
      <c r="A18" s="26" t="s">
        <v>132</v>
      </c>
      <c r="B18" s="117">
        <v>1611</v>
      </c>
      <c r="C18" s="36"/>
      <c r="D18" s="20">
        <v>0</v>
      </c>
      <c r="E18" s="36"/>
      <c r="F18" s="117">
        <v>1611</v>
      </c>
      <c r="G18" s="36"/>
      <c r="H18" s="35">
        <v>1611</v>
      </c>
      <c r="K18" s="1"/>
    </row>
    <row r="19" spans="1:14">
      <c r="A19" s="26" t="s">
        <v>133</v>
      </c>
      <c r="B19" s="112">
        <v>0</v>
      </c>
      <c r="C19" s="36"/>
      <c r="D19" s="35">
        <v>53</v>
      </c>
      <c r="E19" s="20"/>
      <c r="F19" s="107">
        <v>0</v>
      </c>
      <c r="G19" s="20"/>
      <c r="H19" s="54">
        <v>17812</v>
      </c>
      <c r="J19" s="1" t="s">
        <v>130</v>
      </c>
      <c r="K19" s="36">
        <v>17996</v>
      </c>
      <c r="M19" s="1">
        <v>17279</v>
      </c>
    </row>
    <row r="20" spans="1:14">
      <c r="A20" s="26" t="s">
        <v>134</v>
      </c>
      <c r="B20" s="107">
        <f>103773+23</f>
        <v>103796</v>
      </c>
      <c r="C20" s="36"/>
      <c r="D20" s="54">
        <v>-3341</v>
      </c>
      <c r="E20" s="36"/>
      <c r="F20" s="107">
        <v>103796</v>
      </c>
      <c r="G20" s="36"/>
      <c r="H20" s="54">
        <v>103796</v>
      </c>
      <c r="J20" s="1" t="s">
        <v>135</v>
      </c>
      <c r="K20" s="35">
        <v>128</v>
      </c>
      <c r="M20" s="1">
        <v>7233</v>
      </c>
    </row>
    <row r="21" spans="1:14">
      <c r="A21" s="26" t="s">
        <v>136</v>
      </c>
      <c r="B21" s="116">
        <v>-1287</v>
      </c>
      <c r="C21" s="36"/>
      <c r="D21" s="54">
        <v>-590</v>
      </c>
      <c r="E21" s="36"/>
      <c r="F21" s="116">
        <v>-1287</v>
      </c>
      <c r="G21" s="36"/>
      <c r="H21" s="54">
        <v>-1273</v>
      </c>
      <c r="J21" s="1" t="s">
        <v>137</v>
      </c>
      <c r="K21" s="35">
        <v>-312</v>
      </c>
      <c r="M21" s="1">
        <v>-296</v>
      </c>
    </row>
    <row r="22" spans="1:14">
      <c r="A22" s="26" t="s">
        <v>138</v>
      </c>
      <c r="B22" s="116">
        <v>-1</v>
      </c>
      <c r="C22" s="36"/>
      <c r="D22" s="54">
        <v>-404</v>
      </c>
      <c r="E22" s="36"/>
      <c r="F22" s="116">
        <v>-1</v>
      </c>
      <c r="G22" s="36"/>
      <c r="H22" s="54">
        <v>-1</v>
      </c>
      <c r="J22" s="1" t="s">
        <v>139</v>
      </c>
      <c r="K22" s="35">
        <v>-1031</v>
      </c>
      <c r="M22" s="1">
        <v>-1009</v>
      </c>
    </row>
    <row r="23" spans="1:14">
      <c r="A23" s="26" t="s">
        <v>140</v>
      </c>
      <c r="B23" s="107">
        <v>0</v>
      </c>
      <c r="C23" s="36"/>
      <c r="D23" s="35">
        <v>57</v>
      </c>
      <c r="E23" s="36"/>
      <c r="F23" s="107">
        <v>0</v>
      </c>
      <c r="G23" s="36"/>
      <c r="H23" s="35">
        <v>0</v>
      </c>
      <c r="J23" s="1" t="s">
        <v>138</v>
      </c>
      <c r="K23" s="35">
        <v>-452</v>
      </c>
      <c r="M23" s="1">
        <v>-452</v>
      </c>
    </row>
    <row r="24" spans="1:14">
      <c r="A24" s="26" t="s">
        <v>141</v>
      </c>
      <c r="B24" s="100">
        <v>36</v>
      </c>
      <c r="C24" s="36"/>
      <c r="D24" s="91">
        <v>-232</v>
      </c>
      <c r="E24" s="36"/>
      <c r="F24" s="100">
        <v>36</v>
      </c>
      <c r="G24" s="32"/>
      <c r="H24" s="91">
        <v>36</v>
      </c>
      <c r="J24" s="1" t="s">
        <v>141</v>
      </c>
      <c r="K24" s="83">
        <v>-257</v>
      </c>
      <c r="M24" s="1">
        <v>-197</v>
      </c>
    </row>
    <row r="25" spans="1:14">
      <c r="A25" s="26" t="s">
        <v>142</v>
      </c>
      <c r="B25" s="103" t="e">
        <f>-'เบ็ดเสร็จ1 12M'!#REF!</f>
        <v>#REF!</v>
      </c>
      <c r="C25" s="36"/>
      <c r="D25" s="28" t="e">
        <f>-'เบ็ดเสร็จ1 12M'!#REF!</f>
        <v>#REF!</v>
      </c>
      <c r="E25" s="36"/>
      <c r="F25" s="103">
        <v>-8805</v>
      </c>
      <c r="G25" s="32"/>
      <c r="H25" s="28">
        <v>-8805</v>
      </c>
      <c r="J25" s="1" t="s">
        <v>142</v>
      </c>
      <c r="K25" s="36">
        <v>-10350</v>
      </c>
      <c r="M25" s="1">
        <v>-10350</v>
      </c>
    </row>
    <row r="26" spans="1:14">
      <c r="A26" s="26" t="s">
        <v>98</v>
      </c>
      <c r="B26" s="105">
        <v>857</v>
      </c>
      <c r="C26" s="36"/>
      <c r="D26" s="19">
        <v>1221</v>
      </c>
      <c r="E26" s="36"/>
      <c r="F26" s="105">
        <v>857</v>
      </c>
      <c r="G26" s="32"/>
      <c r="H26" s="19">
        <v>857</v>
      </c>
      <c r="J26" s="1" t="s">
        <v>143</v>
      </c>
      <c r="K26" s="36">
        <v>1562</v>
      </c>
      <c r="M26" s="1">
        <v>1562</v>
      </c>
    </row>
    <row r="27" spans="1:14">
      <c r="A27" s="26" t="s">
        <v>144</v>
      </c>
      <c r="B27" s="118">
        <v>-1212</v>
      </c>
      <c r="C27" s="36"/>
      <c r="D27" s="91">
        <v>-1256</v>
      </c>
      <c r="E27" s="36"/>
      <c r="F27" s="118">
        <v>-1212</v>
      </c>
      <c r="G27" s="32"/>
      <c r="H27" s="91">
        <v>-1169</v>
      </c>
      <c r="J27" s="1" t="s">
        <v>144</v>
      </c>
      <c r="K27" s="83">
        <v>-2972</v>
      </c>
      <c r="M27" s="1">
        <v>-2972</v>
      </c>
    </row>
    <row r="28" spans="1:14">
      <c r="A28" s="26" t="s">
        <v>145</v>
      </c>
      <c r="B28" s="119">
        <v>12974</v>
      </c>
      <c r="C28" s="36"/>
      <c r="D28" s="55">
        <v>2055</v>
      </c>
      <c r="E28" s="36"/>
      <c r="F28" s="125">
        <v>12974</v>
      </c>
      <c r="G28" s="20"/>
      <c r="H28" s="61">
        <v>0</v>
      </c>
      <c r="J28" s="1" t="s">
        <v>145</v>
      </c>
      <c r="K28" s="55">
        <v>5788</v>
      </c>
      <c r="M28" s="1">
        <v>0</v>
      </c>
    </row>
    <row r="29" spans="1:14">
      <c r="A29" s="27" t="s">
        <v>146</v>
      </c>
      <c r="B29" s="120" t="e">
        <f>SUM(B13:B28)</f>
        <v>#REF!</v>
      </c>
      <c r="C29" s="39"/>
      <c r="D29" s="131" t="e">
        <f>SUM(D13:D28)</f>
        <v>#REF!</v>
      </c>
      <c r="E29" s="39"/>
      <c r="F29" s="120">
        <f>SUM(F13:F28)</f>
        <v>-142681633</v>
      </c>
      <c r="G29" s="39"/>
      <c r="H29" s="38">
        <f>SUM(H13:H28)</f>
        <v>-153180346</v>
      </c>
      <c r="K29" s="1"/>
    </row>
    <row r="30" spans="1:14">
      <c r="A30" s="72" t="s">
        <v>147</v>
      </c>
      <c r="B30" s="107"/>
      <c r="C30" s="36"/>
      <c r="D30" s="35"/>
      <c r="E30" s="36"/>
      <c r="F30" s="107"/>
      <c r="G30" s="36"/>
      <c r="H30" s="35"/>
      <c r="K30" s="1"/>
    </row>
    <row r="31" spans="1:14">
      <c r="A31" s="26" t="s">
        <v>148</v>
      </c>
      <c r="B31" s="121">
        <f>3983+580</f>
        <v>4563</v>
      </c>
      <c r="C31" s="36"/>
      <c r="D31" s="29">
        <v>2207</v>
      </c>
      <c r="E31" s="36"/>
      <c r="F31" s="121">
        <v>4563</v>
      </c>
      <c r="G31" s="36"/>
      <c r="H31" s="29">
        <v>7428</v>
      </c>
      <c r="K31" s="1"/>
    </row>
    <row r="32" spans="1:14">
      <c r="A32" s="26" t="s">
        <v>149</v>
      </c>
      <c r="B32" s="103">
        <v>-10472</v>
      </c>
      <c r="C32" s="36"/>
      <c r="D32" s="40">
        <v>4857</v>
      </c>
      <c r="E32" s="36"/>
      <c r="F32" s="103">
        <v>-10472</v>
      </c>
      <c r="G32" s="36"/>
      <c r="H32" s="28">
        <v>-12300</v>
      </c>
      <c r="J32" s="1">
        <f>'งบดุล 1'!F16-'งบดุล 1'!D16</f>
        <v>-5820155</v>
      </c>
      <c r="K32" s="15">
        <f>'งบดุล 1'!J16-'งบดุล 1'!H16</f>
        <v>0</v>
      </c>
      <c r="N32" s="29"/>
    </row>
    <row r="33" spans="1:14">
      <c r="A33" s="26" t="s">
        <v>18</v>
      </c>
      <c r="B33" s="121">
        <v>295</v>
      </c>
      <c r="C33" s="36"/>
      <c r="D33" s="29">
        <v>255</v>
      </c>
      <c r="E33" s="36"/>
      <c r="F33" s="121">
        <v>295</v>
      </c>
      <c r="G33" s="32"/>
      <c r="H33" s="29">
        <v>285</v>
      </c>
      <c r="J33" s="1">
        <f>'งบดุล 1'!F17-'งบดุล 1'!D17</f>
        <v>-763887</v>
      </c>
      <c r="K33" s="15">
        <f>'งบดุล 1'!J17-'งบดุล 1'!H17</f>
        <v>75436</v>
      </c>
      <c r="N33" s="40"/>
    </row>
    <row r="34" spans="1:14">
      <c r="A34" s="26" t="s">
        <v>32</v>
      </c>
      <c r="B34" s="103">
        <f>-2467-580</f>
        <v>-3047</v>
      </c>
      <c r="C34" s="36"/>
      <c r="D34" s="28">
        <v>-5</v>
      </c>
      <c r="E34" s="36"/>
      <c r="F34" s="103">
        <v>-3047</v>
      </c>
      <c r="G34" s="32"/>
      <c r="H34" s="28">
        <v>-3047</v>
      </c>
      <c r="J34" s="1" t="e">
        <f>'งบดุล 1'!#REF!-'งบดุล 1'!#REF!</f>
        <v>#REF!</v>
      </c>
      <c r="K34" s="15" t="e">
        <f>'งบดุล 1'!#REF!-'งบดุล 1'!#REF!</f>
        <v>#REF!</v>
      </c>
      <c r="N34" s="29"/>
    </row>
    <row r="35" spans="1:14">
      <c r="A35" s="72" t="s">
        <v>150</v>
      </c>
      <c r="B35" s="121"/>
      <c r="C35" s="36"/>
      <c r="D35" s="28"/>
      <c r="E35" s="36"/>
      <c r="F35" s="121"/>
      <c r="G35" s="36"/>
      <c r="H35" s="29"/>
      <c r="N35" s="29"/>
    </row>
    <row r="36" spans="1:14">
      <c r="A36" s="26" t="s">
        <v>151</v>
      </c>
      <c r="B36" s="103">
        <v>-12885</v>
      </c>
      <c r="C36" s="36"/>
      <c r="D36" s="28">
        <v>-11394</v>
      </c>
      <c r="E36" s="36"/>
      <c r="F36" s="103">
        <v>-12885</v>
      </c>
      <c r="G36" s="36"/>
      <c r="H36" s="28">
        <v>-12680</v>
      </c>
      <c r="N36" s="29"/>
    </row>
    <row r="37" spans="1:14">
      <c r="A37" s="26" t="s">
        <v>47</v>
      </c>
      <c r="B37" s="103">
        <v>-527</v>
      </c>
      <c r="C37" s="36"/>
      <c r="D37" s="30">
        <v>1734</v>
      </c>
      <c r="E37" s="36"/>
      <c r="F37" s="103">
        <v>-527</v>
      </c>
      <c r="G37" s="36"/>
      <c r="H37" s="28">
        <v>-508</v>
      </c>
      <c r="J37" s="1">
        <f>'งบดุล 2'!D20-'งบดุล 2'!F20</f>
        <v>-1841040</v>
      </c>
      <c r="K37" s="15">
        <f>'งบดุล 2'!H20-'งบดุล 2'!J20</f>
        <v>-2854748</v>
      </c>
      <c r="N37" s="29"/>
    </row>
    <row r="38" spans="1:14">
      <c r="A38" s="26" t="s">
        <v>55</v>
      </c>
      <c r="B38" s="122">
        <v>1637</v>
      </c>
      <c r="C38" s="36"/>
      <c r="D38" s="50">
        <v>1302</v>
      </c>
      <c r="E38" s="36"/>
      <c r="F38" s="122">
        <v>1637</v>
      </c>
      <c r="G38" s="36"/>
      <c r="H38" s="50">
        <v>1610</v>
      </c>
      <c r="J38" s="1">
        <f>'งบดุล 2'!D28-'งบดุล 2'!F28</f>
        <v>-5824653</v>
      </c>
      <c r="K38" s="15">
        <f>'งบดุล 2'!H28-'งบดุล 2'!J28</f>
        <v>-6137020</v>
      </c>
      <c r="N38" s="30"/>
    </row>
    <row r="39" spans="1:14">
      <c r="A39" s="26" t="s">
        <v>56</v>
      </c>
      <c r="B39" s="123">
        <v>0</v>
      </c>
      <c r="C39" s="36"/>
      <c r="D39" s="93">
        <v>-3039</v>
      </c>
      <c r="E39" s="36"/>
      <c r="F39" s="123">
        <v>0</v>
      </c>
      <c r="G39" s="36"/>
      <c r="H39" s="69">
        <v>0</v>
      </c>
      <c r="J39" s="1">
        <f>'งบดุล 2'!D29-'งบดุล 2'!F29</f>
        <v>-73495</v>
      </c>
      <c r="K39" s="15">
        <f>'งบดุล 2'!H29-'งบดุล 2'!J29</f>
        <v>-73495</v>
      </c>
      <c r="N39" s="50"/>
    </row>
    <row r="40" spans="1:14">
      <c r="A40" s="5" t="s">
        <v>152</v>
      </c>
      <c r="B40" s="110" t="e">
        <f>SUM(B29:B39)</f>
        <v>#REF!</v>
      </c>
      <c r="C40" s="39"/>
      <c r="D40" s="131" t="e">
        <f>SUM(D29:D39)</f>
        <v>#REF!</v>
      </c>
      <c r="E40" s="39"/>
      <c r="F40" s="110">
        <f>SUM(F29:F39)</f>
        <v>-142702069</v>
      </c>
      <c r="G40" s="39"/>
      <c r="H40" s="39">
        <f>SUM(H29:H39)</f>
        <v>-153199558</v>
      </c>
      <c r="N40" s="74"/>
    </row>
    <row r="41" spans="1:14">
      <c r="A41" s="72" t="s">
        <v>153</v>
      </c>
      <c r="B41" s="113">
        <v>0</v>
      </c>
      <c r="C41" s="39"/>
      <c r="D41" s="28">
        <v>-1</v>
      </c>
      <c r="E41" s="39"/>
      <c r="F41" s="113">
        <v>0</v>
      </c>
      <c r="G41" s="28"/>
      <c r="H41" s="20">
        <v>0</v>
      </c>
    </row>
    <row r="42" spans="1:14">
      <c r="A42" s="72" t="s">
        <v>154</v>
      </c>
      <c r="B42" s="103">
        <v>-306</v>
      </c>
      <c r="C42" s="36"/>
      <c r="D42" s="28">
        <v>-244</v>
      </c>
      <c r="E42" s="36"/>
      <c r="F42" s="103">
        <v>-306</v>
      </c>
      <c r="G42" s="28"/>
      <c r="H42" s="28">
        <v>-290</v>
      </c>
      <c r="J42" s="1">
        <f>B42-F42</f>
        <v>0</v>
      </c>
    </row>
    <row r="43" spans="1:14">
      <c r="A43" s="5" t="s">
        <v>155</v>
      </c>
      <c r="B43" s="124" t="e">
        <f>SUM(B40:B42)</f>
        <v>#REF!</v>
      </c>
      <c r="C43" s="39"/>
      <c r="D43" s="95" t="e">
        <f>SUM(D40:D42)</f>
        <v>#REF!</v>
      </c>
      <c r="E43" s="39"/>
      <c r="F43" s="124">
        <f>SUM(F40:F42)</f>
        <v>-142702375</v>
      </c>
      <c r="G43" s="39"/>
      <c r="H43" s="41">
        <f>SUM(H40:H42)</f>
        <v>-153199848</v>
      </c>
      <c r="I43" s="2"/>
      <c r="K43" s="15">
        <v>43851</v>
      </c>
    </row>
    <row r="44" spans="1:14" ht="17.399999999999999" customHeight="1">
      <c r="A44" s="5"/>
      <c r="B44" s="39"/>
      <c r="C44" s="39"/>
      <c r="D44" s="39"/>
      <c r="E44" s="39"/>
      <c r="F44" s="39"/>
      <c r="G44" s="39"/>
      <c r="H44" s="39"/>
      <c r="I44" s="2"/>
      <c r="K44" s="15">
        <f>K43-F43</f>
        <v>142746226</v>
      </c>
    </row>
    <row r="45" spans="1:14" ht="9" customHeight="1">
      <c r="A45" s="5"/>
      <c r="B45" s="39"/>
      <c r="C45" s="39"/>
      <c r="D45" s="39"/>
      <c r="E45" s="39"/>
      <c r="F45" s="39"/>
      <c r="G45" s="39"/>
      <c r="H45" s="39"/>
      <c r="I45" s="2"/>
    </row>
    <row r="46" spans="1:14">
      <c r="A46" s="367" t="s">
        <v>156</v>
      </c>
      <c r="B46" s="367"/>
      <c r="C46" s="367"/>
      <c r="D46" s="367"/>
      <c r="E46" s="367"/>
      <c r="F46" s="367"/>
      <c r="H46" s="28"/>
    </row>
    <row r="47" spans="1:14">
      <c r="B47" s="126"/>
      <c r="C47" s="60"/>
      <c r="D47" s="28"/>
      <c r="E47" s="28"/>
      <c r="F47" s="128"/>
      <c r="G47" s="23"/>
      <c r="H47" s="28"/>
    </row>
    <row r="48" spans="1:14">
      <c r="B48" s="126"/>
      <c r="C48" s="60"/>
      <c r="D48" s="28"/>
      <c r="E48" s="28"/>
      <c r="F48" s="128"/>
      <c r="G48" s="23"/>
      <c r="H48" s="28"/>
    </row>
    <row r="49" spans="2:8">
      <c r="B49" s="126"/>
      <c r="C49" s="60"/>
      <c r="D49" s="28"/>
      <c r="E49" s="28"/>
      <c r="F49" s="129"/>
      <c r="G49" s="57"/>
      <c r="H49" s="28"/>
    </row>
    <row r="50" spans="2:8">
      <c r="B50" s="126"/>
      <c r="C50" s="60"/>
      <c r="D50" s="28"/>
      <c r="E50" s="28"/>
      <c r="F50" s="129"/>
      <c r="G50" s="57"/>
      <c r="H50" s="28"/>
    </row>
    <row r="51" spans="2:8">
      <c r="B51" s="126"/>
      <c r="C51" s="60"/>
      <c r="D51" s="28"/>
      <c r="E51" s="28"/>
      <c r="F51" s="130"/>
      <c r="H51" s="28"/>
    </row>
    <row r="52" spans="2:8">
      <c r="F52" s="130"/>
    </row>
    <row r="53" spans="2:8">
      <c r="F53" s="130"/>
    </row>
    <row r="54" spans="2:8">
      <c r="F54" s="130"/>
    </row>
    <row r="55" spans="2:8">
      <c r="F55" s="130"/>
    </row>
    <row r="56" spans="2:8">
      <c r="F56" s="130"/>
    </row>
    <row r="57" spans="2:8">
      <c r="F57" s="130"/>
    </row>
    <row r="58" spans="2:8">
      <c r="F58" s="130"/>
    </row>
    <row r="59" spans="2:8">
      <c r="F59" s="130"/>
    </row>
    <row r="60" spans="2:8">
      <c r="F60" s="130"/>
    </row>
    <row r="61" spans="2:8">
      <c r="F61" s="130"/>
    </row>
    <row r="62" spans="2:8">
      <c r="F62" s="130"/>
    </row>
    <row r="63" spans="2:8">
      <c r="F63" s="130"/>
    </row>
    <row r="64" spans="2:8">
      <c r="F64" s="130"/>
    </row>
    <row r="65" spans="6:6">
      <c r="F65" s="130"/>
    </row>
    <row r="66" spans="6:6">
      <c r="F66" s="130"/>
    </row>
    <row r="67" spans="6:6">
      <c r="F67" s="130"/>
    </row>
    <row r="68" spans="6:6">
      <c r="F68" s="130"/>
    </row>
    <row r="69" spans="6:6">
      <c r="F69" s="130"/>
    </row>
    <row r="70" spans="6:6">
      <c r="F70" s="130"/>
    </row>
    <row r="71" spans="6:6">
      <c r="F71" s="130"/>
    </row>
    <row r="72" spans="6:6">
      <c r="F72" s="130"/>
    </row>
    <row r="73" spans="6:6">
      <c r="F73" s="130"/>
    </row>
    <row r="74" spans="6:6">
      <c r="F74" s="130"/>
    </row>
    <row r="75" spans="6:6">
      <c r="F75" s="130"/>
    </row>
    <row r="76" spans="6:6">
      <c r="F76" s="130"/>
    </row>
    <row r="77" spans="6:6">
      <c r="F77" s="130"/>
    </row>
    <row r="78" spans="6:6">
      <c r="F78" s="130"/>
    </row>
    <row r="79" spans="6:6">
      <c r="F79" s="130"/>
    </row>
    <row r="80" spans="6:6">
      <c r="F80" s="130"/>
    </row>
    <row r="81" spans="6:6">
      <c r="F81" s="130"/>
    </row>
    <row r="82" spans="6:6">
      <c r="F82" s="130"/>
    </row>
    <row r="83" spans="6:6">
      <c r="F83" s="130"/>
    </row>
    <row r="84" spans="6:6">
      <c r="F84" s="130"/>
    </row>
  </sheetData>
  <mergeCells count="5">
    <mergeCell ref="B7:D7"/>
    <mergeCell ref="F7:H7"/>
    <mergeCell ref="A3:B3"/>
    <mergeCell ref="A5:D5"/>
    <mergeCell ref="A46:F46"/>
  </mergeCells>
  <phoneticPr fontId="0" type="noConversion"/>
  <pageMargins left="0.70866141732283472" right="0.19685039370078741" top="0.59055118110236227" bottom="0.19685039370078741" header="0.43307086614173229" footer="0.23622047244094491"/>
  <pageSetup paperSize="9" scale="93" fitToHeight="0" orientation="portrait" r:id="rId1"/>
  <headerFooter>
    <oddFooter>&amp;R&amp;"Cordia New,Regular"10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86"/>
  <sheetViews>
    <sheetView showGridLines="0" view="pageBreakPreview" topLeftCell="A58" zoomScaleNormal="100" zoomScaleSheetLayoutView="100" workbookViewId="0">
      <selection activeCell="D3" sqref="D3"/>
    </sheetView>
  </sheetViews>
  <sheetFormatPr defaultColWidth="17" defaultRowHeight="21"/>
  <cols>
    <col min="1" max="1" width="61.125" style="1" customWidth="1"/>
    <col min="2" max="2" width="10.75" style="1" customWidth="1"/>
    <col min="3" max="3" width="0.875" style="1" customWidth="1"/>
    <col min="4" max="4" width="10.75" style="1" customWidth="1"/>
    <col min="5" max="5" width="1" style="1" customWidth="1"/>
    <col min="6" max="6" width="10.75" style="1" customWidth="1"/>
    <col min="7" max="7" width="0.75" style="1" customWidth="1"/>
    <col min="8" max="8" width="10.75" style="1" customWidth="1"/>
    <col min="9" max="11" width="12" style="1" bestFit="1" customWidth="1"/>
    <col min="12" max="12" width="14.25" style="1" bestFit="1" customWidth="1"/>
    <col min="13" max="13" width="15" style="1" bestFit="1" customWidth="1"/>
    <col min="14" max="14" width="12" style="1" bestFit="1" customWidth="1"/>
    <col min="15" max="15" width="11.75" style="1" bestFit="1" customWidth="1"/>
    <col min="16" max="16" width="5.75" style="1" bestFit="1" customWidth="1"/>
    <col min="17" max="75" width="17" style="1" customWidth="1"/>
    <col min="76" max="16384" width="17" style="1"/>
  </cols>
  <sheetData>
    <row r="1" spans="1:11">
      <c r="A1" s="1" t="s">
        <v>120</v>
      </c>
      <c r="H1" s="44" t="e">
        <f>'งบกระแสเงินสด 1'!H1</f>
        <v>#REF!</v>
      </c>
    </row>
    <row r="2" spans="1:11">
      <c r="A2" s="136" t="s">
        <v>121</v>
      </c>
      <c r="H2" s="44"/>
    </row>
    <row r="3" spans="1:11">
      <c r="A3" s="364" t="s">
        <v>122</v>
      </c>
      <c r="B3" s="364"/>
      <c r="C3" s="3"/>
      <c r="D3" s="3"/>
      <c r="E3" s="3"/>
      <c r="F3" s="3"/>
      <c r="G3" s="3"/>
      <c r="H3" s="3"/>
      <c r="J3" s="45"/>
      <c r="K3" s="45"/>
    </row>
    <row r="4" spans="1:11">
      <c r="A4" s="5" t="s">
        <v>157</v>
      </c>
      <c r="B4" s="5"/>
      <c r="C4" s="3"/>
      <c r="D4" s="3"/>
      <c r="E4" s="3"/>
      <c r="F4" s="3"/>
      <c r="G4" s="3"/>
      <c r="H4" s="3"/>
      <c r="J4" s="45"/>
      <c r="K4" s="45"/>
    </row>
    <row r="5" spans="1:11">
      <c r="A5" s="364" t="str">
        <f>'งบกระแสเงินสด 1'!A5:D5</f>
        <v>สำหรับปีสิ้นสุดวันที่ 31 ธันวาคม 2567</v>
      </c>
      <c r="B5" s="364"/>
      <c r="C5" s="3"/>
      <c r="D5" s="3"/>
      <c r="E5" s="3"/>
      <c r="F5" s="3"/>
      <c r="G5" s="3"/>
      <c r="H5" s="3"/>
      <c r="J5" s="45"/>
      <c r="K5" s="45"/>
    </row>
    <row r="6" spans="1:11">
      <c r="H6" s="4" t="str">
        <f>'งบกระแสเงินสด 1'!H6</f>
        <v>หน่วย : บาท</v>
      </c>
      <c r="J6" s="45"/>
      <c r="K6" s="45"/>
    </row>
    <row r="7" spans="1:11">
      <c r="B7" s="366" t="s">
        <v>124</v>
      </c>
      <c r="C7" s="366"/>
      <c r="D7" s="366"/>
      <c r="E7" s="9"/>
      <c r="F7" s="366" t="s">
        <v>5</v>
      </c>
      <c r="G7" s="366"/>
      <c r="H7" s="366"/>
      <c r="J7" s="45"/>
      <c r="K7" s="45"/>
    </row>
    <row r="8" spans="1:11">
      <c r="B8" s="43">
        <f>'งบกระแสเงินสด 1'!B8</f>
        <v>2567</v>
      </c>
      <c r="C8" s="44"/>
      <c r="D8" s="43">
        <f>'งบกระแสเงินสด 1'!D8</f>
        <v>2566</v>
      </c>
      <c r="E8" s="44"/>
      <c r="F8" s="43">
        <f>'งบกระแสเงินสด 1'!F8</f>
        <v>2567</v>
      </c>
      <c r="G8" s="44"/>
      <c r="H8" s="43">
        <f>'งบกระแสเงินสด 1'!H8</f>
        <v>2566</v>
      </c>
      <c r="J8" s="45"/>
      <c r="K8" s="45"/>
    </row>
    <row r="9" spans="1:11">
      <c r="A9" s="5" t="s">
        <v>158</v>
      </c>
      <c r="D9" s="4"/>
      <c r="H9" s="4"/>
    </row>
    <row r="10" spans="1:11">
      <c r="A10" s="132" t="s">
        <v>159</v>
      </c>
      <c r="D10" s="4"/>
      <c r="H10" s="4"/>
    </row>
    <row r="11" spans="1:11">
      <c r="A11" s="133" t="s">
        <v>160</v>
      </c>
      <c r="D11" s="4"/>
      <c r="H11" s="4"/>
    </row>
    <row r="12" spans="1:11">
      <c r="A12" s="65" t="s">
        <v>161</v>
      </c>
      <c r="D12" s="4"/>
      <c r="H12" s="4"/>
    </row>
    <row r="13" spans="1:11">
      <c r="A13" s="133" t="s">
        <v>162</v>
      </c>
      <c r="D13" s="4"/>
      <c r="H13" s="4"/>
    </row>
    <row r="14" spans="1:11">
      <c r="A14" s="65" t="s">
        <v>161</v>
      </c>
      <c r="D14" s="4"/>
      <c r="H14" s="4"/>
    </row>
    <row r="15" spans="1:11">
      <c r="A15" s="133" t="s">
        <v>160</v>
      </c>
      <c r="D15" s="4"/>
      <c r="H15" s="4"/>
    </row>
    <row r="16" spans="1:11">
      <c r="A16" s="65" t="s">
        <v>163</v>
      </c>
      <c r="D16" s="4"/>
      <c r="H16" s="4"/>
    </row>
    <row r="17" spans="1:8">
      <c r="A17" s="133" t="s">
        <v>162</v>
      </c>
      <c r="D17" s="4"/>
      <c r="H17" s="4"/>
    </row>
    <row r="18" spans="1:8">
      <c r="A18" s="65" t="s">
        <v>163</v>
      </c>
      <c r="D18" s="4"/>
      <c r="H18" s="4"/>
    </row>
    <row r="19" spans="1:8">
      <c r="A19" s="132" t="s">
        <v>164</v>
      </c>
      <c r="D19" s="4"/>
      <c r="H19" s="4"/>
    </row>
    <row r="20" spans="1:8">
      <c r="A20" s="133" t="s">
        <v>165</v>
      </c>
      <c r="D20" s="4"/>
      <c r="H20" s="4"/>
    </row>
    <row r="21" spans="1:8">
      <c r="A21" s="132" t="s">
        <v>166</v>
      </c>
      <c r="D21" s="4"/>
      <c r="H21" s="4"/>
    </row>
    <row r="22" spans="1:8">
      <c r="A22" s="134" t="s">
        <v>167</v>
      </c>
      <c r="D22" s="4"/>
      <c r="H22" s="4"/>
    </row>
    <row r="23" spans="1:8">
      <c r="A23" s="65" t="s">
        <v>168</v>
      </c>
      <c r="D23" s="4"/>
      <c r="H23" s="4"/>
    </row>
    <row r="24" spans="1:8">
      <c r="A24" s="134" t="s">
        <v>169</v>
      </c>
      <c r="D24" s="4"/>
      <c r="H24" s="4"/>
    </row>
    <row r="25" spans="1:8">
      <c r="A25" s="65" t="s">
        <v>170</v>
      </c>
      <c r="D25" s="4"/>
      <c r="H25" s="4"/>
    </row>
    <row r="26" spans="1:8">
      <c r="A26" s="134" t="s">
        <v>169</v>
      </c>
      <c r="D26" s="4"/>
      <c r="H26" s="4"/>
    </row>
    <row r="27" spans="1:8">
      <c r="A27" s="65" t="s">
        <v>171</v>
      </c>
      <c r="D27" s="4"/>
      <c r="H27" s="4"/>
    </row>
    <row r="28" spans="1:8">
      <c r="A28" s="133" t="s">
        <v>172</v>
      </c>
      <c r="D28" s="4"/>
      <c r="H28" s="4"/>
    </row>
    <row r="29" spans="1:8">
      <c r="A29" s="65" t="s">
        <v>171</v>
      </c>
      <c r="D29" s="4"/>
      <c r="H29" s="4"/>
    </row>
    <row r="30" spans="1:8">
      <c r="A30" s="134" t="s">
        <v>173</v>
      </c>
      <c r="D30" s="4"/>
      <c r="H30" s="4"/>
    </row>
    <row r="31" spans="1:8">
      <c r="A31" s="65" t="s">
        <v>168</v>
      </c>
      <c r="D31" s="4"/>
      <c r="H31" s="4"/>
    </row>
    <row r="32" spans="1:8">
      <c r="A32" s="133" t="s">
        <v>174</v>
      </c>
      <c r="D32" s="4"/>
      <c r="H32" s="4"/>
    </row>
    <row r="33" spans="1:8">
      <c r="A33" s="65" t="s">
        <v>175</v>
      </c>
      <c r="D33" s="4"/>
      <c r="H33" s="4"/>
    </row>
    <row r="34" spans="1:8">
      <c r="A34" s="133" t="s">
        <v>162</v>
      </c>
      <c r="D34" s="4"/>
      <c r="H34" s="4"/>
    </row>
    <row r="35" spans="1:8">
      <c r="A35" s="65" t="s">
        <v>175</v>
      </c>
      <c r="D35" s="4"/>
      <c r="H35" s="4"/>
    </row>
    <row r="36" spans="1:8">
      <c r="A36" s="133" t="s">
        <v>176</v>
      </c>
      <c r="D36" s="4"/>
      <c r="H36" s="4"/>
    </row>
    <row r="37" spans="1:8">
      <c r="A37" s="65" t="s">
        <v>171</v>
      </c>
      <c r="D37" s="4"/>
      <c r="H37" s="4"/>
    </row>
    <row r="38" spans="1:8">
      <c r="A38" s="133" t="s">
        <v>176</v>
      </c>
      <c r="D38" s="4"/>
      <c r="H38" s="4"/>
    </row>
    <row r="39" spans="1:8">
      <c r="A39" s="65" t="s">
        <v>168</v>
      </c>
      <c r="D39" s="4"/>
      <c r="H39" s="4"/>
    </row>
    <row r="40" spans="1:8">
      <c r="A40" s="135" t="s">
        <v>177</v>
      </c>
      <c r="D40" s="4"/>
      <c r="H40" s="4"/>
    </row>
    <row r="41" spans="1:8" s="37" customFormat="1">
      <c r="A41" s="70" t="s">
        <v>178</v>
      </c>
      <c r="B41" s="103">
        <v>-28420</v>
      </c>
      <c r="C41" s="103"/>
      <c r="D41" s="103">
        <v>-8930</v>
      </c>
      <c r="E41" s="28"/>
      <c r="F41" s="28">
        <v>-28420</v>
      </c>
      <c r="G41" s="28"/>
      <c r="H41" s="103">
        <v>-8930</v>
      </c>
    </row>
    <row r="42" spans="1:8" s="37" customFormat="1">
      <c r="A42" s="70" t="s">
        <v>164</v>
      </c>
      <c r="B42" s="108">
        <v>0</v>
      </c>
      <c r="C42" s="105"/>
      <c r="D42" s="108">
        <v>258</v>
      </c>
      <c r="E42" s="36"/>
      <c r="F42" s="75">
        <v>0</v>
      </c>
      <c r="G42" s="36"/>
      <c r="H42" s="108">
        <v>258</v>
      </c>
    </row>
    <row r="43" spans="1:8" s="37" customFormat="1">
      <c r="A43" s="70" t="s">
        <v>179</v>
      </c>
      <c r="B43" s="108">
        <v>6123</v>
      </c>
      <c r="C43" s="105"/>
      <c r="D43" s="108">
        <v>0</v>
      </c>
      <c r="E43" s="36"/>
      <c r="F43" s="75">
        <v>6123</v>
      </c>
      <c r="G43" s="36"/>
      <c r="H43" s="106">
        <v>0</v>
      </c>
    </row>
    <row r="44" spans="1:8" s="37" customFormat="1">
      <c r="A44" s="70" t="s">
        <v>180</v>
      </c>
      <c r="B44" s="108">
        <v>255</v>
      </c>
      <c r="C44" s="105"/>
      <c r="D44" s="108">
        <v>240</v>
      </c>
      <c r="E44" s="36"/>
      <c r="F44" s="75">
        <v>255</v>
      </c>
      <c r="G44" s="36"/>
      <c r="H44" s="108">
        <v>240</v>
      </c>
    </row>
    <row r="45" spans="1:8" s="37" customFormat="1">
      <c r="A45" s="70" t="s">
        <v>181</v>
      </c>
      <c r="B45" s="104">
        <v>1193</v>
      </c>
      <c r="C45" s="107"/>
      <c r="D45" s="104">
        <v>814</v>
      </c>
      <c r="E45" s="35"/>
      <c r="F45" s="45">
        <v>1193</v>
      </c>
      <c r="G45" s="35"/>
      <c r="H45" s="104">
        <v>814</v>
      </c>
    </row>
    <row r="46" spans="1:8" s="37" customFormat="1">
      <c r="A46" s="70" t="s">
        <v>182</v>
      </c>
      <c r="B46" s="103">
        <f>-12656-113</f>
        <v>-12769</v>
      </c>
      <c r="C46" s="107"/>
      <c r="D46" s="103">
        <v>-4061</v>
      </c>
      <c r="E46" s="35"/>
      <c r="F46" s="28">
        <v>-12769</v>
      </c>
      <c r="G46" s="28"/>
      <c r="H46" s="103">
        <v>-4061</v>
      </c>
    </row>
    <row r="47" spans="1:8" s="37" customFormat="1">
      <c r="A47" s="70" t="s">
        <v>183</v>
      </c>
      <c r="B47" s="103">
        <v>-16</v>
      </c>
      <c r="C47" s="105"/>
      <c r="D47" s="103">
        <v>-12</v>
      </c>
      <c r="E47" s="35"/>
      <c r="F47" s="28">
        <v>-16</v>
      </c>
      <c r="G47" s="28"/>
      <c r="H47" s="103">
        <v>-12</v>
      </c>
    </row>
    <row r="48" spans="1:8" s="37" customFormat="1">
      <c r="A48" s="71" t="s">
        <v>184</v>
      </c>
      <c r="B48" s="108">
        <v>7</v>
      </c>
      <c r="C48" s="107"/>
      <c r="D48" s="108">
        <v>405</v>
      </c>
      <c r="E48" s="35"/>
      <c r="F48" s="75">
        <v>7</v>
      </c>
      <c r="G48" s="35"/>
      <c r="H48" s="108">
        <v>405</v>
      </c>
    </row>
    <row r="49" spans="1:15" s="37" customFormat="1">
      <c r="A49" s="70" t="s">
        <v>185</v>
      </c>
      <c r="B49" s="104">
        <v>7711</v>
      </c>
      <c r="C49" s="105"/>
      <c r="D49" s="104">
        <v>11076</v>
      </c>
      <c r="E49" s="36"/>
      <c r="F49" s="45">
        <v>7711</v>
      </c>
      <c r="G49" s="36"/>
      <c r="H49" s="104">
        <v>11076</v>
      </c>
    </row>
    <row r="50" spans="1:15" s="37" customFormat="1">
      <c r="A50" s="5" t="s">
        <v>186</v>
      </c>
      <c r="B50" s="109">
        <f>SUM(B41:B49)</f>
        <v>-25916</v>
      </c>
      <c r="C50" s="110"/>
      <c r="D50" s="109">
        <f>SUM(D41:D49)</f>
        <v>-210</v>
      </c>
      <c r="E50" s="94"/>
      <c r="F50" s="95">
        <f>SUM(F41:F49)</f>
        <v>-25916</v>
      </c>
      <c r="G50" s="39"/>
      <c r="H50" s="95">
        <f>SUM(H41:H49)</f>
        <v>-210</v>
      </c>
    </row>
    <row r="51" spans="1:15" s="37" customFormat="1">
      <c r="A51" s="1"/>
      <c r="B51" s="32"/>
      <c r="C51" s="32"/>
      <c r="D51" s="32"/>
      <c r="E51" s="32"/>
      <c r="F51" s="32"/>
      <c r="G51" s="32"/>
      <c r="H51" s="32"/>
    </row>
    <row r="52" spans="1:15" s="37" customFormat="1">
      <c r="A52" s="5" t="s">
        <v>187</v>
      </c>
      <c r="B52" s="31"/>
      <c r="C52" s="32"/>
      <c r="D52" s="31"/>
      <c r="E52" s="32"/>
      <c r="F52" s="31"/>
      <c r="G52" s="32"/>
      <c r="H52" s="31"/>
    </row>
    <row r="53" spans="1:15" s="37" customFormat="1" hidden="1">
      <c r="A53" s="72" t="s">
        <v>188</v>
      </c>
      <c r="B53" s="47"/>
      <c r="C53" s="20"/>
      <c r="D53" s="47">
        <v>0</v>
      </c>
      <c r="E53" s="20"/>
      <c r="F53" s="47">
        <v>0</v>
      </c>
      <c r="G53" s="68"/>
      <c r="H53" s="47">
        <v>0</v>
      </c>
    </row>
    <row r="54" spans="1:15" s="37" customFormat="1">
      <c r="A54" s="72" t="s">
        <v>189</v>
      </c>
      <c r="B54" s="111">
        <v>-17280</v>
      </c>
      <c r="C54" s="112"/>
      <c r="D54" s="106">
        <v>0</v>
      </c>
      <c r="E54" s="58"/>
      <c r="F54" s="93">
        <v>-17280</v>
      </c>
      <c r="G54" s="59"/>
      <c r="H54" s="47">
        <v>0</v>
      </c>
    </row>
    <row r="55" spans="1:15" s="37" customFormat="1">
      <c r="A55" s="5" t="s">
        <v>190</v>
      </c>
      <c r="B55" s="109">
        <f>SUM(B53:B54)</f>
        <v>-17280</v>
      </c>
      <c r="C55" s="113"/>
      <c r="D55" s="114">
        <f>SUM(D53:D54)</f>
        <v>0</v>
      </c>
      <c r="E55" s="20"/>
      <c r="F55" s="95">
        <f>SUM(F53:F54)</f>
        <v>-17280</v>
      </c>
      <c r="G55" s="20"/>
      <c r="H55" s="62">
        <f>SUM(H53:H54)</f>
        <v>0</v>
      </c>
    </row>
    <row r="56" spans="1:15" s="46" customFormat="1">
      <c r="A56" s="5" t="s">
        <v>191</v>
      </c>
      <c r="B56" s="115" t="e">
        <f>+'งบกระแสเงินสด 1'!B43+'งบกระแสเงินสด 2'!B50+'งบกระแสเงินสด 2'!B55</f>
        <v>#REF!</v>
      </c>
      <c r="C56" s="110"/>
      <c r="D56" s="110" t="e">
        <f>+'งบกระแสเงินสด 1'!D43+'งบกระแสเงินสด 2'!D50+'งบกระแสเงินสด 2'!D55</f>
        <v>#REF!</v>
      </c>
      <c r="E56" s="39"/>
      <c r="F56" s="94">
        <f>+'งบกระแสเงินสด 1'!F43+'งบกระแสเงินสด 2'!F50+'งบกระแสเงินสด 2'!F55</f>
        <v>-142745571</v>
      </c>
      <c r="G56" s="39"/>
      <c r="H56" s="39">
        <f>+'งบกระแสเงินสด 1'!H43+'งบกระแสเงินสด 2'!H50+'งบกระแสเงินสด 2'!H55</f>
        <v>-153200058</v>
      </c>
      <c r="M56" s="37"/>
      <c r="N56" s="37"/>
      <c r="O56" s="37"/>
    </row>
    <row r="57" spans="1:15" s="37" customFormat="1" ht="43.2">
      <c r="A57" s="72" t="s">
        <v>192</v>
      </c>
      <c r="B57" s="101">
        <f>'งบดุล 1'!F9</f>
        <v>40527851</v>
      </c>
      <c r="C57" s="100"/>
      <c r="D57" s="101">
        <v>181158</v>
      </c>
      <c r="E57" s="32"/>
      <c r="F57" s="42">
        <f>'งบดุล 1'!J9</f>
        <v>17407128</v>
      </c>
      <c r="G57" s="32"/>
      <c r="H57" s="42">
        <v>162012</v>
      </c>
      <c r="J57" s="79" t="s">
        <v>193</v>
      </c>
      <c r="K57" s="80" t="s">
        <v>194</v>
      </c>
      <c r="L57" s="81" t="s">
        <v>195</v>
      </c>
      <c r="M57" s="82" t="s">
        <v>196</v>
      </c>
    </row>
    <row r="58" spans="1:15" s="46" customFormat="1" thickBot="1">
      <c r="A58" s="5" t="s">
        <v>197</v>
      </c>
      <c r="B58" s="102" t="e">
        <f>SUM(B56:B57)</f>
        <v>#REF!</v>
      </c>
      <c r="C58" s="98"/>
      <c r="D58" s="102" t="e">
        <f>SUM(D56:D57)</f>
        <v>#REF!</v>
      </c>
      <c r="E58" s="39"/>
      <c r="F58" s="33">
        <f>SUM(F56:F57)</f>
        <v>-125338443</v>
      </c>
      <c r="G58" s="34"/>
      <c r="H58" s="33">
        <f>SUM(H56:H57)</f>
        <v>-153038046</v>
      </c>
      <c r="J58" s="84" t="e">
        <f>B58-'งบดุล 1'!D9</f>
        <v>#REF!</v>
      </c>
      <c r="K58" s="84" t="e">
        <f>50194-D58</f>
        <v>#REF!</v>
      </c>
      <c r="L58" s="87">
        <f>F58-'งบดุล 1'!H9</f>
        <v>-131018062</v>
      </c>
      <c r="M58" s="84">
        <f>48729-H58</f>
        <v>153086775</v>
      </c>
    </row>
    <row r="59" spans="1:15" s="37" customFormat="1" ht="21.6" thickTop="1">
      <c r="A59" s="1"/>
      <c r="B59" s="31"/>
      <c r="C59" s="32"/>
      <c r="D59" s="31"/>
      <c r="E59" s="32"/>
      <c r="F59" s="31"/>
      <c r="G59" s="32"/>
      <c r="H59" s="31"/>
    </row>
    <row r="60" spans="1:15" s="37" customFormat="1" ht="22.8">
      <c r="A60" s="5" t="s">
        <v>198</v>
      </c>
      <c r="K60" s="52"/>
      <c r="L60" s="53"/>
      <c r="M60" s="52">
        <v>77043</v>
      </c>
      <c r="N60" s="53"/>
      <c r="O60" s="52"/>
    </row>
    <row r="61" spans="1:15" s="37" customFormat="1">
      <c r="A61" s="37" t="s">
        <v>199</v>
      </c>
    </row>
    <row r="62" spans="1:15" s="37" customFormat="1">
      <c r="A62" s="71" t="s">
        <v>200</v>
      </c>
      <c r="B62" s="20" t="e">
        <f>'เบ็ดเสร็จ2 12M'!#REF!</f>
        <v>#REF!</v>
      </c>
      <c r="C62" s="47"/>
      <c r="D62" s="20" t="e">
        <f>'เบ็ดเสร็จ2 12M'!#REF!</f>
        <v>#REF!</v>
      </c>
      <c r="E62" s="47"/>
      <c r="F62" s="20" t="e">
        <f>'เบ็ดเสร็จ2 12M'!#REF!</f>
        <v>#REF!</v>
      </c>
      <c r="G62" s="47"/>
      <c r="H62" s="20" t="e">
        <f>'เบ็ดเสร็จ2 12M'!#REF!</f>
        <v>#REF!</v>
      </c>
      <c r="I62" s="35"/>
      <c r="K62" s="37" t="e">
        <f>H62*0.2</f>
        <v>#REF!</v>
      </c>
    </row>
    <row r="63" spans="1:15" s="37" customFormat="1">
      <c r="A63" s="71" t="s">
        <v>201</v>
      </c>
      <c r="B63" s="28"/>
      <c r="C63" s="45"/>
      <c r="D63" s="28"/>
      <c r="E63" s="45"/>
      <c r="F63" s="28"/>
      <c r="G63" s="45"/>
      <c r="H63" s="28"/>
      <c r="I63" s="35"/>
    </row>
    <row r="64" spans="1:15" s="37" customFormat="1">
      <c r="A64" s="97" t="s">
        <v>202</v>
      </c>
      <c r="B64" s="28" t="e">
        <f>'เบ็ดเสร็จ2 12M'!#REF!</f>
        <v>#REF!</v>
      </c>
      <c r="C64" s="28"/>
      <c r="D64" s="28" t="e">
        <f>'เบ็ดเสร็จ2 12M'!#REF!</f>
        <v>#REF!</v>
      </c>
      <c r="E64" s="28"/>
      <c r="F64" s="28" t="e">
        <f>'เบ็ดเสร็จ2 12M'!#REF!</f>
        <v>#REF!</v>
      </c>
      <c r="G64" s="28"/>
      <c r="H64" s="28" t="e">
        <f>'เบ็ดเสร็จ2 12M'!#REF!</f>
        <v>#REF!</v>
      </c>
      <c r="I64" s="35"/>
    </row>
    <row r="65" spans="1:13" s="37" customFormat="1">
      <c r="A65" s="73" t="s">
        <v>203</v>
      </c>
      <c r="B65" s="66">
        <f>'งบดุล 2'!D17</f>
        <v>23990131</v>
      </c>
      <c r="C65" s="66"/>
      <c r="D65" s="66">
        <f>'งบดุล 2'!F17</f>
        <v>24906463</v>
      </c>
      <c r="E65" s="66"/>
      <c r="F65" s="66">
        <f>'งบดุล 2'!H17</f>
        <v>10837853</v>
      </c>
      <c r="G65" s="66"/>
      <c r="H65" s="66">
        <f>'งบดุล 2'!J17</f>
        <v>12135722</v>
      </c>
      <c r="I65" s="35"/>
    </row>
    <row r="66" spans="1:13" s="37" customFormat="1" hidden="1">
      <c r="A66" s="73" t="s">
        <v>204</v>
      </c>
      <c r="B66" s="66"/>
      <c r="C66" s="45"/>
      <c r="D66" s="66">
        <v>4876</v>
      </c>
      <c r="E66" s="45"/>
      <c r="F66" s="66"/>
      <c r="G66" s="45"/>
      <c r="H66" s="66">
        <v>4856</v>
      </c>
    </row>
    <row r="67" spans="1:13" s="37" customFormat="1" hidden="1">
      <c r="A67" s="73" t="s">
        <v>205</v>
      </c>
      <c r="B67" s="66"/>
      <c r="C67" s="45"/>
      <c r="D67" s="66">
        <v>24140</v>
      </c>
      <c r="E67" s="45"/>
      <c r="F67" s="66"/>
      <c r="G67" s="45"/>
      <c r="H67" s="66">
        <v>24140</v>
      </c>
    </row>
    <row r="68" spans="1:13" s="37" customFormat="1" hidden="1">
      <c r="A68" s="73" t="s">
        <v>206</v>
      </c>
      <c r="B68" s="66"/>
      <c r="C68" s="45"/>
      <c r="D68" s="66">
        <v>11696</v>
      </c>
      <c r="E68" s="45"/>
      <c r="F68" s="66"/>
      <c r="G68" s="45"/>
      <c r="H68" s="66">
        <v>11696</v>
      </c>
    </row>
    <row r="69" spans="1:13" s="37" customFormat="1">
      <c r="A69" s="73"/>
      <c r="B69" s="66"/>
      <c r="C69" s="45"/>
      <c r="D69" s="47"/>
      <c r="E69" s="45"/>
      <c r="F69" s="66"/>
      <c r="G69" s="45"/>
      <c r="H69" s="15"/>
      <c r="K69" s="37" t="e">
        <f>H62-K62</f>
        <v>#REF!</v>
      </c>
    </row>
    <row r="70" spans="1:13" s="37" customFormat="1" ht="7.5" customHeight="1">
      <c r="A70" s="56"/>
      <c r="B70" s="66"/>
      <c r="C70" s="45"/>
      <c r="D70" s="47"/>
      <c r="E70" s="45"/>
      <c r="F70" s="66"/>
      <c r="G70" s="45"/>
      <c r="H70" s="15"/>
    </row>
    <row r="71" spans="1:13" s="37" customFormat="1">
      <c r="A71" s="367" t="s">
        <v>156</v>
      </c>
      <c r="B71" s="367"/>
      <c r="C71" s="367"/>
      <c r="D71" s="367"/>
      <c r="E71" s="367"/>
      <c r="F71" s="367"/>
    </row>
    <row r="72" spans="1:13" s="37" customFormat="1">
      <c r="F72" s="31"/>
      <c r="H72" s="45"/>
    </row>
    <row r="73" spans="1:13" ht="9" customHeight="1"/>
    <row r="77" spans="1:13">
      <c r="H77" s="37"/>
      <c r="I77" s="368" t="s">
        <v>207</v>
      </c>
      <c r="J77" s="368"/>
      <c r="K77" s="368"/>
      <c r="L77" s="368"/>
      <c r="M77" s="37"/>
    </row>
    <row r="78" spans="1:13">
      <c r="H78" s="37"/>
      <c r="I78" s="37" t="s">
        <v>208</v>
      </c>
      <c r="J78" s="37" t="s">
        <v>209</v>
      </c>
      <c r="K78" s="37" t="s">
        <v>210</v>
      </c>
      <c r="L78" s="37" t="s">
        <v>211</v>
      </c>
      <c r="M78" s="37"/>
    </row>
    <row r="79" spans="1:13">
      <c r="H79" s="37"/>
      <c r="I79" s="37">
        <v>174899999.99973649</v>
      </c>
      <c r="J79" s="37">
        <v>390879999.99547219</v>
      </c>
      <c r="K79" s="37">
        <v>3413259.06</v>
      </c>
      <c r="L79" s="37">
        <v>-6222778.7813657802</v>
      </c>
      <c r="M79" s="37" t="s">
        <v>212</v>
      </c>
    </row>
    <row r="80" spans="1:13">
      <c r="H80" s="37"/>
      <c r="I80" s="37">
        <v>300279999.99510986</v>
      </c>
      <c r="J80" s="37">
        <v>42000000</v>
      </c>
      <c r="K80" s="37"/>
      <c r="L80" s="37">
        <v>275765.45273911953</v>
      </c>
      <c r="M80" s="37" t="s">
        <v>213</v>
      </c>
    </row>
    <row r="81" spans="8:13">
      <c r="H81" s="37"/>
      <c r="I81" s="76"/>
      <c r="J81" s="76"/>
      <c r="K81" s="76"/>
      <c r="L81" s="76">
        <v>5068122.54</v>
      </c>
      <c r="M81" s="37" t="s">
        <v>214</v>
      </c>
    </row>
    <row r="82" spans="8:13">
      <c r="H82" s="37"/>
      <c r="I82" s="37"/>
      <c r="J82" s="37"/>
      <c r="K82" s="37"/>
      <c r="L82" s="37"/>
      <c r="M82" s="37"/>
    </row>
    <row r="83" spans="8:13">
      <c r="H83" s="37" t="s">
        <v>215</v>
      </c>
      <c r="I83" s="37">
        <v>1200000</v>
      </c>
      <c r="J83" s="37">
        <v>3250000</v>
      </c>
      <c r="K83" s="37">
        <v>31569.148542334791</v>
      </c>
      <c r="L83" s="37">
        <v>-107184.90527376199</v>
      </c>
      <c r="M83" s="37"/>
    </row>
    <row r="84" spans="8:13">
      <c r="H84" s="37" t="s">
        <v>216</v>
      </c>
      <c r="I84" s="37">
        <f>SUM(I79:I83)</f>
        <v>476379999.99484634</v>
      </c>
      <c r="J84" s="37">
        <f>SUM(J79:J83)</f>
        <v>436129999.99547219</v>
      </c>
      <c r="K84" s="37">
        <f>SUM(K79:K83)</f>
        <v>3444828.2085423348</v>
      </c>
      <c r="L84" s="37">
        <f>SUM(L79:L83)</f>
        <v>-986075.69390042254</v>
      </c>
      <c r="M84" s="37"/>
    </row>
    <row r="85" spans="8:13">
      <c r="H85" s="37"/>
      <c r="I85" s="37">
        <f>SUM(I84:I84)</f>
        <v>476379999.99484634</v>
      </c>
      <c r="J85" s="37">
        <f>SUM(J84:J84)</f>
        <v>436129999.99547219</v>
      </c>
      <c r="K85" s="37"/>
      <c r="L85" s="37">
        <v>109160.87215762585</v>
      </c>
      <c r="M85" s="37"/>
    </row>
    <row r="86" spans="8:13">
      <c r="H86" s="37"/>
      <c r="I86" s="37"/>
      <c r="J86" s="37">
        <f>I85-J85</f>
        <v>40249999.999374151</v>
      </c>
      <c r="K86" s="37">
        <f>SUM(K84:K85)</f>
        <v>3444828.2085423348</v>
      </c>
      <c r="L86" s="37">
        <f>SUM(L84:L85)</f>
        <v>-876914.82174279669</v>
      </c>
      <c r="M86" s="37"/>
    </row>
  </sheetData>
  <mergeCells count="6">
    <mergeCell ref="A71:F71"/>
    <mergeCell ref="I77:L77"/>
    <mergeCell ref="B7:D7"/>
    <mergeCell ref="F7:H7"/>
    <mergeCell ref="A3:B3"/>
    <mergeCell ref="A5:B5"/>
  </mergeCells>
  <phoneticPr fontId="0" type="noConversion"/>
  <pageMargins left="0.70866141732283472" right="0.19685039370078741" top="0.59055118110236227" bottom="0.19685039370078741" header="0.39370078740157483" footer="0.19685039370078741"/>
  <pageSetup paperSize="9" scale="95" fitToHeight="0" orientation="portrait" r:id="rId1"/>
  <headerFooter>
    <oddFooter>&amp;R&amp;13 11</oddFooter>
  </headerFooter>
  <rowBreaks count="1" manualBreakCount="1">
    <brk id="75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54"/>
  <sheetViews>
    <sheetView showGridLines="0" topLeftCell="A19" zoomScale="80" zoomScaleNormal="80" zoomScaleSheetLayoutView="100" workbookViewId="0">
      <selection activeCell="O32" sqref="O32"/>
    </sheetView>
  </sheetViews>
  <sheetFormatPr defaultColWidth="9.125" defaultRowHeight="21" customHeight="1"/>
  <cols>
    <col min="1" max="1" width="43.125" style="418" customWidth="1"/>
    <col min="2" max="2" width="1.25" style="418" customWidth="1"/>
    <col min="3" max="3" width="1.375" style="418" customWidth="1"/>
    <col min="4" max="4" width="1.125" style="418" customWidth="1"/>
    <col min="5" max="5" width="17.625" style="418" customWidth="1"/>
    <col min="6" max="6" width="1.125" style="418" customWidth="1"/>
    <col min="7" max="7" width="17.625" style="418" customWidth="1"/>
    <col min="8" max="8" width="1.125" style="418" customWidth="1"/>
    <col min="9" max="9" width="18.375" style="418" customWidth="1"/>
    <col min="10" max="10" width="1.125" style="418" customWidth="1"/>
    <col min="11" max="11" width="17.625" style="418" customWidth="1"/>
    <col min="12" max="12" width="1.125" style="418" customWidth="1"/>
    <col min="13" max="13" width="17.625" style="418" customWidth="1"/>
    <col min="14" max="14" width="1.125" style="418" customWidth="1"/>
    <col min="15" max="15" width="21.625" style="418" customWidth="1"/>
    <col min="16" max="16" width="1.75" style="418" customWidth="1"/>
    <col min="17" max="17" width="15.625" style="418" customWidth="1"/>
    <col min="18" max="18" width="1.125" style="418" customWidth="1"/>
    <col min="19" max="19" width="15.625" style="418" customWidth="1"/>
    <col min="20" max="20" width="1.125" style="418" customWidth="1"/>
    <col min="21" max="21" width="15.625" style="418" customWidth="1"/>
    <col min="22" max="22" width="12.125" style="418" bestFit="1" customWidth="1"/>
    <col min="23" max="23" width="15" style="418" bestFit="1" customWidth="1"/>
    <col min="24" max="24" width="12.625" style="418" bestFit="1" customWidth="1"/>
    <col min="25" max="16384" width="9.125" style="418"/>
  </cols>
  <sheetData>
    <row r="1" spans="1:27" ht="21" customHeight="1">
      <c r="A1" s="365" t="s">
        <v>0</v>
      </c>
      <c r="B1" s="365"/>
      <c r="C1" s="365"/>
      <c r="D1" s="365"/>
      <c r="E1" s="365"/>
      <c r="F1" s="365"/>
      <c r="G1" s="365"/>
      <c r="H1" s="365"/>
      <c r="I1" s="261"/>
      <c r="J1" s="261"/>
      <c r="K1" s="1"/>
      <c r="L1" s="1"/>
      <c r="M1" s="1"/>
      <c r="N1" s="1"/>
      <c r="O1" s="1"/>
      <c r="P1" s="1"/>
      <c r="Q1" s="1"/>
      <c r="R1" s="1"/>
      <c r="S1" s="1"/>
      <c r="T1" s="1"/>
      <c r="U1" s="44"/>
    </row>
    <row r="2" spans="1:27" ht="21" customHeight="1">
      <c r="A2" s="364" t="s">
        <v>217</v>
      </c>
      <c r="B2" s="364"/>
      <c r="C2" s="364"/>
      <c r="D2" s="364"/>
      <c r="E2" s="364"/>
      <c r="F2" s="364"/>
      <c r="G2" s="364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7" ht="21" customHeight="1">
      <c r="A3" s="364" t="s">
        <v>75</v>
      </c>
      <c r="B3" s="364"/>
      <c r="C3" s="364"/>
      <c r="D3" s="364"/>
      <c r="E3" s="364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AA3" s="435"/>
    </row>
    <row r="4" spans="1:27" ht="21" customHeight="1">
      <c r="A4" s="5" t="s">
        <v>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AA4" s="435"/>
    </row>
    <row r="5" spans="1:27" ht="21" customHeight="1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3"/>
      <c r="T5" s="3"/>
      <c r="U5" s="172" t="s">
        <v>3</v>
      </c>
      <c r="AA5" s="435"/>
    </row>
    <row r="6" spans="1:27" s="436" customFormat="1">
      <c r="A6" s="8"/>
      <c r="B6" s="8"/>
      <c r="C6" s="8"/>
      <c r="D6" s="8"/>
      <c r="E6" s="8"/>
      <c r="F6" s="44"/>
      <c r="G6" s="8"/>
      <c r="H6" s="8"/>
      <c r="I6" s="8"/>
      <c r="J6" s="8"/>
      <c r="K6" s="370"/>
      <c r="L6" s="370"/>
      <c r="M6" s="370"/>
      <c r="N6" s="77"/>
      <c r="O6" s="9" t="s">
        <v>218</v>
      </c>
      <c r="P6" s="8"/>
      <c r="Q6" s="8"/>
      <c r="R6" s="44"/>
      <c r="S6" s="8"/>
      <c r="T6" s="44"/>
      <c r="U6" s="8"/>
      <c r="AA6" s="435"/>
    </row>
    <row r="7" spans="1:27" s="436" customFormat="1">
      <c r="A7" s="8"/>
      <c r="B7" s="8"/>
      <c r="C7" s="8"/>
      <c r="D7" s="8"/>
      <c r="E7" s="8"/>
      <c r="F7" s="44"/>
      <c r="G7" s="8"/>
      <c r="H7" s="8"/>
      <c r="I7" s="8"/>
      <c r="J7" s="8"/>
      <c r="K7" s="8"/>
      <c r="L7" s="8"/>
      <c r="M7" s="8"/>
      <c r="N7" s="77"/>
      <c r="O7" s="369"/>
      <c r="P7" s="369"/>
      <c r="Q7" s="8"/>
      <c r="R7" s="44"/>
      <c r="S7" s="8"/>
      <c r="T7" s="44"/>
      <c r="U7" s="8"/>
    </row>
    <row r="8" spans="1:27" ht="21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63" t="s">
        <v>219</v>
      </c>
      <c r="P8" s="1"/>
      <c r="Q8" s="1"/>
      <c r="R8" s="1"/>
      <c r="S8" s="1"/>
      <c r="T8" s="1"/>
      <c r="U8" s="1"/>
    </row>
    <row r="9" spans="1:27" s="436" customFormat="1">
      <c r="A9" s="8"/>
      <c r="B9" s="8"/>
      <c r="C9" s="8"/>
      <c r="D9" s="8"/>
      <c r="E9" s="9"/>
      <c r="F9" s="9"/>
      <c r="G9" s="8"/>
      <c r="H9" s="44"/>
      <c r="I9" s="48" t="s">
        <v>220</v>
      </c>
      <c r="J9" s="44"/>
      <c r="K9" s="369" t="s">
        <v>66</v>
      </c>
      <c r="L9" s="369"/>
      <c r="M9" s="369"/>
      <c r="N9" s="44"/>
      <c r="O9" s="78" t="s">
        <v>221</v>
      </c>
      <c r="P9" s="77"/>
      <c r="Q9" s="78"/>
      <c r="R9" s="44"/>
      <c r="S9" s="78" t="s">
        <v>222</v>
      </c>
      <c r="T9" s="9"/>
      <c r="U9" s="8"/>
    </row>
    <row r="10" spans="1:27" s="436" customFormat="1" ht="21" customHeight="1">
      <c r="A10" s="8"/>
      <c r="B10" s="8"/>
      <c r="C10" s="5"/>
      <c r="D10" s="5"/>
      <c r="E10" s="78" t="s">
        <v>223</v>
      </c>
      <c r="F10" s="48"/>
      <c r="G10" s="48" t="s">
        <v>224</v>
      </c>
      <c r="H10" s="44"/>
      <c r="I10" s="48" t="s">
        <v>225</v>
      </c>
      <c r="J10" s="44"/>
      <c r="K10" s="78" t="s">
        <v>226</v>
      </c>
      <c r="L10" s="9"/>
      <c r="M10" s="78"/>
      <c r="N10" s="78"/>
      <c r="O10" s="78" t="s">
        <v>227</v>
      </c>
      <c r="P10" s="78"/>
      <c r="Q10" s="78" t="s">
        <v>228</v>
      </c>
      <c r="R10" s="44"/>
      <c r="S10" s="44" t="s">
        <v>229</v>
      </c>
      <c r="T10" s="9"/>
      <c r="U10" s="44" t="s">
        <v>228</v>
      </c>
    </row>
    <row r="11" spans="1:27" s="436" customFormat="1" ht="21" customHeight="1">
      <c r="A11" s="8"/>
      <c r="B11" s="9"/>
      <c r="C11" s="9"/>
      <c r="D11" s="9"/>
      <c r="E11" s="10" t="s">
        <v>230</v>
      </c>
      <c r="F11" s="4"/>
      <c r="G11" s="49" t="s">
        <v>231</v>
      </c>
      <c r="H11" s="9"/>
      <c r="I11" s="49" t="s">
        <v>232</v>
      </c>
      <c r="J11" s="9"/>
      <c r="K11" s="10" t="s">
        <v>233</v>
      </c>
      <c r="L11" s="9"/>
      <c r="M11" s="10" t="s">
        <v>68</v>
      </c>
      <c r="N11" s="78"/>
      <c r="O11" s="10" t="s">
        <v>234</v>
      </c>
      <c r="P11" s="78"/>
      <c r="Q11" s="10" t="s">
        <v>236</v>
      </c>
      <c r="R11" s="9"/>
      <c r="S11" s="10" t="s">
        <v>237</v>
      </c>
      <c r="T11" s="9"/>
      <c r="U11" s="10" t="s">
        <v>235</v>
      </c>
    </row>
    <row r="12" spans="1:27" s="419" customFormat="1" ht="21" customHeight="1">
      <c r="A12" s="5" t="s">
        <v>238</v>
      </c>
      <c r="B12" s="3"/>
      <c r="C12" s="3"/>
      <c r="D12" s="3"/>
      <c r="E12" s="34">
        <v>132058498</v>
      </c>
      <c r="F12" s="34"/>
      <c r="G12" s="34">
        <v>436859994</v>
      </c>
      <c r="H12" s="34"/>
      <c r="I12" s="25">
        <v>0</v>
      </c>
      <c r="J12" s="34"/>
      <c r="K12" s="34">
        <v>13205850</v>
      </c>
      <c r="L12" s="34">
        <v>0</v>
      </c>
      <c r="M12" s="14">
        <v>66541909</v>
      </c>
      <c r="N12" s="34"/>
      <c r="O12" s="34">
        <v>5602763</v>
      </c>
      <c r="P12" s="34"/>
      <c r="Q12" s="34">
        <v>654269014</v>
      </c>
      <c r="R12" s="34"/>
      <c r="S12" s="34">
        <v>22230614</v>
      </c>
      <c r="T12" s="34"/>
      <c r="U12" s="34">
        <v>676499628</v>
      </c>
    </row>
    <row r="13" spans="1:27" ht="21" customHeight="1">
      <c r="A13" s="72" t="s">
        <v>239</v>
      </c>
      <c r="B13" s="1"/>
      <c r="C13" s="1"/>
      <c r="D13" s="1"/>
      <c r="E13" s="15">
        <v>0</v>
      </c>
      <c r="F13" s="13"/>
      <c r="G13" s="15">
        <v>0</v>
      </c>
      <c r="H13" s="13"/>
      <c r="I13" s="15">
        <v>0</v>
      </c>
      <c r="J13" s="13"/>
      <c r="K13" s="13">
        <v>0</v>
      </c>
      <c r="L13" s="13"/>
      <c r="M13" s="91">
        <v>-328560539</v>
      </c>
      <c r="N13" s="32"/>
      <c r="O13" s="13">
        <v>0</v>
      </c>
      <c r="P13" s="32"/>
      <c r="Q13" s="91">
        <v>-328560539</v>
      </c>
      <c r="R13" s="12"/>
      <c r="S13" s="11">
        <v>337515</v>
      </c>
      <c r="T13" s="12"/>
      <c r="U13" s="91">
        <v>-328223024</v>
      </c>
      <c r="V13" s="15"/>
    </row>
    <row r="14" spans="1:27" ht="21" customHeight="1">
      <c r="A14" s="72" t="s">
        <v>240</v>
      </c>
      <c r="B14" s="1"/>
      <c r="C14" s="1"/>
      <c r="D14" s="1"/>
      <c r="E14" s="216">
        <v>0</v>
      </c>
      <c r="F14" s="13"/>
      <c r="G14" s="216">
        <v>0</v>
      </c>
      <c r="H14" s="13"/>
      <c r="I14" s="216">
        <v>0</v>
      </c>
      <c r="J14" s="13"/>
      <c r="K14" s="216">
        <v>0</v>
      </c>
      <c r="L14" s="13"/>
      <c r="M14" s="312">
        <v>6170216</v>
      </c>
      <c r="N14" s="32"/>
      <c r="O14" s="217">
        <v>505653</v>
      </c>
      <c r="P14" s="32"/>
      <c r="Q14" s="217">
        <v>6675869</v>
      </c>
      <c r="R14" s="12"/>
      <c r="S14" s="216">
        <v>0</v>
      </c>
      <c r="T14" s="12"/>
      <c r="U14" s="218">
        <v>6675869</v>
      </c>
      <c r="V14" s="15"/>
    </row>
    <row r="15" spans="1:27" ht="21" customHeight="1">
      <c r="A15" s="72" t="s">
        <v>241</v>
      </c>
      <c r="B15" s="1"/>
      <c r="C15" s="1"/>
      <c r="D15" s="1"/>
      <c r="E15" s="15">
        <v>0</v>
      </c>
      <c r="F15" s="13"/>
      <c r="G15" s="15">
        <v>0</v>
      </c>
      <c r="H15" s="13"/>
      <c r="I15" s="15">
        <v>0</v>
      </c>
      <c r="J15" s="13"/>
      <c r="K15" s="15">
        <v>0</v>
      </c>
      <c r="L15" s="13"/>
      <c r="M15" s="215">
        <v>-322390323</v>
      </c>
      <c r="N15" s="32"/>
      <c r="O15" s="215">
        <v>505653</v>
      </c>
      <c r="P15" s="32"/>
      <c r="Q15" s="215">
        <v>-321884670</v>
      </c>
      <c r="R15" s="12"/>
      <c r="S15" s="11">
        <v>337515</v>
      </c>
      <c r="T15" s="12"/>
      <c r="U15" s="215">
        <v>-321547155</v>
      </c>
      <c r="V15" s="15"/>
    </row>
    <row r="16" spans="1:27" ht="21" customHeight="1">
      <c r="A16" s="72" t="s">
        <v>242</v>
      </c>
      <c r="B16" s="1"/>
      <c r="C16" s="1"/>
      <c r="D16" s="1"/>
      <c r="E16" s="15">
        <v>0</v>
      </c>
      <c r="F16" s="13"/>
      <c r="G16" s="15">
        <v>0</v>
      </c>
      <c r="H16" s="13"/>
      <c r="I16" s="15">
        <v>0</v>
      </c>
      <c r="J16" s="13"/>
      <c r="K16" s="15">
        <v>0</v>
      </c>
      <c r="L16" s="13"/>
      <c r="M16" s="15">
        <v>0</v>
      </c>
      <c r="N16" s="137"/>
      <c r="O16" s="15">
        <v>0</v>
      </c>
      <c r="P16" s="32"/>
      <c r="Q16" s="15">
        <v>0</v>
      </c>
      <c r="R16" s="12"/>
      <c r="S16" s="11">
        <v>562750</v>
      </c>
      <c r="T16" s="12"/>
      <c r="U16" s="215">
        <v>562750</v>
      </c>
      <c r="V16" s="15"/>
    </row>
    <row r="17" spans="1:24" ht="21" customHeight="1">
      <c r="A17" s="72" t="s">
        <v>243</v>
      </c>
      <c r="B17" s="1"/>
      <c r="C17" s="1"/>
      <c r="D17" s="1"/>
      <c r="E17" s="15">
        <v>0</v>
      </c>
      <c r="F17" s="13"/>
      <c r="G17" s="15">
        <v>0</v>
      </c>
      <c r="H17" s="13"/>
      <c r="I17" s="15">
        <v>0</v>
      </c>
      <c r="J17" s="13"/>
      <c r="K17" s="15">
        <v>0</v>
      </c>
      <c r="L17" s="13"/>
      <c r="M17" s="15">
        <v>0</v>
      </c>
      <c r="N17" s="137"/>
      <c r="O17" s="15">
        <v>0</v>
      </c>
      <c r="P17" s="32"/>
      <c r="Q17" s="15">
        <v>0</v>
      </c>
      <c r="R17" s="12"/>
      <c r="S17" s="215">
        <v>-2265840</v>
      </c>
      <c r="T17" s="12"/>
      <c r="U17" s="215">
        <v>-2265840</v>
      </c>
      <c r="V17" s="15"/>
    </row>
    <row r="18" spans="1:24" ht="21" customHeight="1">
      <c r="A18" s="72" t="s">
        <v>244</v>
      </c>
      <c r="B18" s="1"/>
      <c r="C18" s="1"/>
      <c r="D18" s="1"/>
      <c r="E18" s="15">
        <v>0</v>
      </c>
      <c r="F18" s="13"/>
      <c r="G18" s="15">
        <v>0</v>
      </c>
      <c r="H18" s="13"/>
      <c r="I18" s="15">
        <v>0</v>
      </c>
      <c r="J18" s="13"/>
      <c r="K18" s="15">
        <v>0</v>
      </c>
      <c r="L18" s="13"/>
      <c r="M18" s="15">
        <v>0</v>
      </c>
      <c r="N18" s="137"/>
      <c r="O18" s="15">
        <v>0</v>
      </c>
      <c r="P18" s="32"/>
      <c r="Q18" s="15">
        <v>0</v>
      </c>
      <c r="R18" s="12"/>
      <c r="S18" s="215">
        <v>-19491902</v>
      </c>
      <c r="T18" s="12"/>
      <c r="U18" s="215">
        <v>-19491902</v>
      </c>
      <c r="V18" s="15"/>
    </row>
    <row r="19" spans="1:24" s="419" customFormat="1" ht="21" customHeight="1" thickBot="1">
      <c r="A19" s="5" t="s">
        <v>245</v>
      </c>
      <c r="B19" s="3"/>
      <c r="C19" s="3"/>
      <c r="D19" s="3"/>
      <c r="E19" s="33">
        <v>132058498</v>
      </c>
      <c r="F19" s="34"/>
      <c r="G19" s="33">
        <v>436859994</v>
      </c>
      <c r="H19" s="34"/>
      <c r="I19" s="86">
        <v>0</v>
      </c>
      <c r="J19" s="34"/>
      <c r="K19" s="238">
        <v>13205850</v>
      </c>
      <c r="L19" s="34">
        <v>0</v>
      </c>
      <c r="M19" s="92">
        <v>-255848414</v>
      </c>
      <c r="N19" s="34"/>
      <c r="O19" s="238">
        <v>6108416</v>
      </c>
      <c r="P19" s="34"/>
      <c r="Q19" s="238">
        <v>332384344</v>
      </c>
      <c r="R19" s="34"/>
      <c r="S19" s="238">
        <v>1373137</v>
      </c>
      <c r="T19" s="34"/>
      <c r="U19" s="238">
        <v>333757481</v>
      </c>
    </row>
    <row r="20" spans="1:24" s="419" customFormat="1" thickTop="1">
      <c r="A20" s="5"/>
      <c r="B20" s="3"/>
      <c r="C20" s="3"/>
      <c r="D20" s="3"/>
      <c r="E20" s="34"/>
      <c r="F20" s="34"/>
      <c r="G20" s="34"/>
      <c r="H20" s="34"/>
      <c r="I20" s="34"/>
      <c r="J20" s="34"/>
      <c r="K20" s="34"/>
      <c r="L20" s="34"/>
      <c r="M20" s="14"/>
      <c r="N20" s="34"/>
      <c r="O20" s="34"/>
      <c r="P20" s="34"/>
      <c r="Q20" s="34"/>
      <c r="R20" s="34"/>
      <c r="S20" s="34"/>
      <c r="T20" s="34"/>
      <c r="U20" s="34"/>
    </row>
    <row r="21" spans="1:24" s="419" customFormat="1" ht="21" customHeight="1">
      <c r="A21" s="5" t="s">
        <v>246</v>
      </c>
      <c r="B21" s="3"/>
      <c r="C21" s="3"/>
      <c r="D21" s="3"/>
      <c r="E21" s="322">
        <v>132058498</v>
      </c>
      <c r="F21" s="322"/>
      <c r="G21" s="346">
        <v>436859994</v>
      </c>
      <c r="H21" s="330"/>
      <c r="I21" s="15">
        <v>0</v>
      </c>
      <c r="J21" s="330"/>
      <c r="K21" s="330">
        <v>13205850</v>
      </c>
      <c r="L21" s="330"/>
      <c r="M21" s="88">
        <v>-255848414</v>
      </c>
      <c r="N21" s="330"/>
      <c r="O21" s="330">
        <v>6108416</v>
      </c>
      <c r="P21" s="330"/>
      <c r="Q21" s="330">
        <v>332384344</v>
      </c>
      <c r="R21" s="330"/>
      <c r="S21" s="330">
        <v>1373137</v>
      </c>
      <c r="T21" s="330"/>
      <c r="U21" s="330">
        <v>333757481</v>
      </c>
      <c r="V21" s="437"/>
    </row>
    <row r="22" spans="1:24" s="419" customFormat="1" ht="21" customHeight="1">
      <c r="A22" s="72" t="s">
        <v>239</v>
      </c>
      <c r="B22" s="3"/>
      <c r="C22" s="3"/>
      <c r="D22" s="3"/>
      <c r="E22" s="137">
        <v>0</v>
      </c>
      <c r="F22" s="137"/>
      <c r="G22" s="15">
        <v>0</v>
      </c>
      <c r="H22" s="15"/>
      <c r="I22" s="15">
        <v>0</v>
      </c>
      <c r="J22" s="15"/>
      <c r="K22" s="15">
        <v>0</v>
      </c>
      <c r="L22" s="15"/>
      <c r="M22" s="275">
        <v>-268817453</v>
      </c>
      <c r="N22" s="31"/>
      <c r="O22" s="15">
        <v>0</v>
      </c>
      <c r="P22" s="15"/>
      <c r="Q22" s="275">
        <v>-268817453</v>
      </c>
      <c r="R22" s="31"/>
      <c r="S22" s="11">
        <v>0</v>
      </c>
      <c r="T22" s="31"/>
      <c r="U22" s="275">
        <v>-268817453</v>
      </c>
      <c r="V22" s="24"/>
    </row>
    <row r="23" spans="1:24" s="419" customFormat="1" ht="21" customHeight="1">
      <c r="A23" s="72" t="s">
        <v>111</v>
      </c>
      <c r="B23" s="3"/>
      <c r="C23" s="3"/>
      <c r="D23" s="3"/>
      <c r="E23" s="319">
        <v>0</v>
      </c>
      <c r="F23" s="137"/>
      <c r="G23" s="61">
        <v>0</v>
      </c>
      <c r="H23" s="15"/>
      <c r="I23" s="61">
        <v>0</v>
      </c>
      <c r="J23" s="15"/>
      <c r="K23" s="61">
        <v>0</v>
      </c>
      <c r="L23" s="15"/>
      <c r="M23" s="21">
        <v>6904436</v>
      </c>
      <c r="N23" s="31"/>
      <c r="O23" s="21">
        <v>726646</v>
      </c>
      <c r="P23" s="11"/>
      <c r="Q23" s="21">
        <v>7631082</v>
      </c>
      <c r="R23" s="15"/>
      <c r="S23" s="61">
        <v>0</v>
      </c>
      <c r="T23" s="15"/>
      <c r="U23" s="21">
        <v>7631082</v>
      </c>
      <c r="V23" s="24"/>
    </row>
    <row r="24" spans="1:24" ht="21" customHeight="1">
      <c r="A24" s="72" t="s">
        <v>112</v>
      </c>
      <c r="B24" s="1"/>
      <c r="C24" s="1"/>
      <c r="D24" s="1"/>
      <c r="E24" s="137">
        <v>0</v>
      </c>
      <c r="F24" s="137"/>
      <c r="G24" s="15">
        <v>0</v>
      </c>
      <c r="H24" s="15"/>
      <c r="I24" s="15">
        <v>0</v>
      </c>
      <c r="J24" s="15"/>
      <c r="K24" s="15">
        <v>0</v>
      </c>
      <c r="L24" s="15"/>
      <c r="M24" s="275">
        <v>-261913017</v>
      </c>
      <c r="N24" s="31"/>
      <c r="O24" s="11">
        <v>726646</v>
      </c>
      <c r="P24" s="31"/>
      <c r="Q24" s="275">
        <v>-261186371</v>
      </c>
      <c r="R24" s="31"/>
      <c r="S24" s="11">
        <v>0</v>
      </c>
      <c r="T24" s="31"/>
      <c r="U24" s="275">
        <v>-261186371</v>
      </c>
      <c r="V24" s="15"/>
      <c r="X24" s="433"/>
    </row>
    <row r="25" spans="1:24" ht="21" customHeight="1">
      <c r="A25" s="367" t="s">
        <v>247</v>
      </c>
      <c r="B25" s="367"/>
      <c r="C25" s="367"/>
      <c r="D25" s="367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31"/>
    </row>
    <row r="26" spans="1:24" ht="21" customHeight="1">
      <c r="A26" s="26" t="s">
        <v>248</v>
      </c>
      <c r="B26" s="70"/>
      <c r="C26" s="70"/>
      <c r="D26" s="70"/>
      <c r="E26" s="137">
        <v>0</v>
      </c>
      <c r="F26" s="137"/>
      <c r="G26" s="15">
        <v>0</v>
      </c>
      <c r="H26" s="15"/>
      <c r="I26" s="89">
        <v>-4735</v>
      </c>
      <c r="J26" s="15"/>
      <c r="K26" s="15">
        <v>0</v>
      </c>
      <c r="L26" s="15"/>
      <c r="M26" s="21">
        <v>0</v>
      </c>
      <c r="N26" s="31"/>
      <c r="O26" s="15">
        <v>0</v>
      </c>
      <c r="P26" s="31"/>
      <c r="Q26" s="275">
        <v>-4735</v>
      </c>
      <c r="R26" s="31"/>
      <c r="S26" s="275">
        <v>-557840</v>
      </c>
      <c r="T26" s="31"/>
      <c r="U26" s="275">
        <v>-562575</v>
      </c>
      <c r="V26" s="431"/>
    </row>
    <row r="27" spans="1:24" s="419" customFormat="1" ht="21" customHeight="1" thickBot="1">
      <c r="A27" s="5" t="s">
        <v>249</v>
      </c>
      <c r="B27" s="3"/>
      <c r="C27" s="3"/>
      <c r="D27" s="3"/>
      <c r="E27" s="321">
        <v>132058498</v>
      </c>
      <c r="F27" s="321"/>
      <c r="G27" s="238">
        <v>436859994</v>
      </c>
      <c r="H27" s="330"/>
      <c r="I27" s="88">
        <v>-4735</v>
      </c>
      <c r="J27" s="330"/>
      <c r="K27" s="238">
        <v>13205850</v>
      </c>
      <c r="L27" s="330"/>
      <c r="M27" s="92">
        <v>-517761431</v>
      </c>
      <c r="N27" s="330"/>
      <c r="O27" s="238">
        <v>6835062</v>
      </c>
      <c r="P27" s="238"/>
      <c r="Q27" s="238">
        <v>71193238</v>
      </c>
      <c r="R27" s="330"/>
      <c r="S27" s="238">
        <v>815297</v>
      </c>
      <c r="T27" s="330"/>
      <c r="U27" s="238">
        <v>72008535</v>
      </c>
      <c r="V27" s="437"/>
      <c r="W27" s="437"/>
    </row>
    <row r="28" spans="1:24" s="419" customFormat="1" ht="21" customHeight="1" thickTop="1">
      <c r="A28" s="5"/>
      <c r="B28" s="3"/>
      <c r="C28" s="3"/>
      <c r="D28" s="3"/>
      <c r="E28" s="34"/>
      <c r="F28" s="34"/>
      <c r="G28" s="34"/>
      <c r="H28" s="34"/>
      <c r="I28" s="276"/>
      <c r="J28" s="34"/>
      <c r="K28" s="34"/>
      <c r="L28" s="34"/>
      <c r="M28" s="90"/>
      <c r="N28" s="34"/>
      <c r="O28" s="34"/>
      <c r="P28" s="34"/>
      <c r="Q28" s="34"/>
      <c r="R28" s="34"/>
      <c r="S28" s="34"/>
      <c r="T28" s="34"/>
      <c r="U28" s="34"/>
      <c r="V28" s="437"/>
      <c r="W28" s="437"/>
    </row>
    <row r="29" spans="1:24" s="419" customFormat="1" ht="21" customHeight="1">
      <c r="A29" s="5"/>
      <c r="B29" s="3"/>
      <c r="C29" s="3"/>
      <c r="D29" s="3"/>
      <c r="E29" s="34"/>
      <c r="F29" s="34"/>
      <c r="G29" s="34"/>
      <c r="H29" s="34"/>
      <c r="I29" s="34"/>
      <c r="J29" s="34"/>
      <c r="K29" s="34"/>
      <c r="L29" s="34"/>
      <c r="M29" s="90"/>
      <c r="N29" s="34"/>
      <c r="O29" s="34"/>
      <c r="P29" s="34"/>
      <c r="Q29" s="34"/>
      <c r="R29" s="34"/>
      <c r="S29" s="34"/>
      <c r="T29" s="34"/>
      <c r="U29" s="34"/>
      <c r="V29" s="437"/>
      <c r="W29" s="437"/>
    </row>
    <row r="30" spans="1:24" s="419" customFormat="1" ht="21" customHeight="1">
      <c r="A30" s="235" t="s">
        <v>35</v>
      </c>
      <c r="B30" s="3"/>
      <c r="C30" s="3"/>
      <c r="D30" s="3"/>
      <c r="E30" s="34"/>
      <c r="F30" s="34"/>
      <c r="G30" s="34"/>
      <c r="H30" s="34"/>
      <c r="I30" s="34"/>
      <c r="J30" s="34"/>
      <c r="K30" s="34"/>
      <c r="L30" s="34"/>
      <c r="M30" s="221"/>
      <c r="N30" s="34"/>
      <c r="O30" s="219"/>
      <c r="P30" s="34"/>
      <c r="Q30" s="34"/>
      <c r="R30" s="34"/>
      <c r="S30" s="34"/>
      <c r="T30" s="34"/>
      <c r="U30" s="34"/>
      <c r="V30" s="437"/>
      <c r="W30" s="437"/>
    </row>
    <row r="31" spans="1:24" s="419" customFormat="1" ht="21" customHeight="1">
      <c r="A31" s="5"/>
      <c r="B31" s="3"/>
      <c r="C31" s="3"/>
      <c r="D31" s="3"/>
      <c r="E31" s="34"/>
      <c r="F31" s="34"/>
      <c r="G31" s="34"/>
      <c r="H31" s="34"/>
      <c r="I31" s="34"/>
      <c r="J31" s="34"/>
      <c r="K31" s="34"/>
      <c r="L31" s="34"/>
      <c r="M31" s="221"/>
      <c r="N31" s="34"/>
      <c r="O31" s="219"/>
      <c r="P31" s="34"/>
      <c r="Q31" s="34"/>
      <c r="R31" s="34"/>
      <c r="S31" s="34"/>
      <c r="T31" s="34"/>
      <c r="U31" s="34"/>
      <c r="V31" s="437"/>
      <c r="W31" s="437"/>
    </row>
    <row r="32" spans="1:24" s="419" customFormat="1" ht="20.399999999999999">
      <c r="A32" s="5"/>
      <c r="B32" s="3"/>
      <c r="C32" s="3"/>
      <c r="D32" s="3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</row>
    <row r="33" spans="1:21" s="419" customFormat="1" ht="20.399999999999999">
      <c r="A33" s="5"/>
      <c r="B33" s="3"/>
      <c r="C33" s="3"/>
      <c r="D33" s="3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</row>
    <row r="34" spans="1:21" s="419" customFormat="1" ht="20.399999999999999">
      <c r="A34" s="5"/>
      <c r="B34" s="3"/>
      <c r="C34" s="3"/>
      <c r="D34" s="3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</row>
    <row r="35" spans="1:21" s="419" customFormat="1" ht="21" customHeight="1">
      <c r="A35" s="3"/>
      <c r="B35" s="72"/>
      <c r="C35" s="72"/>
      <c r="D35" s="72"/>
      <c r="E35" s="72"/>
      <c r="F35" s="72"/>
      <c r="G35" s="72"/>
      <c r="H35" s="34"/>
      <c r="I35" s="72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</row>
    <row r="36" spans="1:21" s="419" customFormat="1" ht="20.399999999999999">
      <c r="A36" s="5"/>
      <c r="B36" s="3"/>
      <c r="C36" s="3"/>
      <c r="D36" s="3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</row>
    <row r="37" spans="1:21">
      <c r="A37" s="367"/>
      <c r="B37" s="367"/>
      <c r="C37" s="367"/>
      <c r="D37" s="367"/>
      <c r="E37" s="367"/>
      <c r="F37" s="367"/>
      <c r="G37" s="367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17"/>
    </row>
    <row r="38" spans="1:21">
      <c r="A38" s="70"/>
      <c r="B38" s="70"/>
      <c r="C38" s="70"/>
      <c r="D38" s="70"/>
      <c r="E38" s="70"/>
      <c r="F38" s="70"/>
      <c r="G38" s="70"/>
      <c r="H38" s="22"/>
      <c r="I38" s="70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17"/>
    </row>
    <row r="39" spans="1:21">
      <c r="A39" s="70"/>
      <c r="B39" s="70"/>
      <c r="C39" s="70"/>
      <c r="D39" s="70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</row>
    <row r="40" spans="1:21">
      <c r="A40" s="70"/>
      <c r="B40" s="70"/>
      <c r="C40" s="70"/>
      <c r="D40" s="70"/>
      <c r="E40" s="70"/>
      <c r="F40" s="70"/>
      <c r="G40" s="70"/>
      <c r="H40" s="22"/>
      <c r="I40" s="70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17"/>
    </row>
    <row r="41" spans="1:21">
      <c r="A41" s="70"/>
      <c r="B41" s="70"/>
      <c r="C41" s="70"/>
      <c r="D41" s="70"/>
      <c r="E41" s="70"/>
      <c r="F41" s="70"/>
      <c r="G41" s="70"/>
      <c r="H41" s="22"/>
      <c r="I41" s="70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17"/>
    </row>
    <row r="42" spans="1:21">
      <c r="A42" s="70"/>
      <c r="B42" s="70"/>
      <c r="C42" s="70"/>
      <c r="D42" s="70"/>
      <c r="E42" s="70"/>
      <c r="F42" s="70"/>
      <c r="G42" s="70"/>
      <c r="H42" s="22"/>
      <c r="I42" s="70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17"/>
    </row>
    <row r="43" spans="1:21">
      <c r="A43" s="70"/>
      <c r="B43" s="70"/>
      <c r="C43" s="70"/>
      <c r="D43" s="70"/>
      <c r="E43" s="70"/>
      <c r="F43" s="70"/>
      <c r="G43" s="70"/>
      <c r="H43" s="22"/>
      <c r="I43" s="70"/>
      <c r="J43" s="22"/>
      <c r="K43" s="22"/>
      <c r="L43" s="22"/>
      <c r="M43" s="221"/>
      <c r="N43" s="22"/>
      <c r="O43" s="22"/>
      <c r="P43" s="22"/>
      <c r="Q43" s="22"/>
      <c r="R43" s="22"/>
      <c r="S43" s="22"/>
      <c r="T43" s="22"/>
      <c r="U43" s="318"/>
    </row>
    <row r="44" spans="1:21">
      <c r="A44" s="70"/>
      <c r="B44" s="70"/>
      <c r="C44" s="70"/>
      <c r="D44" s="70"/>
      <c r="E44" s="70"/>
      <c r="F44" s="70"/>
      <c r="G44" s="70"/>
      <c r="H44" s="22"/>
      <c r="I44" s="70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1"/>
    </row>
    <row r="45" spans="1:21">
      <c r="A45" s="70"/>
      <c r="B45" s="70"/>
      <c r="C45" s="70"/>
      <c r="D45" s="70"/>
      <c r="E45" s="70"/>
      <c r="F45" s="70"/>
      <c r="G45" s="70"/>
      <c r="H45" s="22"/>
      <c r="I45" s="70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17"/>
    </row>
    <row r="46" spans="1:21">
      <c r="A46" s="70"/>
      <c r="B46" s="70"/>
      <c r="C46" s="70"/>
      <c r="D46" s="70"/>
      <c r="E46" s="70"/>
      <c r="F46" s="70"/>
      <c r="G46" s="70"/>
      <c r="H46" s="22"/>
      <c r="I46" s="70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1"/>
    </row>
    <row r="47" spans="1:21" ht="22.8">
      <c r="A47" s="438"/>
      <c r="B47" s="438"/>
      <c r="C47" s="438"/>
      <c r="D47" s="438"/>
      <c r="E47" s="438"/>
      <c r="F47" s="438"/>
      <c r="G47" s="438"/>
      <c r="H47" s="424"/>
      <c r="I47" s="438"/>
      <c r="J47" s="424"/>
      <c r="K47" s="424"/>
      <c r="L47" s="424"/>
      <c r="M47" s="424"/>
      <c r="N47" s="424"/>
      <c r="O47" s="424"/>
      <c r="P47" s="424"/>
      <c r="Q47" s="424"/>
      <c r="R47" s="424"/>
      <c r="S47" s="424"/>
      <c r="T47" s="424"/>
      <c r="U47" s="378"/>
    </row>
    <row r="48" spans="1:21">
      <c r="A48" s="438"/>
      <c r="B48" s="438"/>
      <c r="C48" s="438"/>
      <c r="D48" s="438"/>
      <c r="E48" s="438"/>
      <c r="F48" s="438"/>
      <c r="G48" s="438"/>
      <c r="H48" s="424"/>
      <c r="I48" s="438"/>
      <c r="J48" s="424"/>
      <c r="K48" s="424"/>
      <c r="L48" s="424"/>
      <c r="M48" s="424"/>
      <c r="N48" s="424"/>
      <c r="O48" s="424"/>
      <c r="P48" s="424"/>
      <c r="Q48" s="424"/>
      <c r="R48" s="424"/>
      <c r="S48" s="424"/>
      <c r="T48" s="424"/>
    </row>
    <row r="49" spans="1:21">
      <c r="A49" s="438"/>
      <c r="B49" s="438"/>
      <c r="C49" s="438"/>
      <c r="D49" s="438"/>
      <c r="E49" s="438"/>
      <c r="F49" s="438"/>
      <c r="G49" s="438"/>
      <c r="H49" s="424"/>
      <c r="I49" s="438"/>
      <c r="J49" s="424"/>
      <c r="K49" s="424"/>
      <c r="L49" s="424"/>
      <c r="M49" s="424"/>
      <c r="N49" s="424"/>
      <c r="O49" s="424"/>
      <c r="P49" s="424"/>
      <c r="Q49" s="424"/>
      <c r="R49" s="424"/>
      <c r="S49" s="424"/>
      <c r="T49" s="424"/>
      <c r="U49" s="439"/>
    </row>
    <row r="50" spans="1:21">
      <c r="A50" s="438"/>
      <c r="B50" s="438"/>
      <c r="C50" s="438"/>
      <c r="D50" s="438"/>
      <c r="E50" s="438"/>
      <c r="F50" s="438"/>
      <c r="G50" s="438"/>
      <c r="H50" s="424"/>
      <c r="I50" s="438"/>
      <c r="J50" s="424"/>
      <c r="K50" s="424"/>
      <c r="L50" s="424"/>
      <c r="M50" s="424"/>
      <c r="N50" s="424"/>
      <c r="O50" s="424"/>
      <c r="P50" s="424"/>
      <c r="Q50" s="424"/>
      <c r="R50" s="424"/>
      <c r="S50" s="424"/>
      <c r="T50" s="424"/>
      <c r="U50" s="439"/>
    </row>
    <row r="51" spans="1:21">
      <c r="A51" s="438"/>
      <c r="B51" s="438"/>
      <c r="C51" s="438"/>
      <c r="D51" s="438"/>
      <c r="E51" s="438"/>
      <c r="F51" s="438"/>
      <c r="G51" s="438"/>
      <c r="H51" s="424"/>
      <c r="I51" s="438"/>
      <c r="J51" s="424"/>
      <c r="K51" s="424"/>
      <c r="L51" s="424"/>
      <c r="M51" s="424"/>
      <c r="N51" s="424"/>
      <c r="O51" s="424"/>
      <c r="P51" s="424"/>
      <c r="Q51" s="424"/>
      <c r="R51" s="424"/>
      <c r="S51" s="424"/>
      <c r="T51" s="424"/>
      <c r="U51" s="439"/>
    </row>
    <row r="52" spans="1:21">
      <c r="A52" s="438"/>
      <c r="B52" s="438"/>
      <c r="C52" s="438"/>
      <c r="D52" s="438"/>
      <c r="E52" s="438"/>
      <c r="F52" s="438"/>
      <c r="G52" s="438"/>
      <c r="H52" s="424"/>
      <c r="I52" s="438"/>
      <c r="J52" s="424"/>
      <c r="K52" s="424"/>
      <c r="L52" s="424"/>
      <c r="M52" s="424"/>
      <c r="N52" s="424"/>
      <c r="O52" s="424"/>
      <c r="P52" s="424"/>
      <c r="Q52" s="424"/>
      <c r="R52" s="424"/>
      <c r="S52" s="424"/>
      <c r="T52" s="424"/>
      <c r="U52" s="439"/>
    </row>
    <row r="53" spans="1:21" ht="22.5" customHeight="1">
      <c r="E53" s="424"/>
      <c r="F53" s="424"/>
      <c r="G53" s="424"/>
      <c r="H53" s="424"/>
      <c r="I53" s="424"/>
      <c r="J53" s="424"/>
      <c r="K53" s="424"/>
      <c r="L53" s="424"/>
      <c r="M53" s="424"/>
      <c r="N53" s="424"/>
      <c r="O53" s="424"/>
      <c r="P53" s="424"/>
      <c r="Q53" s="424"/>
      <c r="R53" s="424"/>
      <c r="S53" s="424"/>
      <c r="T53" s="424"/>
    </row>
    <row r="54" spans="1:21" ht="21" customHeight="1">
      <c r="G54" s="15"/>
      <c r="H54" s="13"/>
      <c r="I54" s="15"/>
      <c r="J54" s="13"/>
    </row>
  </sheetData>
  <mergeCells count="8">
    <mergeCell ref="A1:H1"/>
    <mergeCell ref="K9:M9"/>
    <mergeCell ref="O7:P7"/>
    <mergeCell ref="A3:E3"/>
    <mergeCell ref="A37:G37"/>
    <mergeCell ref="A2:G2"/>
    <mergeCell ref="K6:M6"/>
    <mergeCell ref="A25:D25"/>
  </mergeCells>
  <phoneticPr fontId="0" type="noConversion"/>
  <pageMargins left="0.59055118110236204" right="0.39370078740157499" top="0.59055118110236204" bottom="0.59055118110236204" header="0.31496062992126" footer="0.196850393700787"/>
  <pageSetup paperSize="9" scale="69" fitToHeight="0" orientation="landscape" r:id="rId1"/>
  <headerFooter scaleWithDoc="0">
    <oddFooter>&amp;R&amp;"Cordia New,Regular"&amp;15 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3"/>
  <sheetViews>
    <sheetView showGridLines="0" zoomScaleNormal="100" zoomScaleSheetLayoutView="85" workbookViewId="0">
      <selection activeCell="O18" sqref="O18"/>
    </sheetView>
  </sheetViews>
  <sheetFormatPr defaultColWidth="9.125" defaultRowHeight="21" customHeight="1"/>
  <cols>
    <col min="1" max="1" width="39.25" style="1" customWidth="1"/>
    <col min="2" max="2" width="1.75" style="1" customWidth="1"/>
    <col min="3" max="3" width="19.75" style="1" customWidth="1"/>
    <col min="4" max="4" width="1.75" style="1" customWidth="1"/>
    <col min="5" max="5" width="19.75" style="1" customWidth="1"/>
    <col min="6" max="6" width="1.75" style="1" customWidth="1"/>
    <col min="7" max="7" width="19.75" style="1" customWidth="1"/>
    <col min="8" max="8" width="1.75" style="1" customWidth="1"/>
    <col min="9" max="9" width="19.75" style="1" customWidth="1"/>
    <col min="10" max="10" width="1.75" style="1" customWidth="1"/>
    <col min="11" max="11" width="19.75" style="1" customWidth="1"/>
    <col min="12" max="12" width="9.25" style="418" bestFit="1" customWidth="1"/>
    <col min="13" max="13" width="10" style="418" bestFit="1" customWidth="1"/>
    <col min="14" max="14" width="9.125" style="418"/>
    <col min="15" max="15" width="11" style="418" bestFit="1" customWidth="1"/>
    <col min="16" max="16384" width="9.125" style="418"/>
  </cols>
  <sheetData>
    <row r="1" spans="1:13" ht="21" customHeight="1">
      <c r="A1" s="365" t="s">
        <v>0</v>
      </c>
      <c r="B1" s="365"/>
      <c r="C1" s="365"/>
      <c r="D1" s="365"/>
      <c r="E1" s="365"/>
      <c r="F1" s="365"/>
      <c r="K1" s="44"/>
    </row>
    <row r="2" spans="1:13" ht="21" customHeight="1">
      <c r="A2" s="364" t="s">
        <v>217</v>
      </c>
      <c r="B2" s="364"/>
      <c r="C2" s="364"/>
      <c r="D2" s="3"/>
      <c r="E2" s="3"/>
      <c r="F2" s="3"/>
      <c r="G2" s="3"/>
      <c r="H2" s="3"/>
      <c r="I2" s="3"/>
      <c r="J2" s="3"/>
      <c r="K2" s="3"/>
    </row>
    <row r="3" spans="1:13" ht="21" customHeight="1">
      <c r="A3" s="364" t="s">
        <v>75</v>
      </c>
      <c r="B3" s="364"/>
      <c r="C3" s="364"/>
      <c r="D3" s="364"/>
      <c r="E3" s="3"/>
      <c r="F3" s="3"/>
      <c r="G3" s="3"/>
      <c r="H3" s="3"/>
      <c r="I3" s="3"/>
      <c r="J3" s="3"/>
      <c r="K3" s="3"/>
    </row>
    <row r="4" spans="1:13" ht="21" customHeight="1">
      <c r="A4" s="5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3" ht="21" customHeight="1">
      <c r="A5" s="5"/>
      <c r="B5" s="3"/>
      <c r="C5" s="3"/>
      <c r="D5" s="3"/>
      <c r="E5" s="3"/>
      <c r="F5" s="3"/>
      <c r="G5" s="3"/>
      <c r="H5" s="3"/>
      <c r="J5" s="3"/>
      <c r="K5" s="4" t="s">
        <v>3</v>
      </c>
    </row>
    <row r="6" spans="1:13" s="436" customFormat="1" ht="16.5" customHeight="1">
      <c r="A6" s="8"/>
      <c r="B6" s="9"/>
      <c r="C6" s="8"/>
      <c r="D6" s="9"/>
      <c r="E6" s="8"/>
      <c r="F6" s="9"/>
      <c r="G6" s="372"/>
      <c r="H6" s="372"/>
      <c r="I6" s="372"/>
      <c r="J6" s="9"/>
      <c r="K6" s="8"/>
    </row>
    <row r="7" spans="1:13" s="436" customFormat="1" ht="21" customHeight="1">
      <c r="A7" s="8"/>
      <c r="B7" s="8"/>
      <c r="C7" s="8"/>
      <c r="D7" s="9"/>
      <c r="E7" s="8"/>
      <c r="F7" s="9"/>
      <c r="G7" s="366" t="s">
        <v>66</v>
      </c>
      <c r="H7" s="366"/>
      <c r="I7" s="366"/>
      <c r="J7" s="9"/>
      <c r="K7" s="8"/>
    </row>
    <row r="8" spans="1:13" s="436" customFormat="1" ht="21" customHeight="1">
      <c r="A8" s="8"/>
      <c r="B8" s="371"/>
      <c r="C8" s="371"/>
      <c r="D8" s="9"/>
      <c r="E8" s="48" t="s">
        <v>224</v>
      </c>
      <c r="F8" s="9"/>
      <c r="G8" s="78" t="s">
        <v>226</v>
      </c>
      <c r="H8" s="9"/>
      <c r="I8" s="78"/>
      <c r="J8" s="78"/>
      <c r="K8" s="44"/>
    </row>
    <row r="9" spans="1:13" s="436" customFormat="1" ht="21" customHeight="1">
      <c r="A9" s="8"/>
      <c r="B9" s="9"/>
      <c r="C9" s="10" t="s">
        <v>230</v>
      </c>
      <c r="D9" s="9"/>
      <c r="E9" s="49" t="s">
        <v>231</v>
      </c>
      <c r="F9" s="9"/>
      <c r="G9" s="10" t="s">
        <v>233</v>
      </c>
      <c r="H9" s="9"/>
      <c r="I9" s="10" t="s">
        <v>68</v>
      </c>
      <c r="J9" s="78"/>
      <c r="K9" s="243" t="s">
        <v>72</v>
      </c>
      <c r="L9" s="247"/>
      <c r="M9" s="247"/>
    </row>
    <row r="10" spans="1:13" ht="21" customHeight="1">
      <c r="A10" s="5" t="s">
        <v>238</v>
      </c>
      <c r="B10" s="3"/>
      <c r="C10" s="34">
        <v>132058498</v>
      </c>
      <c r="D10" s="34"/>
      <c r="E10" s="34">
        <v>436859994</v>
      </c>
      <c r="F10" s="34"/>
      <c r="G10" s="34">
        <v>13205850</v>
      </c>
      <c r="H10" s="34"/>
      <c r="I10" s="39">
        <v>80962677</v>
      </c>
      <c r="J10" s="34"/>
      <c r="K10" s="39">
        <v>663087019</v>
      </c>
      <c r="L10" s="15"/>
      <c r="M10" s="15"/>
    </row>
    <row r="11" spans="1:13" ht="21" customHeight="1">
      <c r="A11" s="72" t="s">
        <v>239</v>
      </c>
      <c r="B11" s="3"/>
      <c r="C11" s="13">
        <v>0</v>
      </c>
      <c r="D11" s="13"/>
      <c r="E11" s="13">
        <v>0</v>
      </c>
      <c r="F11" s="13"/>
      <c r="G11" s="13">
        <v>0</v>
      </c>
      <c r="H11" s="13"/>
      <c r="I11" s="91">
        <v>-190666864</v>
      </c>
      <c r="J11" s="32"/>
      <c r="K11" s="91">
        <v>-190666864</v>
      </c>
      <c r="L11" s="15"/>
      <c r="M11" s="15"/>
    </row>
    <row r="12" spans="1:13" ht="21" customHeight="1">
      <c r="A12" s="72" t="s">
        <v>111</v>
      </c>
      <c r="B12" s="3"/>
      <c r="C12" s="61">
        <v>0</v>
      </c>
      <c r="D12" s="13"/>
      <c r="E12" s="61">
        <v>0</v>
      </c>
      <c r="F12" s="13"/>
      <c r="G12" s="61">
        <v>0</v>
      </c>
      <c r="H12" s="13"/>
      <c r="I12" s="21">
        <v>6170216</v>
      </c>
      <c r="J12" s="32"/>
      <c r="K12" s="21">
        <v>6170216</v>
      </c>
      <c r="L12" s="15"/>
      <c r="M12" s="15"/>
    </row>
    <row r="13" spans="1:13" ht="21" customHeight="1">
      <c r="A13" s="72" t="s">
        <v>112</v>
      </c>
      <c r="C13" s="13">
        <v>0</v>
      </c>
      <c r="D13" s="13"/>
      <c r="E13" s="13">
        <v>0</v>
      </c>
      <c r="F13" s="13"/>
      <c r="G13" s="13">
        <v>0</v>
      </c>
      <c r="H13" s="13"/>
      <c r="I13" s="275">
        <v>-184496648</v>
      </c>
      <c r="J13" s="211"/>
      <c r="K13" s="275">
        <v>-184496648</v>
      </c>
      <c r="L13" s="15"/>
      <c r="M13" s="15"/>
    </row>
    <row r="14" spans="1:13" ht="21" customHeight="1" thickBot="1">
      <c r="A14" s="5" t="s">
        <v>245</v>
      </c>
      <c r="B14" s="3"/>
      <c r="C14" s="33">
        <v>132058498</v>
      </c>
      <c r="D14" s="34"/>
      <c r="E14" s="33">
        <v>436859994</v>
      </c>
      <c r="F14" s="34"/>
      <c r="G14" s="33">
        <v>13205850</v>
      </c>
      <c r="H14" s="34"/>
      <c r="I14" s="290">
        <v>-103533971</v>
      </c>
      <c r="J14" s="34"/>
      <c r="K14" s="293">
        <v>478590371</v>
      </c>
      <c r="L14" s="15"/>
      <c r="M14" s="15"/>
    </row>
    <row r="15" spans="1:13" ht="21" customHeight="1" thickTop="1">
      <c r="A15" s="5"/>
      <c r="B15" s="3"/>
      <c r="C15" s="34"/>
      <c r="D15" s="34"/>
      <c r="E15" s="34"/>
      <c r="F15" s="34"/>
      <c r="G15" s="34"/>
      <c r="H15" s="34"/>
      <c r="I15" s="34"/>
      <c r="J15" s="34"/>
      <c r="K15" s="34"/>
      <c r="L15" s="15"/>
      <c r="M15" s="15"/>
    </row>
    <row r="16" spans="1:13" ht="21" customHeight="1">
      <c r="A16" s="5" t="s">
        <v>246</v>
      </c>
      <c r="B16" s="3"/>
      <c r="C16" s="34">
        <v>132058498</v>
      </c>
      <c r="D16" s="34"/>
      <c r="E16" s="34">
        <v>436859994</v>
      </c>
      <c r="F16" s="34"/>
      <c r="G16" s="34">
        <v>13205850</v>
      </c>
      <c r="H16" s="34"/>
      <c r="I16" s="90">
        <v>-103533971</v>
      </c>
      <c r="J16" s="34"/>
      <c r="K16" s="38">
        <v>478590371</v>
      </c>
      <c r="L16" s="15"/>
      <c r="M16" s="15"/>
    </row>
    <row r="17" spans="1:13" ht="21" customHeight="1">
      <c r="A17" s="72" t="s">
        <v>239</v>
      </c>
      <c r="B17" s="3"/>
      <c r="C17" s="13">
        <v>0</v>
      </c>
      <c r="D17" s="13"/>
      <c r="E17" s="13">
        <v>0</v>
      </c>
      <c r="F17" s="13"/>
      <c r="G17" s="13">
        <v>0</v>
      </c>
      <c r="H17" s="13"/>
      <c r="I17" s="91">
        <v>-187834879</v>
      </c>
      <c r="J17" s="32"/>
      <c r="K17" s="275">
        <v>-187834879</v>
      </c>
      <c r="L17" s="15"/>
      <c r="M17" s="15"/>
    </row>
    <row r="18" spans="1:13" ht="21" customHeight="1">
      <c r="A18" s="72" t="s">
        <v>111</v>
      </c>
      <c r="B18" s="3"/>
      <c r="C18" s="13">
        <v>0</v>
      </c>
      <c r="D18" s="13"/>
      <c r="E18" s="13">
        <v>0</v>
      </c>
      <c r="F18" s="13"/>
      <c r="G18" s="13">
        <v>0</v>
      </c>
      <c r="H18" s="13"/>
      <c r="I18" s="312">
        <v>6904436</v>
      </c>
      <c r="J18" s="32"/>
      <c r="K18" s="312">
        <v>6904436</v>
      </c>
      <c r="L18" s="15"/>
      <c r="M18" s="15"/>
    </row>
    <row r="19" spans="1:13" ht="21" customHeight="1">
      <c r="A19" s="72" t="s">
        <v>112</v>
      </c>
      <c r="C19" s="313">
        <v>0</v>
      </c>
      <c r="D19" s="13"/>
      <c r="E19" s="313">
        <v>0</v>
      </c>
      <c r="F19" s="13"/>
      <c r="G19" s="313">
        <v>0</v>
      </c>
      <c r="H19" s="13"/>
      <c r="I19" s="275">
        <v>-180930443</v>
      </c>
      <c r="J19" s="211"/>
      <c r="K19" s="275">
        <v>-180930443</v>
      </c>
      <c r="L19" s="15"/>
      <c r="M19" s="15"/>
    </row>
    <row r="20" spans="1:13" ht="21" customHeight="1" thickBot="1">
      <c r="A20" s="5" t="s">
        <v>249</v>
      </c>
      <c r="B20" s="3"/>
      <c r="C20" s="33">
        <v>132058498</v>
      </c>
      <c r="D20" s="34"/>
      <c r="E20" s="33">
        <v>436859994</v>
      </c>
      <c r="F20" s="34"/>
      <c r="G20" s="33">
        <v>13205850</v>
      </c>
      <c r="H20" s="34"/>
      <c r="I20" s="290">
        <v>-284464414</v>
      </c>
      <c r="J20" s="212"/>
      <c r="K20" s="314">
        <v>297659928</v>
      </c>
      <c r="L20" s="15"/>
      <c r="M20" s="15"/>
    </row>
    <row r="21" spans="1:13" ht="21" customHeight="1" thickTop="1">
      <c r="A21" s="5"/>
      <c r="B21" s="3"/>
      <c r="C21" s="34"/>
      <c r="D21" s="34"/>
      <c r="E21" s="34"/>
      <c r="F21" s="34"/>
      <c r="G21" s="34"/>
      <c r="H21" s="34"/>
      <c r="I21" s="90"/>
      <c r="J21" s="212"/>
      <c r="K21" s="212"/>
      <c r="L21" s="15"/>
      <c r="M21" s="15"/>
    </row>
    <row r="22" spans="1:13" ht="21.9" customHeight="1">
      <c r="A22" s="235" t="s">
        <v>35</v>
      </c>
      <c r="B22" s="72"/>
      <c r="C22" s="72"/>
      <c r="D22" s="72"/>
      <c r="E22" s="72"/>
      <c r="F22" s="12"/>
      <c r="G22" s="16"/>
      <c r="H22" s="16"/>
      <c r="I22" s="13"/>
      <c r="J22" s="13"/>
      <c r="K22" s="17"/>
    </row>
    <row r="23" spans="1:13" ht="21" customHeight="1">
      <c r="A23" s="5"/>
      <c r="B23" s="3"/>
      <c r="C23" s="34"/>
      <c r="D23" s="34"/>
      <c r="E23" s="34"/>
      <c r="F23" s="34"/>
      <c r="G23" s="34"/>
      <c r="H23" s="34"/>
      <c r="I23" s="221"/>
      <c r="J23" s="212"/>
      <c r="K23" s="212"/>
      <c r="L23" s="15"/>
      <c r="M23" s="15"/>
    </row>
    <row r="24" spans="1:13" ht="21" customHeight="1">
      <c r="A24" s="5"/>
      <c r="B24" s="3"/>
      <c r="C24" s="34"/>
      <c r="D24" s="34"/>
      <c r="E24" s="34"/>
      <c r="F24" s="34"/>
      <c r="G24" s="34"/>
      <c r="H24" s="34"/>
      <c r="I24" s="221"/>
      <c r="J24" s="212"/>
      <c r="K24" s="212"/>
      <c r="L24" s="15"/>
      <c r="M24" s="15"/>
    </row>
    <row r="25" spans="1:13" ht="21" customHeight="1">
      <c r="A25" s="5"/>
      <c r="B25" s="3"/>
      <c r="C25" s="34"/>
      <c r="D25" s="34"/>
      <c r="E25" s="34"/>
      <c r="F25" s="34"/>
      <c r="G25" s="34"/>
      <c r="H25" s="34"/>
      <c r="I25" s="25"/>
      <c r="J25" s="34"/>
      <c r="K25" s="34"/>
    </row>
    <row r="26" spans="1:13" ht="21" customHeight="1">
      <c r="A26" s="5"/>
      <c r="B26" s="3"/>
      <c r="C26" s="34"/>
      <c r="D26" s="34"/>
      <c r="E26" s="34"/>
      <c r="F26" s="34"/>
      <c r="G26" s="34"/>
      <c r="H26" s="34"/>
      <c r="I26" s="14"/>
      <c r="J26" s="34"/>
      <c r="K26" s="34"/>
    </row>
    <row r="27" spans="1:13" ht="21" customHeight="1">
      <c r="A27" s="5"/>
      <c r="B27" s="3"/>
      <c r="C27" s="34"/>
      <c r="D27" s="34"/>
      <c r="E27" s="34"/>
      <c r="F27" s="34"/>
      <c r="G27" s="34"/>
      <c r="H27" s="34"/>
      <c r="I27" s="25"/>
      <c r="J27" s="34"/>
      <c r="K27" s="34"/>
    </row>
    <row r="28" spans="1:13" ht="23.1" customHeight="1">
      <c r="A28" s="70"/>
      <c r="B28" s="70"/>
      <c r="C28" s="70"/>
      <c r="D28" s="70"/>
      <c r="E28" s="70"/>
      <c r="F28" s="12"/>
      <c r="G28" s="16"/>
      <c r="H28" s="16"/>
      <c r="I28" s="13"/>
      <c r="J28" s="13"/>
      <c r="K28" s="17"/>
    </row>
    <row r="29" spans="1:13" ht="23.1" customHeight="1">
      <c r="A29" s="70"/>
      <c r="B29" s="70"/>
      <c r="C29" s="70"/>
      <c r="D29" s="70"/>
      <c r="E29" s="70"/>
      <c r="F29" s="12"/>
      <c r="G29" s="16"/>
      <c r="H29" s="16"/>
      <c r="I29" s="13"/>
      <c r="J29" s="13"/>
      <c r="K29" s="17"/>
    </row>
    <row r="30" spans="1:13" ht="24.75" customHeight="1">
      <c r="A30" s="70"/>
      <c r="B30" s="70"/>
      <c r="C30" s="70"/>
      <c r="D30" s="70"/>
      <c r="E30" s="70"/>
      <c r="F30" s="12"/>
      <c r="G30" s="16"/>
      <c r="H30" s="16"/>
      <c r="I30" s="13"/>
      <c r="J30" s="13"/>
      <c r="K30" s="17"/>
    </row>
    <row r="31" spans="1:13" ht="23.1" customHeight="1">
      <c r="K31" s="63"/>
    </row>
    <row r="32" spans="1:13" ht="23.1" customHeight="1"/>
    <row r="33" ht="23.1" customHeight="1"/>
  </sheetData>
  <mergeCells count="6">
    <mergeCell ref="B8:C8"/>
    <mergeCell ref="A3:D3"/>
    <mergeCell ref="A1:F1"/>
    <mergeCell ref="G7:I7"/>
    <mergeCell ref="A2:C2"/>
    <mergeCell ref="G6:I6"/>
  </mergeCells>
  <phoneticPr fontId="0" type="noConversion"/>
  <pageMargins left="0.59055118110236227" right="0.39370078740157483" top="0.59055118110236227" bottom="0.59055118110236227" header="0.31496062992125984" footer="0.19685039370078741"/>
  <pageSetup paperSize="9" fitToHeight="0" orientation="landscape" r:id="rId1"/>
  <headerFooter scaleWithDoc="0">
    <oddFooter>&amp;R&amp;"Cordia New,Regular"&amp;15 13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80"/>
  <sheetViews>
    <sheetView showGridLines="0" topLeftCell="A23" zoomScaleNormal="100" zoomScaleSheetLayoutView="100" workbookViewId="0">
      <selection activeCell="A42" sqref="A42:F42"/>
    </sheetView>
  </sheetViews>
  <sheetFormatPr defaultColWidth="2.75" defaultRowHeight="21"/>
  <cols>
    <col min="1" max="1" width="60" style="138" customWidth="1"/>
    <col min="2" max="2" width="13.125" style="138" customWidth="1"/>
    <col min="3" max="3" width="1.25" style="138" customWidth="1"/>
    <col min="4" max="4" width="13.125" style="138" customWidth="1"/>
    <col min="5" max="5" width="1.25" style="138" customWidth="1"/>
    <col min="6" max="6" width="13.125" style="138" customWidth="1"/>
    <col min="7" max="7" width="1.25" style="138" customWidth="1"/>
    <col min="8" max="8" width="13.125" style="138" customWidth="1"/>
    <col min="9" max="9" width="10.5" style="440" customWidth="1"/>
    <col min="10" max="10" width="13.75" style="440" customWidth="1"/>
    <col min="11" max="11" width="14.75" style="15" customWidth="1"/>
    <col min="12" max="12" width="2.75" style="440" customWidth="1"/>
    <col min="13" max="13" width="13.75" style="440" customWidth="1"/>
    <col min="14" max="14" width="12.25" style="440" customWidth="1"/>
    <col min="15" max="16" width="2.75" style="440" customWidth="1"/>
    <col min="17" max="17" width="17.75" style="15" bestFit="1" customWidth="1"/>
    <col min="18" max="21" width="17.75" style="15" customWidth="1"/>
    <col min="22" max="22" width="19.375" style="15" customWidth="1"/>
    <col min="23" max="23" width="2.75" style="440" customWidth="1"/>
    <col min="24" max="24" width="14.75" style="440" customWidth="1"/>
    <col min="25" max="78" width="2.75" style="440" customWidth="1"/>
    <col min="79" max="16384" width="2.75" style="440"/>
  </cols>
  <sheetData>
    <row r="1" spans="1:22">
      <c r="A1" s="365" t="s">
        <v>0</v>
      </c>
      <c r="B1" s="365"/>
      <c r="C1" s="365"/>
      <c r="D1" s="365"/>
      <c r="E1" s="365"/>
      <c r="F1" s="365"/>
      <c r="G1" s="365"/>
      <c r="H1" s="365"/>
    </row>
    <row r="2" spans="1:22">
      <c r="A2" s="140" t="s">
        <v>123</v>
      </c>
      <c r="B2" s="140"/>
      <c r="C2" s="141"/>
      <c r="D2" s="141"/>
      <c r="E2" s="141"/>
      <c r="F2" s="141"/>
      <c r="G2" s="141"/>
      <c r="H2" s="141"/>
    </row>
    <row r="3" spans="1:22">
      <c r="A3" s="373" t="s">
        <v>75</v>
      </c>
      <c r="B3" s="373"/>
      <c r="C3" s="373"/>
      <c r="D3" s="373"/>
      <c r="E3" s="141"/>
      <c r="F3" s="141"/>
      <c r="G3" s="141"/>
      <c r="H3" s="141"/>
    </row>
    <row r="4" spans="1:22">
      <c r="H4" s="151" t="s">
        <v>3</v>
      </c>
      <c r="K4" s="13"/>
      <c r="Q4" s="13"/>
      <c r="R4" s="13"/>
      <c r="S4" s="13"/>
      <c r="T4" s="13"/>
      <c r="U4" s="13"/>
      <c r="V4" s="13"/>
    </row>
    <row r="5" spans="1:22">
      <c r="B5" s="374" t="s">
        <v>124</v>
      </c>
      <c r="C5" s="374"/>
      <c r="D5" s="374"/>
      <c r="E5" s="143"/>
      <c r="F5" s="374" t="s">
        <v>5</v>
      </c>
      <c r="G5" s="374"/>
      <c r="H5" s="374"/>
    </row>
    <row r="6" spans="1:22">
      <c r="B6" s="144">
        <v>2567</v>
      </c>
      <c r="C6" s="139"/>
      <c r="D6" s="144">
        <v>2566</v>
      </c>
      <c r="E6" s="139"/>
      <c r="F6" s="144">
        <v>2567</v>
      </c>
      <c r="G6" s="139"/>
      <c r="H6" s="144">
        <v>2566</v>
      </c>
    </row>
    <row r="7" spans="1:22">
      <c r="A7" s="140" t="s">
        <v>125</v>
      </c>
      <c r="D7" s="142"/>
      <c r="H7" s="142"/>
    </row>
    <row r="8" spans="1:22">
      <c r="A8" s="311" t="s">
        <v>101</v>
      </c>
      <c r="B8" s="300">
        <v>-268817453</v>
      </c>
      <c r="C8" s="303"/>
      <c r="D8" s="300">
        <v>-328223024</v>
      </c>
      <c r="E8" s="303"/>
      <c r="F8" s="300">
        <v>-187834879</v>
      </c>
      <c r="G8" s="240"/>
      <c r="H8" s="226">
        <v>-190666864</v>
      </c>
      <c r="M8" s="441"/>
      <c r="O8" s="441"/>
    </row>
    <row r="9" spans="1:22">
      <c r="A9" s="311" t="s">
        <v>128</v>
      </c>
      <c r="B9" s="352"/>
      <c r="C9" s="303"/>
      <c r="D9" s="300"/>
      <c r="E9" s="303"/>
      <c r="F9" s="300"/>
      <c r="G9" s="240"/>
      <c r="H9" s="226"/>
      <c r="R9" s="442"/>
    </row>
    <row r="10" spans="1:22">
      <c r="A10" s="309" t="s">
        <v>250</v>
      </c>
      <c r="B10" s="300">
        <v>-44567590</v>
      </c>
      <c r="C10" s="303"/>
      <c r="D10" s="300">
        <v>-37355060</v>
      </c>
      <c r="E10" s="303"/>
      <c r="F10" s="300">
        <v>-45028342</v>
      </c>
      <c r="G10" s="240"/>
      <c r="H10" s="226">
        <v>-37357340</v>
      </c>
    </row>
    <row r="11" spans="1:22">
      <c r="A11" s="309" t="s">
        <v>88</v>
      </c>
      <c r="B11" s="300">
        <v>-281073</v>
      </c>
      <c r="C11" s="303"/>
      <c r="D11" s="300">
        <v>37381725</v>
      </c>
      <c r="E11" s="303"/>
      <c r="F11" s="300">
        <v>-332144</v>
      </c>
      <c r="G11" s="240"/>
      <c r="H11" s="300">
        <v>37939675</v>
      </c>
    </row>
    <row r="12" spans="1:22">
      <c r="A12" s="309" t="s">
        <v>251</v>
      </c>
      <c r="B12" s="300">
        <v>2496599</v>
      </c>
      <c r="C12" s="303"/>
      <c r="D12" s="58">
        <v>0</v>
      </c>
      <c r="E12" s="303"/>
      <c r="F12" s="302">
        <v>2496599</v>
      </c>
      <c r="G12" s="240"/>
      <c r="H12" s="58">
        <v>0</v>
      </c>
    </row>
    <row r="13" spans="1:22">
      <c r="A13" s="309" t="s">
        <v>252</v>
      </c>
      <c r="B13" s="300">
        <v>-1417302</v>
      </c>
      <c r="C13" s="303"/>
      <c r="D13" s="58">
        <v>0</v>
      </c>
      <c r="E13" s="303"/>
      <c r="F13" s="300">
        <v>-1417302</v>
      </c>
      <c r="G13" s="240"/>
      <c r="H13" s="58">
        <v>0</v>
      </c>
    </row>
    <row r="14" spans="1:22">
      <c r="A14" s="309" t="s">
        <v>130</v>
      </c>
      <c r="B14" s="300">
        <v>41576527</v>
      </c>
      <c r="C14" s="303"/>
      <c r="D14" s="300">
        <v>48178706</v>
      </c>
      <c r="E14" s="303"/>
      <c r="F14" s="300">
        <v>25809663</v>
      </c>
      <c r="G14" s="240"/>
      <c r="H14" s="226">
        <v>29328906</v>
      </c>
      <c r="Q14" s="226"/>
      <c r="R14" s="226"/>
      <c r="T14" s="226"/>
      <c r="U14" s="226"/>
    </row>
    <row r="15" spans="1:22">
      <c r="A15" s="265" t="s">
        <v>253</v>
      </c>
      <c r="B15" s="300">
        <v>297696</v>
      </c>
      <c r="C15" s="303"/>
      <c r="D15" s="300">
        <v>306029</v>
      </c>
      <c r="E15" s="303"/>
      <c r="F15" s="300">
        <v>297696</v>
      </c>
      <c r="G15" s="240"/>
      <c r="H15" s="226">
        <v>306029</v>
      </c>
    </row>
    <row r="16" spans="1:22">
      <c r="A16" s="265" t="s">
        <v>305</v>
      </c>
      <c r="B16" s="354">
        <v>135404</v>
      </c>
      <c r="C16" s="303"/>
      <c r="D16" s="300">
        <v>-12152</v>
      </c>
      <c r="E16" s="303"/>
      <c r="F16" s="300">
        <v>217347</v>
      </c>
      <c r="G16" s="240"/>
      <c r="H16" s="300">
        <v>-12152</v>
      </c>
      <c r="R16" s="442"/>
    </row>
    <row r="17" spans="1:21">
      <c r="A17" s="265" t="s">
        <v>254</v>
      </c>
      <c r="B17" s="355">
        <v>0</v>
      </c>
      <c r="C17" s="303"/>
      <c r="D17" s="300">
        <v>20000000</v>
      </c>
      <c r="E17" s="303"/>
      <c r="F17" s="301">
        <v>0</v>
      </c>
      <c r="G17" s="240"/>
      <c r="H17" s="300">
        <v>20000000</v>
      </c>
    </row>
    <row r="18" spans="1:21">
      <c r="A18" s="265" t="s">
        <v>255</v>
      </c>
      <c r="B18" s="301">
        <v>0</v>
      </c>
      <c r="C18" s="303"/>
      <c r="D18" s="300">
        <v>39527303</v>
      </c>
      <c r="E18" s="303"/>
      <c r="F18" s="301">
        <v>0</v>
      </c>
      <c r="G18" s="240"/>
      <c r="H18" s="300">
        <v>39527303</v>
      </c>
    </row>
    <row r="19" spans="1:21">
      <c r="A19" s="265" t="s">
        <v>301</v>
      </c>
      <c r="B19" s="300">
        <v>271698</v>
      </c>
      <c r="C19" s="303"/>
      <c r="D19" s="300">
        <v>12883655</v>
      </c>
      <c r="E19" s="303"/>
      <c r="F19" s="300">
        <v>271698</v>
      </c>
      <c r="G19" s="240"/>
      <c r="H19" s="226">
        <v>12883655</v>
      </c>
    </row>
    <row r="20" spans="1:21">
      <c r="A20" s="265" t="s">
        <v>256</v>
      </c>
      <c r="B20" s="300">
        <v>1122176</v>
      </c>
      <c r="C20" s="303"/>
      <c r="D20" s="300">
        <v>271059</v>
      </c>
      <c r="E20" s="303"/>
      <c r="F20" s="302">
        <v>1122176</v>
      </c>
      <c r="G20" s="240"/>
      <c r="H20" s="236">
        <v>271059</v>
      </c>
    </row>
    <row r="21" spans="1:21">
      <c r="A21" s="265" t="s">
        <v>257</v>
      </c>
      <c r="B21" s="300">
        <v>74325</v>
      </c>
      <c r="C21" s="303"/>
      <c r="D21" s="302">
        <v>5158243</v>
      </c>
      <c r="E21" s="303"/>
      <c r="F21" s="300">
        <v>74325</v>
      </c>
      <c r="G21" s="240"/>
      <c r="H21" s="236">
        <v>0</v>
      </c>
    </row>
    <row r="22" spans="1:21">
      <c r="A22" s="153" t="s">
        <v>258</v>
      </c>
      <c r="B22" s="300">
        <v>5302756</v>
      </c>
      <c r="C22" s="303"/>
      <c r="D22" s="301">
        <v>0</v>
      </c>
      <c r="E22" s="303"/>
      <c r="F22" s="300">
        <v>5302756</v>
      </c>
      <c r="G22" s="240"/>
      <c r="H22" s="236">
        <v>0</v>
      </c>
    </row>
    <row r="23" spans="1:21">
      <c r="A23" s="153" t="s">
        <v>259</v>
      </c>
      <c r="B23" s="301">
        <v>0</v>
      </c>
      <c r="C23" s="303"/>
      <c r="D23" s="300">
        <v>65408</v>
      </c>
      <c r="E23" s="303"/>
      <c r="F23" s="301">
        <v>0</v>
      </c>
      <c r="G23" s="240"/>
      <c r="H23" s="226">
        <v>65408</v>
      </c>
    </row>
    <row r="24" spans="1:21">
      <c r="A24" s="153" t="s">
        <v>260</v>
      </c>
      <c r="B24" s="300">
        <v>4274559</v>
      </c>
      <c r="C24" s="303"/>
      <c r="D24" s="300">
        <v>11645304</v>
      </c>
      <c r="E24" s="303"/>
      <c r="F24" s="300">
        <v>3962192</v>
      </c>
      <c r="G24" s="240"/>
      <c r="H24" s="226">
        <v>11152248</v>
      </c>
    </row>
    <row r="25" spans="1:21">
      <c r="A25" s="153" t="s">
        <v>80</v>
      </c>
      <c r="B25" s="301">
        <v>0</v>
      </c>
      <c r="C25" s="303"/>
      <c r="D25" s="300">
        <v>-19847307</v>
      </c>
      <c r="E25" s="303"/>
      <c r="F25" s="301">
        <v>0</v>
      </c>
      <c r="G25" s="240"/>
      <c r="H25" s="226">
        <v>-21112000</v>
      </c>
    </row>
    <row r="26" spans="1:21">
      <c r="A26" s="265" t="s">
        <v>89</v>
      </c>
      <c r="B26" s="353">
        <v>164022883</v>
      </c>
      <c r="C26" s="303"/>
      <c r="D26" s="301">
        <v>0</v>
      </c>
      <c r="E26" s="303"/>
      <c r="F26" s="302">
        <v>153526080</v>
      </c>
      <c r="G26" s="240"/>
      <c r="H26" s="301">
        <v>0</v>
      </c>
    </row>
    <row r="27" spans="1:21">
      <c r="A27" s="153" t="s">
        <v>95</v>
      </c>
      <c r="B27" s="300">
        <v>-9188298</v>
      </c>
      <c r="C27" s="303"/>
      <c r="D27" s="300">
        <v>-4849449</v>
      </c>
      <c r="E27" s="303"/>
      <c r="F27" s="301">
        <v>0</v>
      </c>
      <c r="G27" s="240"/>
      <c r="H27" s="58">
        <v>0</v>
      </c>
      <c r="Q27" s="226"/>
      <c r="R27" s="226"/>
      <c r="T27" s="226"/>
      <c r="U27" s="226"/>
    </row>
    <row r="28" spans="1:21">
      <c r="A28" s="265" t="s">
        <v>92</v>
      </c>
      <c r="B28" s="301">
        <v>0</v>
      </c>
      <c r="C28" s="303"/>
      <c r="D28" s="300">
        <v>54797432</v>
      </c>
      <c r="E28" s="303"/>
      <c r="F28" s="301">
        <v>0</v>
      </c>
      <c r="G28" s="240"/>
      <c r="H28" s="300">
        <v>54797432</v>
      </c>
      <c r="Q28" s="226"/>
      <c r="R28" s="226"/>
      <c r="T28" s="226"/>
      <c r="U28" s="226"/>
    </row>
    <row r="29" spans="1:21">
      <c r="A29" s="309" t="s">
        <v>261</v>
      </c>
      <c r="B29" s="300">
        <v>1802880</v>
      </c>
      <c r="C29" s="303"/>
      <c r="D29" s="300">
        <v>708679</v>
      </c>
      <c r="E29" s="303"/>
      <c r="F29" s="300">
        <v>2483374</v>
      </c>
      <c r="G29" s="240"/>
      <c r="H29" s="226">
        <v>57671</v>
      </c>
    </row>
    <row r="30" spans="1:21">
      <c r="A30" s="309" t="s">
        <v>142</v>
      </c>
      <c r="B30" s="301">
        <v>0</v>
      </c>
      <c r="C30" s="303"/>
      <c r="D30" s="301">
        <v>0</v>
      </c>
      <c r="E30" s="303"/>
      <c r="F30" s="300">
        <v>-2061250</v>
      </c>
      <c r="G30" s="240"/>
      <c r="H30" s="226">
        <v>-4784160</v>
      </c>
    </row>
    <row r="31" spans="1:21">
      <c r="A31" s="265" t="s">
        <v>96</v>
      </c>
      <c r="B31" s="300">
        <v>-1533452</v>
      </c>
      <c r="C31" s="303"/>
      <c r="D31" s="300">
        <v>-6650471</v>
      </c>
      <c r="E31" s="303"/>
      <c r="F31" s="300">
        <v>-2736636</v>
      </c>
      <c r="G31" s="240"/>
      <c r="H31" s="226">
        <v>-7433456</v>
      </c>
    </row>
    <row r="32" spans="1:21">
      <c r="A32" s="265" t="s">
        <v>98</v>
      </c>
      <c r="B32" s="300">
        <v>22026178</v>
      </c>
      <c r="C32" s="303"/>
      <c r="D32" s="300">
        <v>20530487</v>
      </c>
      <c r="E32" s="303"/>
      <c r="F32" s="300">
        <v>20304189</v>
      </c>
      <c r="G32" s="240"/>
      <c r="H32" s="226">
        <v>16500942</v>
      </c>
    </row>
    <row r="33" spans="1:24">
      <c r="A33" s="310" t="s">
        <v>146</v>
      </c>
      <c r="B33" s="295">
        <v>-82401487</v>
      </c>
      <c r="C33" s="227"/>
      <c r="D33" s="295">
        <v>-145483433</v>
      </c>
      <c r="E33" s="227"/>
      <c r="F33" s="295">
        <v>-23542458</v>
      </c>
      <c r="G33" s="227"/>
      <c r="H33" s="295">
        <v>-38535644</v>
      </c>
      <c r="M33" s="443"/>
      <c r="X33" s="444"/>
    </row>
    <row r="34" spans="1:24">
      <c r="A34" s="311" t="s">
        <v>147</v>
      </c>
      <c r="B34" s="226"/>
      <c r="C34" s="240"/>
      <c r="D34" s="226"/>
      <c r="E34" s="240"/>
      <c r="F34" s="226"/>
      <c r="G34" s="240"/>
      <c r="H34" s="226"/>
    </row>
    <row r="35" spans="1:24">
      <c r="A35" s="309" t="s">
        <v>10</v>
      </c>
      <c r="B35" s="239">
        <v>1506518</v>
      </c>
      <c r="C35" s="240"/>
      <c r="D35" s="239">
        <v>3755248</v>
      </c>
      <c r="E35" s="240"/>
      <c r="F35" s="239">
        <v>10318116</v>
      </c>
      <c r="G35" s="240"/>
      <c r="H35" s="239">
        <v>-5995647</v>
      </c>
      <c r="J35" s="445"/>
      <c r="K35" s="445"/>
      <c r="M35" s="441"/>
      <c r="N35" s="239"/>
      <c r="X35" s="446"/>
    </row>
    <row r="36" spans="1:24">
      <c r="A36" s="309" t="s">
        <v>12</v>
      </c>
      <c r="B36" s="239">
        <v>-7378646</v>
      </c>
      <c r="C36" s="240"/>
      <c r="D36" s="239">
        <v>62743240</v>
      </c>
      <c r="E36" s="240"/>
      <c r="F36" s="239">
        <v>-12528913</v>
      </c>
      <c r="G36" s="240"/>
      <c r="H36" s="239">
        <v>29511702</v>
      </c>
      <c r="J36" s="445"/>
      <c r="K36" s="445"/>
      <c r="M36" s="441"/>
      <c r="N36" s="239"/>
    </row>
    <row r="37" spans="1:24">
      <c r="A37" s="309" t="s">
        <v>149</v>
      </c>
      <c r="B37" s="133">
        <v>0</v>
      </c>
      <c r="C37" s="240"/>
      <c r="D37" s="239">
        <v>736104</v>
      </c>
      <c r="E37" s="240"/>
      <c r="F37" s="133">
        <v>0</v>
      </c>
      <c r="G37" s="240"/>
      <c r="H37" s="133">
        <v>0</v>
      </c>
      <c r="J37" s="445"/>
      <c r="K37" s="445"/>
      <c r="M37" s="441"/>
      <c r="N37" s="239"/>
    </row>
    <row r="38" spans="1:24">
      <c r="A38" s="309" t="s">
        <v>17</v>
      </c>
      <c r="B38" s="239">
        <v>-5820155</v>
      </c>
      <c r="C38" s="240"/>
      <c r="D38" s="133">
        <v>0</v>
      </c>
      <c r="E38" s="240"/>
      <c r="F38" s="133">
        <v>0</v>
      </c>
      <c r="G38" s="240"/>
      <c r="H38" s="133">
        <v>0</v>
      </c>
      <c r="J38" s="445"/>
      <c r="K38" s="445"/>
      <c r="M38" s="441"/>
      <c r="N38" s="239"/>
    </row>
    <row r="39" spans="1:24">
      <c r="A39" s="309" t="s">
        <v>18</v>
      </c>
      <c r="B39" s="239">
        <v>-763887</v>
      </c>
      <c r="C39" s="240"/>
      <c r="D39" s="239">
        <v>67482714</v>
      </c>
      <c r="E39" s="240"/>
      <c r="F39" s="239">
        <v>75436</v>
      </c>
      <c r="G39" s="240"/>
      <c r="H39" s="239">
        <v>6651738</v>
      </c>
      <c r="J39" s="445"/>
      <c r="K39" s="445"/>
      <c r="M39" s="441"/>
      <c r="N39" s="239"/>
    </row>
    <row r="40" spans="1:24">
      <c r="A40" s="309" t="s">
        <v>32</v>
      </c>
      <c r="B40" s="226">
        <v>953701</v>
      </c>
      <c r="C40" s="240"/>
      <c r="D40" s="347">
        <v>-736988</v>
      </c>
      <c r="E40" s="240"/>
      <c r="F40" s="226">
        <v>784054</v>
      </c>
      <c r="G40" s="240"/>
      <c r="H40" s="347">
        <v>-739537</v>
      </c>
      <c r="J40" s="445"/>
      <c r="K40" s="445"/>
      <c r="M40" s="441"/>
    </row>
    <row r="42" spans="1:24">
      <c r="A42" s="375" t="s">
        <v>35</v>
      </c>
      <c r="B42" s="375"/>
      <c r="C42" s="375"/>
      <c r="D42" s="375"/>
      <c r="E42" s="375"/>
      <c r="F42" s="375"/>
      <c r="H42" s="154"/>
      <c r="K42" s="59"/>
      <c r="Q42" s="59"/>
      <c r="R42" s="59"/>
      <c r="S42" s="59"/>
      <c r="T42" s="59"/>
      <c r="U42" s="59"/>
      <c r="V42" s="59"/>
    </row>
    <row r="43" spans="1:24">
      <c r="B43" s="155"/>
      <c r="C43" s="155"/>
      <c r="D43" s="154"/>
      <c r="E43" s="154"/>
      <c r="F43" s="156"/>
      <c r="G43" s="157"/>
      <c r="H43" s="154"/>
    </row>
    <row r="44" spans="1:24">
      <c r="B44" s="155"/>
      <c r="C44" s="155"/>
      <c r="D44" s="154"/>
      <c r="E44" s="154"/>
      <c r="F44" s="156"/>
      <c r="G44" s="157"/>
      <c r="H44" s="158"/>
    </row>
    <row r="45" spans="1:24">
      <c r="B45" s="155"/>
      <c r="C45" s="155"/>
      <c r="D45" s="154"/>
      <c r="E45" s="154"/>
      <c r="F45" s="159"/>
      <c r="G45" s="160"/>
      <c r="H45" s="154"/>
    </row>
    <row r="46" spans="1:24">
      <c r="B46" s="155"/>
      <c r="C46" s="155"/>
      <c r="D46" s="154"/>
      <c r="E46" s="154"/>
      <c r="F46" s="159"/>
      <c r="G46" s="160"/>
      <c r="H46" s="158"/>
    </row>
    <row r="47" spans="1:24">
      <c r="B47" s="155"/>
      <c r="C47" s="155"/>
      <c r="D47" s="154"/>
      <c r="E47" s="154"/>
      <c r="F47" s="161"/>
      <c r="H47" s="154"/>
    </row>
    <row r="48" spans="1:24">
      <c r="F48" s="161"/>
    </row>
    <row r="49" spans="6:6">
      <c r="F49" s="161"/>
    </row>
    <row r="50" spans="6:6">
      <c r="F50" s="161"/>
    </row>
    <row r="51" spans="6:6">
      <c r="F51" s="161"/>
    </row>
    <row r="52" spans="6:6">
      <c r="F52" s="161"/>
    </row>
    <row r="53" spans="6:6">
      <c r="F53" s="161"/>
    </row>
    <row r="54" spans="6:6">
      <c r="F54" s="161"/>
    </row>
    <row r="55" spans="6:6">
      <c r="F55" s="161"/>
    </row>
    <row r="56" spans="6:6">
      <c r="F56" s="161"/>
    </row>
    <row r="57" spans="6:6">
      <c r="F57" s="161"/>
    </row>
    <row r="58" spans="6:6">
      <c r="F58" s="161"/>
    </row>
    <row r="59" spans="6:6">
      <c r="F59" s="161"/>
    </row>
    <row r="60" spans="6:6">
      <c r="F60" s="161"/>
    </row>
    <row r="61" spans="6:6">
      <c r="F61" s="161"/>
    </row>
    <row r="62" spans="6:6">
      <c r="F62" s="161"/>
    </row>
    <row r="63" spans="6:6">
      <c r="F63" s="161"/>
    </row>
    <row r="64" spans="6:6">
      <c r="F64" s="161"/>
    </row>
    <row r="65" spans="6:6">
      <c r="F65" s="161"/>
    </row>
    <row r="66" spans="6:6">
      <c r="F66" s="161"/>
    </row>
    <row r="67" spans="6:6">
      <c r="F67" s="161"/>
    </row>
    <row r="68" spans="6:6">
      <c r="F68" s="161"/>
    </row>
    <row r="69" spans="6:6">
      <c r="F69" s="161"/>
    </row>
    <row r="70" spans="6:6">
      <c r="F70" s="161"/>
    </row>
    <row r="71" spans="6:6">
      <c r="F71" s="161"/>
    </row>
    <row r="72" spans="6:6">
      <c r="F72" s="161"/>
    </row>
    <row r="73" spans="6:6">
      <c r="F73" s="161"/>
    </row>
    <row r="74" spans="6:6">
      <c r="F74" s="161"/>
    </row>
    <row r="75" spans="6:6">
      <c r="F75" s="161"/>
    </row>
    <row r="76" spans="6:6">
      <c r="F76" s="161"/>
    </row>
    <row r="77" spans="6:6">
      <c r="F77" s="161"/>
    </row>
    <row r="78" spans="6:6">
      <c r="F78" s="161"/>
    </row>
    <row r="79" spans="6:6">
      <c r="F79" s="161"/>
    </row>
    <row r="80" spans="6:6">
      <c r="F80" s="161"/>
    </row>
  </sheetData>
  <mergeCells count="5">
    <mergeCell ref="A3:D3"/>
    <mergeCell ref="B5:D5"/>
    <mergeCell ref="F5:H5"/>
    <mergeCell ref="A42:F42"/>
    <mergeCell ref="A1:H1"/>
  </mergeCells>
  <pageMargins left="0.59055118110236204" right="0.196850393700787" top="0.59055118110236204" bottom="0.196850393700787" header="0.43307086614173201" footer="0.23622047244094499"/>
  <pageSetup paperSize="9" scale="89" fitToHeight="0" orientation="portrait" r:id="rId1"/>
  <headerFooter>
    <oddFooter>&amp;R&amp;"Cordia New,Regular"&amp;15 14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T43"/>
  <sheetViews>
    <sheetView showGridLines="0" zoomScale="130" zoomScaleNormal="130" zoomScaleSheetLayoutView="115" workbookViewId="0">
      <selection activeCell="A41" sqref="A41:XFD41"/>
    </sheetView>
  </sheetViews>
  <sheetFormatPr defaultColWidth="9.125" defaultRowHeight="21"/>
  <cols>
    <col min="1" max="1" width="55.625" style="440" customWidth="1"/>
    <col min="2" max="2" width="15.875" style="440" bestFit="1" customWidth="1"/>
    <col min="3" max="3" width="1.25" style="440" customWidth="1"/>
    <col min="4" max="4" width="13.125" style="440" customWidth="1"/>
    <col min="5" max="5" width="1.25" style="440" customWidth="1"/>
    <col min="6" max="6" width="13.125" style="440" customWidth="1"/>
    <col min="7" max="7" width="1.25" style="440" customWidth="1"/>
    <col min="8" max="8" width="13.125" style="440" customWidth="1"/>
    <col min="9" max="9" width="2.75" style="440" bestFit="1" customWidth="1"/>
    <col min="10" max="10" width="15.875" style="246" bestFit="1" customWidth="1"/>
    <col min="11" max="11" width="17" style="440" customWidth="1"/>
    <col min="12" max="12" width="17" style="447" customWidth="1"/>
    <col min="13" max="69" width="17" style="440" customWidth="1"/>
    <col min="70" max="16384" width="9.125" style="440"/>
  </cols>
  <sheetData>
    <row r="1" spans="1:20">
      <c r="A1" s="365" t="s">
        <v>0</v>
      </c>
      <c r="B1" s="365"/>
      <c r="C1" s="365"/>
      <c r="D1" s="365"/>
      <c r="E1" s="365"/>
      <c r="F1" s="365"/>
      <c r="G1" s="365"/>
      <c r="H1" s="365"/>
    </row>
    <row r="2" spans="1:20">
      <c r="A2" s="140" t="s">
        <v>157</v>
      </c>
      <c r="B2" s="140"/>
      <c r="C2" s="141"/>
      <c r="D2" s="141"/>
      <c r="E2" s="141"/>
      <c r="F2" s="141"/>
      <c r="G2" s="141"/>
      <c r="H2" s="141"/>
    </row>
    <row r="3" spans="1:20">
      <c r="A3" s="140" t="s">
        <v>75</v>
      </c>
      <c r="B3" s="140"/>
      <c r="C3" s="141"/>
      <c r="D3" s="141"/>
      <c r="E3" s="141"/>
      <c r="F3" s="141"/>
      <c r="G3" s="141"/>
      <c r="H3" s="141"/>
    </row>
    <row r="4" spans="1:20">
      <c r="A4" s="138"/>
      <c r="B4" s="138"/>
      <c r="C4" s="138"/>
      <c r="D4" s="138"/>
      <c r="E4" s="138"/>
      <c r="F4" s="138"/>
      <c r="G4" s="138"/>
      <c r="H4" s="142" t="s">
        <v>3</v>
      </c>
    </row>
    <row r="5" spans="1:20">
      <c r="A5" s="138"/>
      <c r="B5" s="374" t="s">
        <v>124</v>
      </c>
      <c r="C5" s="374"/>
      <c r="D5" s="374"/>
      <c r="E5" s="143"/>
      <c r="F5" s="374" t="s">
        <v>5</v>
      </c>
      <c r="G5" s="374"/>
      <c r="H5" s="374"/>
    </row>
    <row r="6" spans="1:20">
      <c r="A6" s="138"/>
      <c r="B6" s="144">
        <v>2567</v>
      </c>
      <c r="C6" s="139"/>
      <c r="D6" s="144">
        <v>2566</v>
      </c>
      <c r="E6" s="139"/>
      <c r="F6" s="144">
        <v>2567</v>
      </c>
      <c r="G6" s="139"/>
      <c r="H6" s="144">
        <v>2566</v>
      </c>
      <c r="K6" s="58"/>
    </row>
    <row r="7" spans="1:20">
      <c r="A7" s="311" t="s">
        <v>262</v>
      </c>
      <c r="B7" s="239"/>
      <c r="C7" s="240"/>
      <c r="D7" s="239"/>
      <c r="E7" s="240"/>
      <c r="F7" s="239"/>
      <c r="G7" s="240"/>
      <c r="H7" s="239"/>
      <c r="J7" s="445"/>
      <c r="K7" s="58"/>
      <c r="Q7" s="15"/>
      <c r="R7" s="15"/>
      <c r="T7" s="443"/>
    </row>
    <row r="8" spans="1:20">
      <c r="A8" s="309" t="s">
        <v>41</v>
      </c>
      <c r="B8" s="239">
        <v>-458572</v>
      </c>
      <c r="C8" s="240"/>
      <c r="D8" s="239">
        <v>306183</v>
      </c>
      <c r="E8" s="240"/>
      <c r="F8" s="239">
        <v>-988811</v>
      </c>
      <c r="G8" s="240"/>
      <c r="H8" s="239">
        <v>-2059038</v>
      </c>
      <c r="J8" s="445"/>
      <c r="K8" s="58"/>
      <c r="M8" s="441"/>
      <c r="N8" s="239"/>
      <c r="Q8" s="15"/>
      <c r="R8" s="15"/>
    </row>
    <row r="9" spans="1:20">
      <c r="A9" s="309" t="s">
        <v>42</v>
      </c>
      <c r="B9" s="239">
        <v>40808246</v>
      </c>
      <c r="C9" s="240"/>
      <c r="D9" s="239">
        <v>-22540393</v>
      </c>
      <c r="E9" s="240"/>
      <c r="F9" s="239">
        <v>22256042</v>
      </c>
      <c r="G9" s="240"/>
      <c r="H9" s="239">
        <v>-16990896</v>
      </c>
      <c r="J9" s="445"/>
      <c r="K9" s="58"/>
      <c r="M9" s="441"/>
      <c r="N9" s="239"/>
      <c r="Q9" s="15"/>
      <c r="R9" s="15"/>
    </row>
    <row r="10" spans="1:20">
      <c r="A10" s="309" t="s">
        <v>47</v>
      </c>
      <c r="B10" s="239">
        <v>-1841040</v>
      </c>
      <c r="C10" s="240"/>
      <c r="D10" s="239">
        <v>6340356</v>
      </c>
      <c r="E10" s="240"/>
      <c r="F10" s="239">
        <v>-3667323</v>
      </c>
      <c r="G10" s="240"/>
      <c r="H10" s="239">
        <v>6045598</v>
      </c>
      <c r="J10" s="445"/>
      <c r="K10" s="58"/>
      <c r="L10" s="448"/>
      <c r="M10" s="441"/>
      <c r="Q10" s="15"/>
      <c r="R10" s="15"/>
    </row>
    <row r="11" spans="1:20">
      <c r="A11" s="309" t="s">
        <v>56</v>
      </c>
      <c r="B11" s="306">
        <v>-68934</v>
      </c>
      <c r="C11" s="20"/>
      <c r="D11" s="348">
        <v>-156467</v>
      </c>
      <c r="E11" s="20"/>
      <c r="F11" s="306">
        <v>-68934</v>
      </c>
      <c r="G11" s="20"/>
      <c r="H11" s="348">
        <v>-156467</v>
      </c>
      <c r="J11" s="445"/>
      <c r="K11" s="58"/>
      <c r="M11" s="441"/>
      <c r="N11" s="443"/>
      <c r="Q11" s="15"/>
      <c r="R11" s="15"/>
    </row>
    <row r="12" spans="1:20">
      <c r="A12" s="357" t="s">
        <v>302</v>
      </c>
      <c r="B12" s="227">
        <v>-55464256</v>
      </c>
      <c r="C12" s="227"/>
      <c r="D12" s="227">
        <v>-27553436</v>
      </c>
      <c r="E12" s="227"/>
      <c r="F12" s="227">
        <v>-7362791</v>
      </c>
      <c r="G12" s="227"/>
      <c r="H12" s="227">
        <v>-22268191</v>
      </c>
      <c r="J12" s="440"/>
      <c r="K12" s="58"/>
      <c r="M12" s="441"/>
      <c r="N12" s="441"/>
      <c r="Q12" s="15"/>
      <c r="R12" s="15"/>
    </row>
    <row r="13" spans="1:20">
      <c r="A13" s="311" t="s">
        <v>263</v>
      </c>
      <c r="B13" s="226">
        <v>1408050</v>
      </c>
      <c r="C13" s="20"/>
      <c r="D13" s="19">
        <v>3361730</v>
      </c>
      <c r="E13" s="240"/>
      <c r="F13" s="226">
        <v>878398</v>
      </c>
      <c r="G13" s="240"/>
      <c r="H13" s="19">
        <v>665107</v>
      </c>
      <c r="I13" s="449"/>
      <c r="J13" s="449"/>
      <c r="K13" s="20"/>
      <c r="L13" s="450"/>
      <c r="N13" s="441"/>
      <c r="O13" s="239"/>
      <c r="Q13" s="15"/>
      <c r="R13" s="15"/>
    </row>
    <row r="14" spans="1:20">
      <c r="A14" s="311" t="s">
        <v>264</v>
      </c>
      <c r="B14" s="226">
        <v>8009678</v>
      </c>
      <c r="C14" s="20"/>
      <c r="D14" s="19">
        <v>987454</v>
      </c>
      <c r="E14" s="240"/>
      <c r="F14" s="226">
        <v>8009678</v>
      </c>
      <c r="G14" s="240"/>
      <c r="H14" s="20">
        <v>0</v>
      </c>
      <c r="I14" s="449"/>
      <c r="J14" s="449"/>
      <c r="K14" s="20"/>
      <c r="L14" s="450"/>
      <c r="Q14" s="15"/>
      <c r="R14" s="15"/>
    </row>
    <row r="15" spans="1:20">
      <c r="A15" s="311" t="s">
        <v>265</v>
      </c>
      <c r="B15" s="239">
        <v>-1468667</v>
      </c>
      <c r="C15" s="20"/>
      <c r="D15" s="239">
        <v>-7817959</v>
      </c>
      <c r="E15" s="240"/>
      <c r="F15" s="239">
        <v>-1468667</v>
      </c>
      <c r="G15" s="240"/>
      <c r="H15" s="239">
        <v>-7708836</v>
      </c>
      <c r="I15" s="449"/>
      <c r="K15" s="20"/>
      <c r="L15" s="450"/>
      <c r="Q15" s="15"/>
      <c r="R15" s="15"/>
    </row>
    <row r="16" spans="1:20">
      <c r="A16" s="152" t="s">
        <v>266</v>
      </c>
      <c r="B16" s="351">
        <v>-6293880</v>
      </c>
      <c r="C16" s="240"/>
      <c r="D16" s="240">
        <v>-6393575</v>
      </c>
      <c r="E16" s="240"/>
      <c r="F16" s="28">
        <v>-4069926</v>
      </c>
      <c r="G16" s="240"/>
      <c r="H16" s="28">
        <v>-4896100</v>
      </c>
      <c r="J16" s="15"/>
      <c r="K16" s="58"/>
      <c r="Q16" s="15"/>
      <c r="R16" s="15"/>
    </row>
    <row r="17" spans="1:18">
      <c r="A17" s="140" t="s">
        <v>306</v>
      </c>
      <c r="B17" s="294">
        <v>-53809075</v>
      </c>
      <c r="C17" s="227"/>
      <c r="D17" s="294">
        <v>-37415786</v>
      </c>
      <c r="E17" s="227"/>
      <c r="F17" s="294">
        <v>-4013308</v>
      </c>
      <c r="G17" s="227"/>
      <c r="H17" s="294">
        <v>-34208020</v>
      </c>
      <c r="I17" s="445"/>
      <c r="J17" s="445"/>
      <c r="K17" s="58"/>
      <c r="Q17" s="15"/>
      <c r="R17" s="15"/>
    </row>
    <row r="18" spans="1:18">
      <c r="A18" s="145" t="s">
        <v>158</v>
      </c>
      <c r="B18" s="264"/>
      <c r="C18" s="264"/>
      <c r="D18" s="349"/>
      <c r="E18" s="264"/>
      <c r="F18" s="264"/>
      <c r="G18" s="264"/>
      <c r="H18" s="349"/>
      <c r="K18" s="58"/>
    </row>
    <row r="19" spans="1:18">
      <c r="A19" s="146" t="s">
        <v>267</v>
      </c>
      <c r="B19" s="298">
        <v>-15691412</v>
      </c>
      <c r="C19" s="264"/>
      <c r="D19" s="241">
        <v>-25618489</v>
      </c>
      <c r="E19" s="236"/>
      <c r="F19" s="298">
        <v>-16426641</v>
      </c>
      <c r="G19" s="19"/>
      <c r="H19" s="241">
        <v>-23735970</v>
      </c>
      <c r="J19" s="443"/>
      <c r="K19" s="58"/>
      <c r="L19" s="448"/>
      <c r="M19" s="443"/>
      <c r="N19" s="443"/>
      <c r="O19" s="443"/>
    </row>
    <row r="20" spans="1:18">
      <c r="A20" s="147" t="s">
        <v>268</v>
      </c>
      <c r="B20" s="75">
        <v>2144083</v>
      </c>
      <c r="C20" s="264"/>
      <c r="D20" s="75">
        <v>1010513</v>
      </c>
      <c r="E20" s="236"/>
      <c r="F20" s="75">
        <v>2144083</v>
      </c>
      <c r="G20" s="19"/>
      <c r="H20" s="75">
        <v>1010513</v>
      </c>
      <c r="J20" s="443"/>
      <c r="K20" s="58"/>
    </row>
    <row r="21" spans="1:18">
      <c r="A21" s="147" t="s">
        <v>269</v>
      </c>
      <c r="B21" s="298">
        <v>-642413</v>
      </c>
      <c r="C21" s="264"/>
      <c r="D21" s="241">
        <v>-2475000</v>
      </c>
      <c r="E21" s="236"/>
      <c r="F21" s="298">
        <v>-642500</v>
      </c>
      <c r="G21" s="19"/>
      <c r="H21" s="241">
        <v>-2475000</v>
      </c>
      <c r="J21" s="443"/>
      <c r="K21" s="58"/>
      <c r="L21" s="448"/>
      <c r="M21" s="241"/>
      <c r="N21" s="443"/>
    </row>
    <row r="22" spans="1:18">
      <c r="A22" s="244" t="s">
        <v>270</v>
      </c>
      <c r="B22" s="47">
        <v>0</v>
      </c>
      <c r="C22" s="264"/>
      <c r="D22" s="47">
        <v>0</v>
      </c>
      <c r="E22" s="236"/>
      <c r="F22" s="298">
        <v>-25503000</v>
      </c>
      <c r="G22" s="19"/>
      <c r="H22" s="241">
        <v>-82032620</v>
      </c>
      <c r="J22" s="443"/>
      <c r="K22" s="58"/>
    </row>
    <row r="23" spans="1:18">
      <c r="A23" s="244" t="s">
        <v>271</v>
      </c>
      <c r="B23" s="47">
        <v>0</v>
      </c>
      <c r="C23" s="264"/>
      <c r="D23" s="241">
        <v>-50000000</v>
      </c>
      <c r="E23" s="236"/>
      <c r="F23" s="47">
        <v>0</v>
      </c>
      <c r="G23" s="20"/>
      <c r="H23" s="47">
        <v>0</v>
      </c>
      <c r="K23" s="58"/>
    </row>
    <row r="24" spans="1:18">
      <c r="A24" s="132" t="s">
        <v>272</v>
      </c>
      <c r="B24" s="47">
        <v>0</v>
      </c>
      <c r="C24" s="264"/>
      <c r="D24" s="47">
        <v>0</v>
      </c>
      <c r="E24" s="226"/>
      <c r="F24" s="75">
        <v>33500000</v>
      </c>
      <c r="G24" s="240"/>
      <c r="H24" s="241">
        <v>67321000</v>
      </c>
      <c r="K24" s="58"/>
    </row>
    <row r="25" spans="1:18">
      <c r="A25" s="132" t="s">
        <v>273</v>
      </c>
      <c r="B25" s="358">
        <v>27000000</v>
      </c>
      <c r="C25" s="264"/>
      <c r="D25" s="75">
        <v>23000000</v>
      </c>
      <c r="E25" s="58"/>
      <c r="F25" s="47">
        <v>0</v>
      </c>
      <c r="G25" s="20"/>
      <c r="H25" s="47">
        <v>0</v>
      </c>
      <c r="K25" s="58"/>
    </row>
    <row r="26" spans="1:18">
      <c r="A26" s="132" t="s">
        <v>274</v>
      </c>
      <c r="B26" s="47">
        <v>0</v>
      </c>
      <c r="C26" s="264"/>
      <c r="D26" s="241">
        <v>-64000000</v>
      </c>
      <c r="E26" s="58"/>
      <c r="F26" s="241">
        <v>-47500000</v>
      </c>
      <c r="G26" s="20"/>
      <c r="H26" s="241">
        <v>-64687425</v>
      </c>
      <c r="I26" s="443"/>
      <c r="J26" s="443"/>
      <c r="K26" s="58"/>
    </row>
    <row r="27" spans="1:18">
      <c r="A27" s="132" t="s">
        <v>275</v>
      </c>
      <c r="B27" s="47">
        <v>0</v>
      </c>
      <c r="C27" s="264"/>
      <c r="D27" s="75">
        <v>12234322</v>
      </c>
      <c r="E27" s="58"/>
      <c r="F27" s="47">
        <v>0</v>
      </c>
      <c r="G27" s="20"/>
      <c r="H27" s="47">
        <v>0</v>
      </c>
      <c r="I27" s="443"/>
      <c r="J27" s="443"/>
      <c r="K27" s="58"/>
    </row>
    <row r="28" spans="1:18">
      <c r="A28" s="132" t="s">
        <v>276</v>
      </c>
      <c r="B28" s="47">
        <v>0</v>
      </c>
      <c r="C28" s="264"/>
      <c r="D28" s="75">
        <v>562575</v>
      </c>
      <c r="E28" s="226"/>
      <c r="F28" s="47">
        <v>0</v>
      </c>
      <c r="G28" s="240"/>
      <c r="H28" s="75">
        <v>0</v>
      </c>
      <c r="I28" s="443"/>
      <c r="J28" s="443"/>
      <c r="K28" s="58"/>
    </row>
    <row r="29" spans="1:18">
      <c r="A29" s="132" t="s">
        <v>277</v>
      </c>
      <c r="B29" s="241">
        <v>-562537</v>
      </c>
      <c r="C29" s="264"/>
      <c r="D29" s="47">
        <v>0</v>
      </c>
      <c r="E29" s="58"/>
      <c r="F29" s="47">
        <v>0</v>
      </c>
      <c r="G29" s="20"/>
      <c r="H29" s="47">
        <v>0</v>
      </c>
      <c r="I29" s="443"/>
      <c r="J29" s="443"/>
      <c r="K29" s="58"/>
    </row>
    <row r="30" spans="1:18">
      <c r="A30" s="132" t="s">
        <v>278</v>
      </c>
      <c r="B30" s="47">
        <v>0</v>
      </c>
      <c r="C30" s="264"/>
      <c r="D30" s="241">
        <v>-2265840</v>
      </c>
      <c r="E30" s="58"/>
      <c r="F30" s="47">
        <v>0</v>
      </c>
      <c r="G30" s="20"/>
      <c r="H30" s="47">
        <v>0</v>
      </c>
      <c r="I30" s="443"/>
      <c r="J30" s="443"/>
      <c r="K30" s="58"/>
    </row>
    <row r="31" spans="1:18">
      <c r="A31" s="146" t="s">
        <v>263</v>
      </c>
      <c r="B31" s="47">
        <v>0</v>
      </c>
      <c r="C31" s="264"/>
      <c r="D31" s="75">
        <v>0</v>
      </c>
      <c r="E31" s="226"/>
      <c r="F31" s="241">
        <v>326132</v>
      </c>
      <c r="G31" s="240"/>
      <c r="H31" s="75">
        <v>2683925</v>
      </c>
      <c r="I31" s="443"/>
      <c r="J31" s="443"/>
      <c r="K31" s="58"/>
    </row>
    <row r="32" spans="1:18">
      <c r="A32" s="146" t="s">
        <v>279</v>
      </c>
      <c r="B32" s="298">
        <v>16000000</v>
      </c>
      <c r="C32" s="264"/>
      <c r="D32" s="75">
        <v>4346900</v>
      </c>
      <c r="E32" s="226"/>
      <c r="F32" s="298">
        <v>16000000</v>
      </c>
      <c r="G32" s="240"/>
      <c r="H32" s="75">
        <v>4346900</v>
      </c>
      <c r="I32" s="443"/>
      <c r="J32" s="443"/>
      <c r="K32" s="58"/>
      <c r="M32" s="443"/>
    </row>
    <row r="33" spans="1:18">
      <c r="A33" s="146" t="s">
        <v>280</v>
      </c>
      <c r="B33" s="47">
        <v>0</v>
      </c>
      <c r="C33" s="264"/>
      <c r="D33" s="75">
        <v>43900000</v>
      </c>
      <c r="E33" s="226"/>
      <c r="F33" s="47">
        <v>0</v>
      </c>
      <c r="G33" s="240"/>
      <c r="H33" s="75">
        <v>43900000</v>
      </c>
      <c r="I33" s="443"/>
      <c r="J33" s="443"/>
      <c r="K33" s="58"/>
    </row>
    <row r="34" spans="1:18">
      <c r="A34" s="132" t="s">
        <v>281</v>
      </c>
      <c r="B34" s="298">
        <v>-157613</v>
      </c>
      <c r="C34" s="264"/>
      <c r="D34" s="75">
        <v>0</v>
      </c>
      <c r="E34" s="226"/>
      <c r="F34" s="298">
        <v>-157613</v>
      </c>
      <c r="G34" s="240"/>
      <c r="H34" s="75"/>
      <c r="I34" s="443"/>
      <c r="J34" s="443"/>
      <c r="K34" s="58"/>
      <c r="M34" s="443"/>
    </row>
    <row r="35" spans="1:18">
      <c r="A35" s="146" t="s">
        <v>282</v>
      </c>
      <c r="B35" s="47">
        <v>0</v>
      </c>
      <c r="C35" s="264"/>
      <c r="D35" s="241">
        <v>-7116353</v>
      </c>
      <c r="E35" s="226"/>
      <c r="F35" s="47">
        <v>0</v>
      </c>
      <c r="G35" s="240"/>
      <c r="H35" s="75">
        <v>0</v>
      </c>
      <c r="I35" s="443"/>
      <c r="J35" s="443"/>
      <c r="K35" s="58"/>
    </row>
    <row r="36" spans="1:18">
      <c r="A36" s="146" t="s">
        <v>283</v>
      </c>
      <c r="B36" s="47">
        <v>0</v>
      </c>
      <c r="C36" s="264"/>
      <c r="D36" s="75">
        <v>0</v>
      </c>
      <c r="E36" s="226"/>
      <c r="F36" s="47">
        <v>0</v>
      </c>
      <c r="G36" s="240"/>
      <c r="H36" s="75">
        <v>2534160</v>
      </c>
      <c r="I36" s="443"/>
      <c r="J36" s="443"/>
      <c r="K36" s="58"/>
    </row>
    <row r="37" spans="1:18">
      <c r="A37" s="146" t="s">
        <v>284</v>
      </c>
      <c r="B37" s="75">
        <v>2061250</v>
      </c>
      <c r="C37" s="264"/>
      <c r="D37" s="75">
        <v>2250000</v>
      </c>
      <c r="E37" s="226"/>
      <c r="F37" s="75">
        <v>2061250</v>
      </c>
      <c r="G37" s="240"/>
      <c r="H37" s="75">
        <v>2250000</v>
      </c>
      <c r="I37" s="443"/>
      <c r="J37" s="443"/>
      <c r="K37" s="58"/>
    </row>
    <row r="38" spans="1:18">
      <c r="A38" s="146" t="s">
        <v>285</v>
      </c>
      <c r="B38" s="241">
        <v>25185704</v>
      </c>
      <c r="C38" s="264"/>
      <c r="D38" s="241">
        <v>-10258068</v>
      </c>
      <c r="E38" s="226"/>
      <c r="F38" s="241">
        <v>15188548</v>
      </c>
      <c r="G38" s="240"/>
      <c r="H38" s="241">
        <v>-10266823</v>
      </c>
      <c r="J38" s="443"/>
      <c r="K38" s="58"/>
    </row>
    <row r="39" spans="1:18" s="443" customFormat="1">
      <c r="A39" s="145" t="s">
        <v>186</v>
      </c>
      <c r="B39" s="296">
        <v>55337062</v>
      </c>
      <c r="C39" s="227"/>
      <c r="D39" s="296">
        <v>-74429440</v>
      </c>
      <c r="E39" s="227"/>
      <c r="F39" s="296">
        <v>-21009741</v>
      </c>
      <c r="G39" s="227"/>
      <c r="H39" s="296">
        <v>-59151340</v>
      </c>
      <c r="J39" s="246"/>
      <c r="L39" s="448"/>
    </row>
    <row r="40" spans="1:18">
      <c r="A40" s="140"/>
      <c r="B40" s="148"/>
      <c r="C40" s="148"/>
      <c r="D40" s="148"/>
      <c r="E40" s="148"/>
      <c r="F40" s="148"/>
      <c r="G40" s="148"/>
      <c r="H40" s="148"/>
      <c r="I40" s="445"/>
      <c r="J40" s="445"/>
      <c r="K40" s="15"/>
      <c r="Q40" s="15"/>
      <c r="R40" s="15"/>
    </row>
    <row r="41" spans="1:18">
      <c r="A41" s="375" t="s">
        <v>35</v>
      </c>
      <c r="B41" s="375"/>
      <c r="C41" s="375"/>
      <c r="D41" s="375"/>
      <c r="E41" s="375"/>
      <c r="F41" s="375"/>
      <c r="G41" s="138"/>
      <c r="H41" s="154"/>
      <c r="J41" s="440"/>
      <c r="K41" s="59"/>
      <c r="Q41" s="59"/>
      <c r="R41" s="59"/>
    </row>
    <row r="42" spans="1:18">
      <c r="B42" s="446"/>
      <c r="F42" s="443"/>
    </row>
    <row r="43" spans="1:18">
      <c r="B43" s="446"/>
    </row>
  </sheetData>
  <mergeCells count="4">
    <mergeCell ref="B5:D5"/>
    <mergeCell ref="F5:H5"/>
    <mergeCell ref="A1:H1"/>
    <mergeCell ref="A41:F41"/>
  </mergeCells>
  <pageMargins left="0.59055118110236204" right="0.23622047244094499" top="0.59055118110236204" bottom="0.196850393700787" header="0.31496062992126" footer="0.196850393700787"/>
  <pageSetup paperSize="9" scale="90" fitToWidth="0" orientation="portrait" r:id="rId1"/>
  <headerFooter>
    <oddFooter>&amp;R&amp;15 15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3A503-A58D-46A5-A952-CDD78820CD48}">
  <dimension ref="A1:S34"/>
  <sheetViews>
    <sheetView showGridLines="0" topLeftCell="A15" zoomScale="130" zoomScaleNormal="130" zoomScaleSheetLayoutView="115" workbookViewId="0">
      <selection activeCell="A31" sqref="A31"/>
    </sheetView>
  </sheetViews>
  <sheetFormatPr defaultColWidth="9.125" defaultRowHeight="21"/>
  <cols>
    <col min="1" max="1" width="54.375" style="440" customWidth="1"/>
    <col min="2" max="2" width="15.375" style="440" bestFit="1" customWidth="1"/>
    <col min="3" max="3" width="1.25" style="440" customWidth="1"/>
    <col min="4" max="4" width="14.25" style="440" bestFit="1" customWidth="1"/>
    <col min="5" max="5" width="1.25" style="440" customWidth="1"/>
    <col min="6" max="6" width="15.375" style="440" bestFit="1" customWidth="1"/>
    <col min="7" max="7" width="1.25" style="440" customWidth="1"/>
    <col min="8" max="8" width="14.25" style="440" bestFit="1" customWidth="1"/>
    <col min="9" max="9" width="2.625" style="440" customWidth="1"/>
    <col min="10" max="10" width="5.75" style="246" customWidth="1"/>
    <col min="11" max="70" width="17" style="440" customWidth="1"/>
    <col min="71" max="16384" width="9.125" style="440"/>
  </cols>
  <sheetData>
    <row r="1" spans="1:13">
      <c r="A1" s="365" t="s">
        <v>0</v>
      </c>
      <c r="B1" s="365"/>
      <c r="C1" s="365"/>
      <c r="D1" s="365"/>
      <c r="E1" s="365"/>
      <c r="F1" s="365"/>
      <c r="G1" s="365"/>
      <c r="H1" s="365"/>
    </row>
    <row r="2" spans="1:13">
      <c r="A2" s="140" t="s">
        <v>157</v>
      </c>
      <c r="B2" s="140"/>
      <c r="C2" s="141"/>
      <c r="D2" s="141"/>
      <c r="E2" s="141"/>
      <c r="F2" s="141"/>
      <c r="G2" s="141"/>
      <c r="H2" s="141"/>
    </row>
    <row r="3" spans="1:13">
      <c r="A3" s="140" t="s">
        <v>75</v>
      </c>
      <c r="B3" s="140"/>
      <c r="C3" s="141"/>
      <c r="D3" s="141"/>
      <c r="E3" s="141"/>
      <c r="F3" s="141"/>
      <c r="G3" s="141"/>
      <c r="H3" s="141"/>
    </row>
    <row r="4" spans="1:13">
      <c r="A4" s="138"/>
      <c r="B4" s="138"/>
      <c r="C4" s="138"/>
      <c r="D4" s="138"/>
      <c r="E4" s="138"/>
      <c r="F4" s="138"/>
      <c r="G4" s="138"/>
      <c r="H4" s="142" t="s">
        <v>3</v>
      </c>
    </row>
    <row r="5" spans="1:13">
      <c r="A5" s="138"/>
      <c r="B5" s="374" t="s">
        <v>124</v>
      </c>
      <c r="C5" s="374"/>
      <c r="D5" s="374"/>
      <c r="E5" s="143"/>
      <c r="F5" s="374" t="s">
        <v>5</v>
      </c>
      <c r="G5" s="374"/>
      <c r="H5" s="374"/>
    </row>
    <row r="6" spans="1:13">
      <c r="A6" s="138"/>
      <c r="B6" s="144">
        <v>2567</v>
      </c>
      <c r="C6" s="139"/>
      <c r="D6" s="144">
        <v>2566</v>
      </c>
      <c r="E6" s="139"/>
      <c r="F6" s="144">
        <v>2567</v>
      </c>
      <c r="G6" s="139"/>
      <c r="H6" s="144">
        <v>2566</v>
      </c>
    </row>
    <row r="7" spans="1:13" s="443" customFormat="1">
      <c r="A7" s="145" t="s">
        <v>187</v>
      </c>
      <c r="B7" s="242"/>
      <c r="C7" s="149"/>
      <c r="D7" s="150"/>
      <c r="E7" s="149"/>
      <c r="F7" s="242"/>
      <c r="G7" s="149"/>
      <c r="H7" s="150"/>
      <c r="J7" s="246"/>
    </row>
    <row r="8" spans="1:13" s="443" customFormat="1">
      <c r="A8" s="146" t="s">
        <v>286</v>
      </c>
      <c r="B8" s="242">
        <v>21890769</v>
      </c>
      <c r="C8" s="245"/>
      <c r="D8" s="242">
        <v>-19579966</v>
      </c>
      <c r="E8" s="245"/>
      <c r="F8" s="242">
        <v>36196108</v>
      </c>
      <c r="G8" s="245"/>
      <c r="H8" s="242">
        <v>-5198513</v>
      </c>
      <c r="J8" s="246"/>
    </row>
    <row r="9" spans="1:13" s="443" customFormat="1">
      <c r="A9" s="146" t="s">
        <v>287</v>
      </c>
      <c r="B9" s="242">
        <v>-50900877</v>
      </c>
      <c r="C9" s="245"/>
      <c r="D9" s="242">
        <v>-29959550</v>
      </c>
      <c r="E9" s="245"/>
      <c r="F9" s="242">
        <v>-50900877</v>
      </c>
      <c r="G9" s="245"/>
      <c r="H9" s="242">
        <v>-29959550</v>
      </c>
      <c r="J9" s="246"/>
    </row>
    <row r="10" spans="1:13">
      <c r="A10" s="132" t="s">
        <v>288</v>
      </c>
      <c r="B10" s="241">
        <v>156250000</v>
      </c>
      <c r="C10" s="264"/>
      <c r="D10" s="47"/>
      <c r="E10" s="58"/>
      <c r="F10" s="75">
        <v>155250000</v>
      </c>
      <c r="G10" s="20"/>
      <c r="H10" s="47">
        <v>0</v>
      </c>
      <c r="M10" s="443"/>
    </row>
    <row r="11" spans="1:13">
      <c r="A11" s="132" t="s">
        <v>289</v>
      </c>
      <c r="B11" s="242">
        <v>-105850000</v>
      </c>
      <c r="C11" s="264"/>
      <c r="D11" s="47">
        <v>0</v>
      </c>
      <c r="E11" s="58"/>
      <c r="F11" s="242">
        <v>-104850000</v>
      </c>
      <c r="G11" s="20"/>
      <c r="H11" s="47">
        <v>0</v>
      </c>
      <c r="L11" s="451"/>
      <c r="M11" s="443"/>
    </row>
    <row r="12" spans="1:13">
      <c r="A12" s="132" t="s">
        <v>303</v>
      </c>
      <c r="B12" s="298">
        <v>1000000</v>
      </c>
      <c r="C12" s="264"/>
      <c r="D12" s="47">
        <v>0</v>
      </c>
      <c r="E12" s="58"/>
      <c r="F12" s="47">
        <v>0</v>
      </c>
      <c r="G12" s="20"/>
      <c r="H12" s="47">
        <v>0</v>
      </c>
      <c r="M12" s="443"/>
    </row>
    <row r="13" spans="1:13" s="443" customFormat="1">
      <c r="A13" s="132" t="s">
        <v>304</v>
      </c>
      <c r="B13" s="242">
        <v>-27492776</v>
      </c>
      <c r="C13" s="245"/>
      <c r="D13" s="242">
        <v>-27555427</v>
      </c>
      <c r="E13" s="245"/>
      <c r="F13" s="242">
        <v>-13275454</v>
      </c>
      <c r="G13" s="245"/>
      <c r="H13" s="242">
        <v>-12759875</v>
      </c>
      <c r="K13" s="452"/>
    </row>
    <row r="14" spans="1:13" s="443" customFormat="1">
      <c r="A14" s="132" t="s">
        <v>290</v>
      </c>
      <c r="B14" s="242">
        <v>10640224</v>
      </c>
      <c r="C14" s="245"/>
      <c r="D14" s="47">
        <v>0</v>
      </c>
      <c r="E14" s="245"/>
      <c r="F14" s="242">
        <v>10640224</v>
      </c>
      <c r="G14" s="245"/>
      <c r="H14" s="47">
        <v>0</v>
      </c>
      <c r="K14" s="15"/>
    </row>
    <row r="15" spans="1:13" s="443" customFormat="1">
      <c r="A15" s="146" t="s">
        <v>291</v>
      </c>
      <c r="B15" s="242">
        <v>-21486450</v>
      </c>
      <c r="C15" s="245"/>
      <c r="D15" s="242">
        <v>-19984193</v>
      </c>
      <c r="E15" s="245"/>
      <c r="F15" s="242">
        <v>-19764461</v>
      </c>
      <c r="G15" s="245"/>
      <c r="H15" s="242">
        <v>-15954647</v>
      </c>
      <c r="J15" s="246"/>
    </row>
    <row r="16" spans="1:13" s="443" customFormat="1">
      <c r="A16" s="145" t="s">
        <v>292</v>
      </c>
      <c r="B16" s="296">
        <v>-15949110</v>
      </c>
      <c r="C16" s="20"/>
      <c r="D16" s="296">
        <v>-97079136</v>
      </c>
      <c r="E16" s="20"/>
      <c r="F16" s="297">
        <v>13295540</v>
      </c>
      <c r="G16" s="20"/>
      <c r="H16" s="296">
        <v>-63872585</v>
      </c>
      <c r="J16" s="246"/>
    </row>
    <row r="17" spans="1:15" s="443" customFormat="1">
      <c r="A17" s="147" t="s">
        <v>293</v>
      </c>
      <c r="B17" s="242">
        <v>836032</v>
      </c>
      <c r="C17" s="13"/>
      <c r="D17" s="242">
        <v>599963</v>
      </c>
      <c r="E17" s="245"/>
      <c r="F17" s="13">
        <v>0</v>
      </c>
      <c r="G17" s="13"/>
      <c r="H17" s="13">
        <v>0</v>
      </c>
      <c r="J17" s="246"/>
      <c r="N17" s="446"/>
      <c r="O17" s="446"/>
    </row>
    <row r="18" spans="1:15" s="15" customFormat="1">
      <c r="A18" s="15" t="s">
        <v>294</v>
      </c>
      <c r="B18" s="47"/>
      <c r="C18" s="13"/>
      <c r="D18" s="47"/>
      <c r="E18" s="13"/>
      <c r="F18" s="47"/>
      <c r="G18" s="13"/>
      <c r="H18" s="47"/>
      <c r="J18" s="247"/>
      <c r="M18" s="443"/>
    </row>
    <row r="19" spans="1:15" s="443" customFormat="1">
      <c r="A19" s="248" t="s">
        <v>295</v>
      </c>
      <c r="B19" s="242">
        <v>-41893</v>
      </c>
      <c r="C19" s="245"/>
      <c r="D19" s="242">
        <v>-361896</v>
      </c>
      <c r="E19" s="245"/>
      <c r="F19" s="47">
        <v>0</v>
      </c>
      <c r="G19" s="13"/>
      <c r="H19" s="47">
        <v>0</v>
      </c>
      <c r="J19" s="246"/>
      <c r="O19" s="15"/>
    </row>
    <row r="20" spans="1:15" s="453" customFormat="1">
      <c r="A20" s="249" t="s">
        <v>296</v>
      </c>
      <c r="B20" s="250">
        <v>-13626984</v>
      </c>
      <c r="C20" s="251"/>
      <c r="D20" s="250">
        <v>-208686295</v>
      </c>
      <c r="E20" s="251"/>
      <c r="F20" s="250">
        <v>-11727509</v>
      </c>
      <c r="G20" s="251"/>
      <c r="H20" s="250">
        <v>-157231945</v>
      </c>
      <c r="J20" s="252"/>
      <c r="M20" s="443"/>
    </row>
    <row r="21" spans="1:15" s="443" customFormat="1">
      <c r="A21" s="244" t="s">
        <v>192</v>
      </c>
      <c r="B21" s="253">
        <v>40527851</v>
      </c>
      <c r="C21" s="245"/>
      <c r="D21" s="253">
        <v>249214146</v>
      </c>
      <c r="E21" s="245"/>
      <c r="F21" s="253">
        <v>17407128</v>
      </c>
      <c r="G21" s="245"/>
      <c r="H21" s="21">
        <v>174639073</v>
      </c>
      <c r="J21" s="246"/>
    </row>
    <row r="22" spans="1:15" s="453" customFormat="1" ht="21.6" thickBot="1">
      <c r="A22" s="254" t="s">
        <v>297</v>
      </c>
      <c r="B22" s="255">
        <v>26900867</v>
      </c>
      <c r="C22" s="256"/>
      <c r="D22" s="255">
        <v>40527851</v>
      </c>
      <c r="E22" s="227"/>
      <c r="F22" s="255">
        <v>5679619</v>
      </c>
      <c r="G22" s="256"/>
      <c r="H22" s="255">
        <v>17407128</v>
      </c>
      <c r="J22" s="257"/>
      <c r="K22" s="446"/>
      <c r="L22" s="24"/>
      <c r="M22" s="24"/>
    </row>
    <row r="23" spans="1:15" s="443" customFormat="1" ht="6" customHeight="1" thickTop="1">
      <c r="A23" s="244"/>
      <c r="B23" s="242"/>
      <c r="C23" s="245"/>
      <c r="D23" s="242"/>
      <c r="E23" s="245"/>
      <c r="F23" s="242"/>
      <c r="G23" s="245"/>
      <c r="H23" s="242"/>
      <c r="J23" s="246"/>
      <c r="K23" s="446"/>
    </row>
    <row r="24" spans="1:15" s="443" customFormat="1">
      <c r="A24" s="254" t="s">
        <v>198</v>
      </c>
      <c r="B24" s="244"/>
      <c r="C24" s="244"/>
      <c r="D24" s="350"/>
      <c r="E24" s="244"/>
      <c r="F24" s="244"/>
      <c r="G24" s="244"/>
      <c r="H24" s="244"/>
      <c r="J24" s="246"/>
      <c r="K24" s="446"/>
    </row>
    <row r="25" spans="1:15" s="443" customFormat="1">
      <c r="A25" s="244" t="s">
        <v>199</v>
      </c>
      <c r="B25" s="244"/>
      <c r="C25" s="244"/>
      <c r="D25" s="350"/>
      <c r="E25" s="244"/>
      <c r="F25" s="244"/>
      <c r="G25" s="244"/>
      <c r="H25" s="244"/>
      <c r="J25" s="246"/>
    </row>
    <row r="26" spans="1:15" s="443" customFormat="1">
      <c r="A26" s="356" t="s">
        <v>203</v>
      </c>
      <c r="B26" s="241">
        <v>8912052</v>
      </c>
      <c r="C26" s="241"/>
      <c r="D26" s="241">
        <v>17993479</v>
      </c>
      <c r="E26" s="241"/>
      <c r="F26" s="241">
        <v>642</v>
      </c>
      <c r="G26" s="241"/>
      <c r="H26" s="11">
        <v>11250455</v>
      </c>
      <c r="I26" s="226"/>
      <c r="J26" s="246"/>
    </row>
    <row r="27" spans="1:15" s="443" customFormat="1">
      <c r="A27" s="356" t="s">
        <v>298</v>
      </c>
      <c r="B27" s="307">
        <v>0</v>
      </c>
      <c r="C27" s="241"/>
      <c r="D27" s="307">
        <v>0</v>
      </c>
      <c r="E27" s="241"/>
      <c r="F27" s="244">
        <v>1500000</v>
      </c>
      <c r="G27" s="241"/>
      <c r="H27" s="359">
        <v>687425</v>
      </c>
      <c r="J27" s="246"/>
    </row>
    <row r="28" spans="1:15" s="443" customFormat="1">
      <c r="A28" s="356" t="s">
        <v>309</v>
      </c>
      <c r="B28" s="244"/>
      <c r="C28" s="298"/>
      <c r="D28" s="307"/>
      <c r="E28" s="298"/>
      <c r="F28" s="244"/>
      <c r="G28" s="298"/>
      <c r="H28" s="307"/>
      <c r="J28" s="246"/>
    </row>
    <row r="29" spans="1:15" s="443" customFormat="1">
      <c r="A29" s="248" t="s">
        <v>43</v>
      </c>
      <c r="B29" s="244">
        <v>20000000</v>
      </c>
      <c r="C29" s="298"/>
      <c r="D29" s="307">
        <v>0</v>
      </c>
      <c r="E29" s="298"/>
      <c r="F29" s="244">
        <v>20000000</v>
      </c>
      <c r="G29" s="298"/>
      <c r="H29" s="307">
        <v>0</v>
      </c>
      <c r="J29" s="246"/>
    </row>
    <row r="30" spans="1:15" s="443" customFormat="1">
      <c r="A30" s="356" t="s">
        <v>300</v>
      </c>
      <c r="B30" s="19">
        <v>6904436</v>
      </c>
      <c r="C30" s="36"/>
      <c r="D30" s="19">
        <v>6170216</v>
      </c>
      <c r="E30" s="36"/>
      <c r="F30" s="19">
        <v>6904436</v>
      </c>
      <c r="G30" s="36"/>
      <c r="H30" s="19">
        <v>6170216</v>
      </c>
      <c r="J30" s="246"/>
    </row>
    <row r="31" spans="1:15" s="443" customFormat="1">
      <c r="A31" s="248" t="s">
        <v>299</v>
      </c>
      <c r="B31" s="244"/>
      <c r="C31" s="241"/>
      <c r="D31" s="307"/>
      <c r="E31" s="241"/>
      <c r="F31" s="244"/>
      <c r="G31" s="241"/>
      <c r="H31" s="307"/>
      <c r="J31" s="246"/>
    </row>
    <row r="32" spans="1:15" s="443" customFormat="1">
      <c r="A32" s="360" t="s">
        <v>308</v>
      </c>
      <c r="B32" s="244">
        <v>2606638</v>
      </c>
      <c r="C32" s="241"/>
      <c r="D32" s="307">
        <v>0</v>
      </c>
      <c r="E32" s="241"/>
      <c r="F32" s="244">
        <v>2606638</v>
      </c>
      <c r="G32" s="241"/>
      <c r="H32" s="307">
        <v>0</v>
      </c>
      <c r="J32" s="246"/>
    </row>
    <row r="33" spans="1:19">
      <c r="A33" s="357"/>
      <c r="B33" s="227"/>
      <c r="C33" s="227"/>
      <c r="D33" s="227"/>
      <c r="E33" s="227"/>
      <c r="F33" s="227"/>
      <c r="G33" s="227"/>
      <c r="H33" s="227"/>
      <c r="I33" s="445"/>
      <c r="J33" s="445"/>
      <c r="K33" s="15"/>
      <c r="R33" s="15"/>
      <c r="S33" s="15"/>
    </row>
    <row r="34" spans="1:19">
      <c r="A34" s="376" t="s">
        <v>35</v>
      </c>
      <c r="B34" s="376"/>
      <c r="C34" s="376"/>
      <c r="D34" s="376"/>
      <c r="E34" s="376"/>
      <c r="F34" s="376"/>
      <c r="G34" s="264"/>
      <c r="H34" s="28"/>
      <c r="J34" s="440"/>
      <c r="K34" s="59"/>
      <c r="R34" s="59"/>
      <c r="S34" s="59"/>
    </row>
  </sheetData>
  <mergeCells count="4">
    <mergeCell ref="A1:H1"/>
    <mergeCell ref="B5:D5"/>
    <mergeCell ref="F5:H5"/>
    <mergeCell ref="A34:F34"/>
  </mergeCells>
  <pageMargins left="0.59055118110236204" right="0.23622047244094499" top="0.59055118110236204" bottom="0.196850393700787" header="0.31496062992126" footer="0.196850393700787"/>
  <pageSetup paperSize="9" scale="87" fitToWidth="0" orientation="portrait" r:id="rId1"/>
  <headerFooter>
    <oddFooter>&amp;R&amp;15 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b968b-b7db-4cfa-9f24-28e35099c389">
      <Terms xmlns="http://schemas.microsoft.com/office/infopath/2007/PartnerControls"/>
    </lcf76f155ced4ddcb4097134ff3c332f>
    <TaxCatchAll xmlns="359c61f0-60ba-41c7-a8a1-6b62822e7a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249D7352A09F14BA9B1A72133C60D3C" ma:contentTypeVersion="14" ma:contentTypeDescription="สร้างเอกสารใหม่" ma:contentTypeScope="" ma:versionID="237b50bbb4cf750c2d79da9957ec8326">
  <xsd:schema xmlns:xsd="http://www.w3.org/2001/XMLSchema" xmlns:xs="http://www.w3.org/2001/XMLSchema" xmlns:p="http://schemas.microsoft.com/office/2006/metadata/properties" xmlns:ns2="34bb968b-b7db-4cfa-9f24-28e35099c389" xmlns:ns3="359c61f0-60ba-41c7-a8a1-6b62822e7a79" targetNamespace="http://schemas.microsoft.com/office/2006/metadata/properties" ma:root="true" ma:fieldsID="d64d2a4e6cacf10137a3ecd77871d46b" ns2:_="" ns3:_="">
    <xsd:import namespace="34bb968b-b7db-4cfa-9f24-28e35099c389"/>
    <xsd:import namespace="359c61f0-60ba-41c7-a8a1-6b62822e7a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b968b-b7db-4cfa-9f24-28e35099c3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9c61f0-60ba-41c7-a8a1-6b62822e7a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af4d777-5773-40e8-ad40-0d94c4bc2242}" ma:internalName="TaxCatchAll" ma:showField="CatchAllData" ma:web="359c61f0-60ba-41c7-a8a1-6b62822e7a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5DA6506-091F-46EB-85BA-220A2BEB9C71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359c61f0-60ba-41c7-a8a1-6b62822e7a79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infopath/2007/PartnerControls"/>
    <ds:schemaRef ds:uri="34bb968b-b7db-4cfa-9f24-28e35099c389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1557B2B-94FD-4AAA-9FEA-201BFFC9CE2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A365CF-5877-439B-8526-292EFD1939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bb968b-b7db-4cfa-9f24-28e35099c389"/>
    <ds:schemaRef ds:uri="359c61f0-60ba-41c7-a8a1-6b62822e7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งบดุล 1</vt:lpstr>
      <vt:lpstr>งบดุล 2</vt:lpstr>
      <vt:lpstr>งบดุล 3</vt:lpstr>
      <vt:lpstr>เบ็ดเสร็จ1 12M</vt:lpstr>
      <vt:lpstr>เบ็ดเสร็จ2 12M</vt:lpstr>
      <vt:lpstr>งบกระแสเงินสด 1</vt:lpstr>
      <vt:lpstr>งบกระแสเงินสด 2</vt:lpstr>
      <vt:lpstr>งบแสดงการเปลี่ยนแปลง_งบรวม</vt:lpstr>
      <vt:lpstr>งบแสดงการเปลี่ยนแปลง_งบเฉพาะ</vt:lpstr>
      <vt:lpstr>กระแสเงินสด1</vt:lpstr>
      <vt:lpstr>กระแสเงินสด2</vt:lpstr>
      <vt:lpstr>กระแสเงินสด3</vt:lpstr>
      <vt:lpstr>งบแสดงการเปลี่ยนแปลง_งบเฉพาะ!name</vt:lpstr>
      <vt:lpstr>'เบ็ดเสร็จ1 12M'!Print_Area</vt:lpstr>
      <vt:lpstr>'เบ็ดเสร็จ2 12M'!Print_Area</vt:lpstr>
      <vt:lpstr>กระแสเงินสด1!Print_Area</vt:lpstr>
      <vt:lpstr>กระแสเงินสด2!Print_Area</vt:lpstr>
      <vt:lpstr>กระแสเงินสด3!Print_Area</vt:lpstr>
      <vt:lpstr>งบแสดงการเปลี่ยนแปลง_งบเฉพาะ!Print_Area</vt:lpstr>
      <vt:lpstr>งบแสดงการเปลี่ยนแปลง_งบรวม!Print_Area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Narumon Wichean</cp:lastModifiedBy>
  <cp:revision/>
  <cp:lastPrinted>2025-02-26T21:03:19Z</cp:lastPrinted>
  <dcterms:created xsi:type="dcterms:W3CDTF">1998-11-05T08:50:11Z</dcterms:created>
  <dcterms:modified xsi:type="dcterms:W3CDTF">2025-02-26T21:06:40Z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0x010100C249D7352A09F14BA9B1A72133C60D3C</vt:lpwstr>
  </property>
  <property fmtid="{D5CDD505-2E9C-101B-9397-08002B2CF9AE}" pid="3" name="MediaServiceImageTags">
    <vt:lpwstr/>
  </property>
</Properties>
</file>