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Dec24'YE\"/>
    </mc:Choice>
  </mc:AlternateContent>
  <xr:revisionPtr revIDLastSave="0" documentId="13_ncr:1_{2DD5F147-49A6-4A68-812C-067FF60AD273}" xr6:coauthVersionLast="47" xr6:coauthVersionMax="47" xr10:uidLastSave="{00000000-0000-0000-0000-000000000000}"/>
  <bookViews>
    <workbookView xWindow="-120" yWindow="-120" windowWidth="21840" windowHeight="13020" activeTab="4" xr2:uid="{BF874A86-B466-4596-BDCC-9EB66A36CD92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g_1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_1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st14">#REF!</definedName>
    <definedName name="__________________st15">#REF!</definedName>
    <definedName name="_________________st14">#REF!</definedName>
    <definedName name="_________________st15">#REF!</definedName>
    <definedName name="________________st14">#REF!</definedName>
    <definedName name="________________st15">#REF!</definedName>
    <definedName name="_______________st14">#REF!</definedName>
    <definedName name="_______________st15">#REF!</definedName>
    <definedName name="______________st14">#REF!</definedName>
    <definedName name="______________st15">#REF!</definedName>
    <definedName name="_____________st14">#REF!</definedName>
    <definedName name="_____________st15">#REF!</definedName>
    <definedName name="____________st14">#REF!</definedName>
    <definedName name="____________st15">#REF!</definedName>
    <definedName name="___________h1">#REF!</definedName>
    <definedName name="___________pa2">#N/A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st14">#REF!</definedName>
    <definedName name="___________st15">#REF!</definedName>
    <definedName name="__________h1">#REF!</definedName>
    <definedName name="__________pa2">#N/A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st14">#REF!</definedName>
    <definedName name="__________st15">#REF!</definedName>
    <definedName name="_________h1">#REF!</definedName>
    <definedName name="_________pa2">#N/A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st14">#REF!</definedName>
    <definedName name="_________st15">#REF!</definedName>
    <definedName name="________h1">#REF!</definedName>
    <definedName name="________pa2">#N/A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st14">#REF!</definedName>
    <definedName name="________st15">#REF!</definedName>
    <definedName name="_______h1">#REF!</definedName>
    <definedName name="_______pa2">#N/A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st14">#REF!</definedName>
    <definedName name="_______st15">#REF!</definedName>
    <definedName name="______h1">#REF!</definedName>
    <definedName name="______pa2">#N/A</definedName>
    <definedName name="______PRO01">#REF!</definedName>
    <definedName name="______PRO0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st14">#REF!</definedName>
    <definedName name="______st15">#REF!</definedName>
    <definedName name="_____h1">#REF!</definedName>
    <definedName name="_____pa2">#N/A</definedName>
    <definedName name="_____PRO01">#REF!</definedName>
    <definedName name="_____PRO0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st14">#REF!</definedName>
    <definedName name="_____st15">#REF!</definedName>
    <definedName name="____h1">#REF!</definedName>
    <definedName name="____pa2">#N/A</definedName>
    <definedName name="____PRO01">#REF!</definedName>
    <definedName name="____PRO02">#REF!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st14">#REF!</definedName>
    <definedName name="____st15">#REF!</definedName>
    <definedName name="___h1">#REF!</definedName>
    <definedName name="___K2" hidden="1">#REF!</definedName>
    <definedName name="___OCT334">#REF!</definedName>
    <definedName name="___pa2">#N/A</definedName>
    <definedName name="___PRO01">#REF!</definedName>
    <definedName name="___PRO02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st14">#REF!</definedName>
    <definedName name="___st15">#REF!</definedName>
    <definedName name="___UB1" hidden="1">{"'Feb 99'!$A$1:$G$30"}</definedName>
    <definedName name="___UB1_1" hidden="1">{"'Feb 99'!$A$1:$G$30"}</definedName>
    <definedName name="___UB2" hidden="1">{"'Feb 99'!$A$1:$G$30"}</definedName>
    <definedName name="___UB2_1" hidden="1">{"'Feb 99'!$A$1:$G$30"}</definedName>
    <definedName name="___weg33">#N/A</definedName>
    <definedName name="__123Graph_D" hidden="1">#REF!</definedName>
    <definedName name="__AIR12">"$#REF!.#REF!$#REF!"</definedName>
    <definedName name="__AP110">#REF!</definedName>
    <definedName name="__BCV1918">"$#REF!.$D$40"</definedName>
    <definedName name="__BEC3457">"$#REF!.$#REF!$#REF!"</definedName>
    <definedName name="__BEC3508">"$#REF!.$#REF!$#REF!"</definedName>
    <definedName name="__h1">#REF!</definedName>
    <definedName name="__hp1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#REF!</definedName>
    <definedName name="__OCT334">#REF!</definedName>
    <definedName name="__pa2">#N/A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st14">#REF!</definedName>
    <definedName name="__st15">#REF!</definedName>
    <definedName name="__UB1" hidden="1">{"'Feb 99'!$A$1:$G$30"}</definedName>
    <definedName name="__UB1_1" hidden="1">{"'Feb 99'!$A$1:$G$30"}</definedName>
    <definedName name="__UB2" hidden="1">{"'Feb 99'!$A$1:$G$30"}</definedName>
    <definedName name="__UB2_1" hidden="1">{"'Feb 99'!$A$1:$G$30"}</definedName>
    <definedName name="__WAS7962">"$#REF!.#REF!$#REF!"</definedName>
    <definedName name="__WCA8822">"$#REF!.$E$40"</definedName>
    <definedName name="__weg33">#N/A</definedName>
    <definedName name="_1__123Graph_ACHART_5" hidden="1">#REF!</definedName>
    <definedName name="_1Excel_BuiltIn_Print_Area_1_1">#REF!,#REF!,#REF!,#REF!,#REF!,#REF!,#REF!,#REF!</definedName>
    <definedName name="_1Excel_BuiltIn_Print_Area_26_1">#REF!</definedName>
    <definedName name="_2__123Graph_BCHART_5" hidden="1">#REF!</definedName>
    <definedName name="_213___214100_214401_2151___231___233___2191___232100">#REF!</definedName>
    <definedName name="_2Excel_BuiltIn_Print_Area_1_1_1">#REF!</definedName>
    <definedName name="_3__123Graph_XCHART_5" hidden="1">#REF!</definedName>
    <definedName name="_3Excel_BuiltIn_Print_Area_26_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#REF!</definedName>
    <definedName name="_Dis1">#REF!</definedName>
    <definedName name="_e1">#REF!</definedName>
    <definedName name="_Fill" hidden="1">#REF!</definedName>
    <definedName name="_fsa4">#REF!</definedName>
    <definedName name="_h1">#REF!</definedName>
    <definedName name="_H3" hidden="1">{#N/A,#N/A,FALSE,"Sheet1"}</definedName>
    <definedName name="_H3_1" hidden="1">{#N/A,#N/A,FALSE,"Sheet1"}</definedName>
    <definedName name="_H3_1_1" hidden="1">{#N/A,#N/A,FALSE,"Sheet1"}</definedName>
    <definedName name="_H3_1_1_1" hidden="1">{#N/A,#N/A,FALSE,"Sheet1"}</definedName>
    <definedName name="_H3_1_1_2" hidden="1">{#N/A,#N/A,FALSE,"Sheet1"}</definedName>
    <definedName name="_H3_1_2" hidden="1">{#N/A,#N/A,FALSE,"Sheet1"}</definedName>
    <definedName name="_H3_1_2_1" hidden="1">{#N/A,#N/A,FALSE,"Sheet1"}</definedName>
    <definedName name="_H3_1_3" hidden="1">{#N/A,#N/A,FALSE,"Sheet1"}</definedName>
    <definedName name="_H3_1_3_1" hidden="1">{#N/A,#N/A,FALSE,"Sheet1"}</definedName>
    <definedName name="_H3_1_4" hidden="1">{#N/A,#N/A,FALSE,"Sheet1"}</definedName>
    <definedName name="_H3_1_4_1" hidden="1">{#N/A,#N/A,FALSE,"Sheet1"}</definedName>
    <definedName name="_H3_2" hidden="1">{#N/A,#N/A,FALSE,"Sheet1"}</definedName>
    <definedName name="_H3_2_1" hidden="1">{#N/A,#N/A,FALSE,"Sheet1"}</definedName>
    <definedName name="_H3_2_2" hidden="1">{#N/A,#N/A,FALSE,"Sheet1"}</definedName>
    <definedName name="_H3_3" hidden="1">{#N/A,#N/A,FALSE,"Sheet1"}</definedName>
    <definedName name="_H3_3_1" hidden="1">{#N/A,#N/A,FALSE,"Sheet1"}</definedName>
    <definedName name="_H3_3_2" hidden="1">{#N/A,#N/A,FALSE,"Sheet1"}</definedName>
    <definedName name="_H3_4" hidden="1">{#N/A,#N/A,FALSE,"Sheet1"}</definedName>
    <definedName name="_H3_4_1" hidden="1">{#N/A,#N/A,FALSE,"Sheet1"}</definedName>
    <definedName name="_H3_5" hidden="1">{#N/A,#N/A,FALSE,"Sheet1"}</definedName>
    <definedName name="_H3_5_1" hidden="1">{#N/A,#N/A,FALSE,"Sheet1"}</definedName>
    <definedName name="_hp11">#REF!</definedName>
    <definedName name="_hp2">#REF!</definedName>
    <definedName name="_IA1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hidden="1">{#N/A,#N/A,FALSE,"Sheet1"}</definedName>
    <definedName name="_KA1_1" hidden="1">{#N/A,#N/A,FALSE,"Sheet1"}</definedName>
    <definedName name="_KA1_1_1" hidden="1">{#N/A,#N/A,FALSE,"Sheet1"}</definedName>
    <definedName name="_KA1_1_1_1" hidden="1">{#N/A,#N/A,FALSE,"Sheet1"}</definedName>
    <definedName name="_KA1_1_1_2" hidden="1">{#N/A,#N/A,FALSE,"Sheet1"}</definedName>
    <definedName name="_KA1_1_2" hidden="1">{#N/A,#N/A,FALSE,"Sheet1"}</definedName>
    <definedName name="_KA1_1_2_1" hidden="1">{#N/A,#N/A,FALSE,"Sheet1"}</definedName>
    <definedName name="_KA1_1_3" hidden="1">{#N/A,#N/A,FALSE,"Sheet1"}</definedName>
    <definedName name="_KA1_1_3_1" hidden="1">{#N/A,#N/A,FALSE,"Sheet1"}</definedName>
    <definedName name="_KA1_1_4" hidden="1">{#N/A,#N/A,FALSE,"Sheet1"}</definedName>
    <definedName name="_KA1_1_4_1" hidden="1">{#N/A,#N/A,FALSE,"Sheet1"}</definedName>
    <definedName name="_KA1_2" hidden="1">{#N/A,#N/A,FALSE,"Sheet1"}</definedName>
    <definedName name="_KA1_2_1" hidden="1">{#N/A,#N/A,FALSE,"Sheet1"}</definedName>
    <definedName name="_KA1_2_2" hidden="1">{#N/A,#N/A,FALSE,"Sheet1"}</definedName>
    <definedName name="_KA1_3" hidden="1">{#N/A,#N/A,FALSE,"Sheet1"}</definedName>
    <definedName name="_KA1_3_1" hidden="1">{#N/A,#N/A,FALSE,"Sheet1"}</definedName>
    <definedName name="_KA1_3_2" hidden="1">{#N/A,#N/A,FALSE,"Sheet1"}</definedName>
    <definedName name="_KA1_4" hidden="1">{#N/A,#N/A,FALSE,"Sheet1"}</definedName>
    <definedName name="_KA1_4_1" hidden="1">{#N/A,#N/A,FALSE,"Sheet1"}</definedName>
    <definedName name="_KA1_5" hidden="1">{#N/A,#N/A,FALSE,"Sheet1"}</definedName>
    <definedName name="_KA1_5_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M1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#REF!</definedName>
    <definedName name="_N4" hidden="1">{#N/A,#N/A,FALSE,"Sheet1"}</definedName>
    <definedName name="_N4_1" hidden="1">{#N/A,#N/A,FALSE,"Sheet1"}</definedName>
    <definedName name="_N4_1_1" hidden="1">{#N/A,#N/A,FALSE,"Sheet1"}</definedName>
    <definedName name="_N4_1_1_1" hidden="1">{#N/A,#N/A,FALSE,"Sheet1"}</definedName>
    <definedName name="_N4_1_1_2" hidden="1">{#N/A,#N/A,FALSE,"Sheet1"}</definedName>
    <definedName name="_N4_1_2" hidden="1">{#N/A,#N/A,FALSE,"Sheet1"}</definedName>
    <definedName name="_N4_1_2_1" hidden="1">{#N/A,#N/A,FALSE,"Sheet1"}</definedName>
    <definedName name="_N4_1_3" hidden="1">{#N/A,#N/A,FALSE,"Sheet1"}</definedName>
    <definedName name="_N4_1_3_1" hidden="1">{#N/A,#N/A,FALSE,"Sheet1"}</definedName>
    <definedName name="_N4_1_4" hidden="1">{#N/A,#N/A,FALSE,"Sheet1"}</definedName>
    <definedName name="_N4_1_4_1" hidden="1">{#N/A,#N/A,FALSE,"Sheet1"}</definedName>
    <definedName name="_N4_2" hidden="1">{#N/A,#N/A,FALSE,"Sheet1"}</definedName>
    <definedName name="_N4_2_1" hidden="1">{#N/A,#N/A,FALSE,"Sheet1"}</definedName>
    <definedName name="_N4_2_2" hidden="1">{#N/A,#N/A,FALSE,"Sheet1"}</definedName>
    <definedName name="_N4_3" hidden="1">{#N/A,#N/A,FALSE,"Sheet1"}</definedName>
    <definedName name="_N4_3_1" hidden="1">{#N/A,#N/A,FALSE,"Sheet1"}</definedName>
    <definedName name="_N4_3_2" hidden="1">{#N/A,#N/A,FALSE,"Sheet1"}</definedName>
    <definedName name="_N4_4" hidden="1">{#N/A,#N/A,FALSE,"Sheet1"}</definedName>
    <definedName name="_N4_4_1" hidden="1">{#N/A,#N/A,FALSE,"Sheet1"}</definedName>
    <definedName name="_N4_5" hidden="1">{#N/A,#N/A,FALSE,"Sheet1"}</definedName>
    <definedName name="_N4_5_1" hidden="1">{#N/A,#N/A,FALSE,"Sheet1"}</definedName>
    <definedName name="_no1">#REF!</definedName>
    <definedName name="_o2">#REF!</definedName>
    <definedName name="_OCT334">#REF!</definedName>
    <definedName name="_Order1" hidden="1">255</definedName>
    <definedName name="_Order2" hidden="1">255</definedName>
    <definedName name="_Order2_1" hidden="1">0</definedName>
    <definedName name="_pa2">#N/A</definedName>
    <definedName name="_Pbs1">#REF!</definedName>
    <definedName name="_Pbs2">#REF!</definedName>
    <definedName name="_PG2">#N/A</definedName>
    <definedName name="_PL11">Scheduled_Payment+Extra_Payment</definedName>
    <definedName name="_Pnl10">#REF!</definedName>
    <definedName name="_Pnl20">#REF!</definedName>
    <definedName name="_Pnl30">#REF!</definedName>
    <definedName name="_Pnl7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4">#REF!</definedName>
    <definedName name="_st15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1_1" hidden="1">{"'Feb 99'!$A$1:$G$30"}</definedName>
    <definedName name="_UB1_1_1" hidden="1">{"'Feb 99'!$A$1:$G$30"}</definedName>
    <definedName name="_UB1_1_1_1" hidden="1">{"'Feb 99'!$A$1:$G$30"}</definedName>
    <definedName name="_UB1_1_1_2" hidden="1">{"'Feb 99'!$A$1:$G$30"}</definedName>
    <definedName name="_UB1_1_2" hidden="1">{"'Feb 99'!$A$1:$G$30"}</definedName>
    <definedName name="_UB1_1_2_1" hidden="1">{"'Feb 99'!$A$1:$G$30"}</definedName>
    <definedName name="_UB1_1_3" hidden="1">{"'Feb 99'!$A$1:$G$30"}</definedName>
    <definedName name="_UB1_1_3_1" hidden="1">{"'Feb 99'!$A$1:$G$30"}</definedName>
    <definedName name="_UB1_1_4" hidden="1">{"'Feb 99'!$A$1:$G$30"}</definedName>
    <definedName name="_UB1_1_4_1" hidden="1">{"'Feb 99'!$A$1:$G$30"}</definedName>
    <definedName name="_UB1_2" hidden="1">{"'Feb 99'!$A$1:$G$30"}</definedName>
    <definedName name="_UB1_2_1" hidden="1">{"'Feb 99'!$A$1:$G$30"}</definedName>
    <definedName name="_UB1_2_2" hidden="1">{"'Feb 99'!$A$1:$G$30"}</definedName>
    <definedName name="_UB1_3" hidden="1">{"'Feb 99'!$A$1:$G$30"}</definedName>
    <definedName name="_UB1_3_1" hidden="1">{"'Feb 99'!$A$1:$G$30"}</definedName>
    <definedName name="_UB1_3_2" hidden="1">{"'Feb 99'!$A$1:$G$30"}</definedName>
    <definedName name="_UB1_4" hidden="1">{"'Feb 99'!$A$1:$G$30"}</definedName>
    <definedName name="_UB1_4_1" hidden="1">{"'Feb 99'!$A$1:$G$30"}</definedName>
    <definedName name="_UB1_5" hidden="1">{"'Feb 99'!$A$1:$G$30"}</definedName>
    <definedName name="_UB1_5_1" hidden="1">{"'Feb 99'!$A$1:$G$30"}</definedName>
    <definedName name="_UB2" hidden="1">{"'Feb 99'!$A$1:$G$30"}</definedName>
    <definedName name="_UB2_1" hidden="1">{"'Feb 99'!$A$1:$G$30"}</definedName>
    <definedName name="_UB2_1_1" hidden="1">{"'Feb 99'!$A$1:$G$30"}</definedName>
    <definedName name="_UB2_1_1_1" hidden="1">{"'Feb 99'!$A$1:$G$30"}</definedName>
    <definedName name="_UB2_1_1_2" hidden="1">{"'Feb 99'!$A$1:$G$30"}</definedName>
    <definedName name="_UB2_1_2" hidden="1">{"'Feb 99'!$A$1:$G$30"}</definedName>
    <definedName name="_UB2_1_2_1" hidden="1">{"'Feb 99'!$A$1:$G$30"}</definedName>
    <definedName name="_UB2_1_3" hidden="1">{"'Feb 99'!$A$1:$G$30"}</definedName>
    <definedName name="_UB2_1_3_1" hidden="1">{"'Feb 99'!$A$1:$G$30"}</definedName>
    <definedName name="_UB2_1_4" hidden="1">{"'Feb 99'!$A$1:$G$30"}</definedName>
    <definedName name="_UB2_1_4_1" hidden="1">{"'Feb 99'!$A$1:$G$30"}</definedName>
    <definedName name="_UB2_2" hidden="1">{"'Feb 99'!$A$1:$G$30"}</definedName>
    <definedName name="_UB2_2_1" hidden="1">{"'Feb 99'!$A$1:$G$30"}</definedName>
    <definedName name="_UB2_2_2" hidden="1">{"'Feb 99'!$A$1:$G$30"}</definedName>
    <definedName name="_UB2_3" hidden="1">{"'Feb 99'!$A$1:$G$30"}</definedName>
    <definedName name="_UB2_3_1" hidden="1">{"'Feb 99'!$A$1:$G$30"}</definedName>
    <definedName name="_UB2_3_2" hidden="1">{"'Feb 99'!$A$1:$G$30"}</definedName>
    <definedName name="_UB2_4" hidden="1">{"'Feb 99'!$A$1:$G$30"}</definedName>
    <definedName name="_UB2_4_1" hidden="1">{"'Feb 99'!$A$1:$G$30"}</definedName>
    <definedName name="_UB2_5" hidden="1">{"'Feb 99'!$A$1:$G$30"}</definedName>
    <definedName name="_UB2_5_1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eg33_1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#REF!</definedName>
    <definedName name="A.C.I.B.Carpet_Int.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A_1" hidden="1">{#N/A,#N/A,FALSE,"Sheet1"}</definedName>
    <definedName name="A2A_1_1" hidden="1">{#N/A,#N/A,FALSE,"Sheet1"}</definedName>
    <definedName name="A2A_1_1_1" hidden="1">{#N/A,#N/A,FALSE,"Sheet1"}</definedName>
    <definedName name="A2A_1_1_2" hidden="1">{#N/A,#N/A,FALSE,"Sheet1"}</definedName>
    <definedName name="A2A_1_2" hidden="1">{#N/A,#N/A,FALSE,"Sheet1"}</definedName>
    <definedName name="A2A_1_2_1" hidden="1">{#N/A,#N/A,FALSE,"Sheet1"}</definedName>
    <definedName name="A2A_1_3" hidden="1">{#N/A,#N/A,FALSE,"Sheet1"}</definedName>
    <definedName name="A2A_1_3_1" hidden="1">{#N/A,#N/A,FALSE,"Sheet1"}</definedName>
    <definedName name="A2A_1_4" hidden="1">{#N/A,#N/A,FALSE,"Sheet1"}</definedName>
    <definedName name="A2A_1_4_1" hidden="1">{#N/A,#N/A,FALSE,"Sheet1"}</definedName>
    <definedName name="A2A_2" hidden="1">{#N/A,#N/A,FALSE,"Sheet1"}</definedName>
    <definedName name="A2A_2_1" hidden="1">{#N/A,#N/A,FALSE,"Sheet1"}</definedName>
    <definedName name="A2A_2_2" hidden="1">{#N/A,#N/A,FALSE,"Sheet1"}</definedName>
    <definedName name="A2A_3" hidden="1">{#N/A,#N/A,FALSE,"Sheet1"}</definedName>
    <definedName name="A2A_3_1" hidden="1">{#N/A,#N/A,FALSE,"Sheet1"}</definedName>
    <definedName name="A2A_3_2" hidden="1">{#N/A,#N/A,FALSE,"Sheet1"}</definedName>
    <definedName name="A2A_4" hidden="1">{#N/A,#N/A,FALSE,"Sheet1"}</definedName>
    <definedName name="A2A_4_1" hidden="1">{#N/A,#N/A,FALSE,"Sheet1"}</definedName>
    <definedName name="A2A_5" hidden="1">{#N/A,#N/A,FALSE,"Sheet1"}</definedName>
    <definedName name="A2A_5_1" hidden="1">{#N/A,#N/A,FALSE,"Sheet1"}</definedName>
    <definedName name="A2PRJE" hidden="1">{#N/A,#N/A,FALSE,"Sheet1"}</definedName>
    <definedName name="A2PRJE_1" hidden="1">{#N/A,#N/A,FALSE,"Sheet1"}</definedName>
    <definedName name="A2PRJE_1_1" hidden="1">{#N/A,#N/A,FALSE,"Sheet1"}</definedName>
    <definedName name="A2PRJE_1_1_1" hidden="1">{#N/A,#N/A,FALSE,"Sheet1"}</definedName>
    <definedName name="A2PRJE_1_1_2" hidden="1">{#N/A,#N/A,FALSE,"Sheet1"}</definedName>
    <definedName name="A2PRJE_1_2" hidden="1">{#N/A,#N/A,FALSE,"Sheet1"}</definedName>
    <definedName name="A2PRJE_1_2_1" hidden="1">{#N/A,#N/A,FALSE,"Sheet1"}</definedName>
    <definedName name="A2PRJE_1_3" hidden="1">{#N/A,#N/A,FALSE,"Sheet1"}</definedName>
    <definedName name="A2PRJE_1_3_1" hidden="1">{#N/A,#N/A,FALSE,"Sheet1"}</definedName>
    <definedName name="A2PRJE_1_4" hidden="1">{#N/A,#N/A,FALSE,"Sheet1"}</definedName>
    <definedName name="A2PRJE_1_4_1" hidden="1">{#N/A,#N/A,FALSE,"Sheet1"}</definedName>
    <definedName name="A2PRJE_2" hidden="1">{#N/A,#N/A,FALSE,"Sheet1"}</definedName>
    <definedName name="A2PRJE_2_1" hidden="1">{#N/A,#N/A,FALSE,"Sheet1"}</definedName>
    <definedName name="A2PRJE_2_2" hidden="1">{#N/A,#N/A,FALSE,"Sheet1"}</definedName>
    <definedName name="A2PRJE_3" hidden="1">{#N/A,#N/A,FALSE,"Sheet1"}</definedName>
    <definedName name="A2PRJE_3_1" hidden="1">{#N/A,#N/A,FALSE,"Sheet1"}</definedName>
    <definedName name="A2PRJE_3_2" hidden="1">{#N/A,#N/A,FALSE,"Sheet1"}</definedName>
    <definedName name="A2PRJE_4" hidden="1">{#N/A,#N/A,FALSE,"Sheet1"}</definedName>
    <definedName name="A2PRJE_4_1" hidden="1">{#N/A,#N/A,FALSE,"Sheet1"}</definedName>
    <definedName name="A2PRJE_5" hidden="1">{#N/A,#N/A,FALSE,"Sheet1"}</definedName>
    <definedName name="A2PRJE_5_1" hidden="1">{#N/A,#N/A,FALSE,"Sheet1"}</definedName>
    <definedName name="aa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">#N/A</definedName>
    <definedName name="aaaaaaaaaaaa">#REF!</definedName>
    <definedName name="AAAAAAAAAAAAA" hidden="1">{#N/A,#N/A,FALSE,"Sheet1"}</definedName>
    <definedName name="AAAAAAAAAAAAA_1" hidden="1">{#N/A,#N/A,FALSE,"Sheet1"}</definedName>
    <definedName name="AAAAAAAAAAAAA_1_1" hidden="1">{#N/A,#N/A,FALSE,"Sheet1"}</definedName>
    <definedName name="AAAAAAAAAAAAA_1_1_1" hidden="1">{#N/A,#N/A,FALSE,"Sheet1"}</definedName>
    <definedName name="AAAAAAAAAAAAA_1_1_2" hidden="1">{#N/A,#N/A,FALSE,"Sheet1"}</definedName>
    <definedName name="AAAAAAAAAAAAA_1_2" hidden="1">{#N/A,#N/A,FALSE,"Sheet1"}</definedName>
    <definedName name="AAAAAAAAAAAAA_1_2_1" hidden="1">{#N/A,#N/A,FALSE,"Sheet1"}</definedName>
    <definedName name="AAAAAAAAAAAAA_1_3" hidden="1">{#N/A,#N/A,FALSE,"Sheet1"}</definedName>
    <definedName name="AAAAAAAAAAAAA_1_3_1" hidden="1">{#N/A,#N/A,FALSE,"Sheet1"}</definedName>
    <definedName name="AAAAAAAAAAAAA_1_4" hidden="1">{#N/A,#N/A,FALSE,"Sheet1"}</definedName>
    <definedName name="AAAAAAAAAAAAA_1_4_1" hidden="1">{#N/A,#N/A,FALSE,"Sheet1"}</definedName>
    <definedName name="AAAAAAAAAAAAA_2" hidden="1">{#N/A,#N/A,FALSE,"Sheet1"}</definedName>
    <definedName name="AAAAAAAAAAAAA_2_1" hidden="1">{#N/A,#N/A,FALSE,"Sheet1"}</definedName>
    <definedName name="AAAAAAAAAAAAA_2_2" hidden="1">{#N/A,#N/A,FALSE,"Sheet1"}</definedName>
    <definedName name="AAAAAAAAAAAAA_3" hidden="1">{#N/A,#N/A,FALSE,"Sheet1"}</definedName>
    <definedName name="AAAAAAAAAAAAA_3_1" hidden="1">{#N/A,#N/A,FALSE,"Sheet1"}</definedName>
    <definedName name="AAAAAAAAAAAAA_3_2" hidden="1">{#N/A,#N/A,FALSE,"Sheet1"}</definedName>
    <definedName name="AAAAAAAAAAAAA_4" hidden="1">{#N/A,#N/A,FALSE,"Sheet1"}</definedName>
    <definedName name="AAAAAAAAAAAAA_4_1" hidden="1">{#N/A,#N/A,FALSE,"Sheet1"}</definedName>
    <definedName name="AAAAAAAAAAAAA_5" hidden="1">{#N/A,#N/A,FALSE,"Sheet1"}</definedName>
    <definedName name="AAAAAAAAAAAAA_5_1" hidden="1">{#N/A,#N/A,FALSE,"Sheet1"}</definedName>
    <definedName name="AAClaim">#REF!</definedName>
    <definedName name="AAClaim1">#REF!</definedName>
    <definedName name="aafaf">#N/A</definedName>
    <definedName name="aafaf_1">#N/A</definedName>
    <definedName name="aawa">#REF!</definedName>
    <definedName name="AB">#REF!</definedName>
    <definedName name="abc">#REF!</definedName>
    <definedName name="ac_id_thai">#REF!</definedName>
    <definedName name="ac_thai">#REF!</definedName>
    <definedName name="aCBName101">#REF!</definedName>
    <definedName name="aCBName102">#REF!</definedName>
    <definedName name="aCBName103">#REF!</definedName>
    <definedName name="aCBName111">#REF!</definedName>
    <definedName name="aCBName112">#REF!</definedName>
    <definedName name="aCBName113">#REF!</definedName>
    <definedName name="aCBName121">#REF!</definedName>
    <definedName name="aCBName122">#REF!</definedName>
    <definedName name="aCBName123">#REF!</definedName>
    <definedName name="aCBName131">#REF!</definedName>
    <definedName name="aCBName132">#REF!</definedName>
    <definedName name="aCBName133">#REF!</definedName>
    <definedName name="aCBName141">#REF!</definedName>
    <definedName name="aCBName142">#REF!</definedName>
    <definedName name="aCBName143">#REF!</definedName>
    <definedName name="aCBName151">#REF!</definedName>
    <definedName name="aCBName152">#REF!</definedName>
    <definedName name="aCBName153">#REF!</definedName>
    <definedName name="aCBName161">#REF!</definedName>
    <definedName name="aCBName162">#REF!</definedName>
    <definedName name="aCBName163">#REF!</definedName>
    <definedName name="aCBName201">#REF!</definedName>
    <definedName name="aCBName202">#REF!</definedName>
    <definedName name="aCBName203">#REF!</definedName>
    <definedName name="aCBName211">#REF!</definedName>
    <definedName name="aCBName212">#REF!</definedName>
    <definedName name="aCBName213">#REF!</definedName>
    <definedName name="aCBName221">#REF!</definedName>
    <definedName name="aCBName222">#REF!</definedName>
    <definedName name="aCBName223">#REF!</definedName>
    <definedName name="aCBName301">#REF!</definedName>
    <definedName name="aCBName302">#REF!</definedName>
    <definedName name="aCBName303">#REF!</definedName>
    <definedName name="aCBName311">#REF!</definedName>
    <definedName name="aCBName312">#REF!</definedName>
    <definedName name="aCBName313">#REF!</definedName>
    <definedName name="aCBName321">#REF!</definedName>
    <definedName name="aCBName322">#REF!</definedName>
    <definedName name="aCBName323">#REF!</definedName>
    <definedName name="aCBName401">#REF!</definedName>
    <definedName name="aCBName402">#REF!</definedName>
    <definedName name="aCBName403">#REF!</definedName>
    <definedName name="aCBName411">#REF!</definedName>
    <definedName name="aCBName412">#REF!</definedName>
    <definedName name="aCBName413">#REF!</definedName>
    <definedName name="aCBName421">#REF!</definedName>
    <definedName name="aCBName422">#REF!</definedName>
    <definedName name="aCBName423">#REF!</definedName>
    <definedName name="Acc_Depreciation">#REF!</definedName>
    <definedName name="Acc_Limit">#REF!</definedName>
    <definedName name="Acc_Names">#REF!</definedName>
    <definedName name="Acc_Numbers">#REF!</definedName>
    <definedName name="account_code">#REF!</definedName>
    <definedName name="account_lao">#REF!</definedName>
    <definedName name="Accounting_records">#REF!</definedName>
    <definedName name="Accruals">#REF!</definedName>
    <definedName name="Acct.code">#REF!</definedName>
    <definedName name="accTrend7.9">#REF!</definedName>
    <definedName name="ACT">#REF!</definedName>
    <definedName name="ACT__THAILAND__CO._LTD.">#REF!</definedName>
    <definedName name="adc">#REF!</definedName>
    <definedName name="Add_Less">#REF!</definedName>
    <definedName name="AddInfoCommentBox4">#REF!</definedName>
    <definedName name="AddInfoName4">#REF!</definedName>
    <definedName name="AddInfoTextBox4">#REF!</definedName>
    <definedName name="ADJ">#REF!</definedName>
    <definedName name="adjnes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#REF!</definedName>
    <definedName name="adv">#REF!</definedName>
    <definedName name="Advance_Paint___Chemical">#REF!</definedName>
    <definedName name="adwdWQ">#REF!</definedName>
    <definedName name="ae">#REF!</definedName>
    <definedName name="AEGFQEWG">#N/A</definedName>
    <definedName name="AEGFQEWG_1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a_1">#N/A</definedName>
    <definedName name="afafgg">#N/A</definedName>
    <definedName name="afafgg_1">#N/A</definedName>
    <definedName name="afafqwf">#REF!</definedName>
    <definedName name="afaq">#N/A</definedName>
    <definedName name="afaq_1">#N/A</definedName>
    <definedName name="afavaqv">#N/A</definedName>
    <definedName name="afavaqv_1">#N/A</definedName>
    <definedName name="afavew" hidden="1">#REF!</definedName>
    <definedName name="afawfawf">#N/A</definedName>
    <definedName name="afawfawf_1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ewvgevg_1" hidden="1">{#N/A,#N/A,FALSE,"Sheet1"}</definedName>
    <definedName name="afewvgevg_1_1" hidden="1">{#N/A,#N/A,FALSE,"Sheet1"}</definedName>
    <definedName name="afewvgevg_1_1_1" hidden="1">{#N/A,#N/A,FALSE,"Sheet1"}</definedName>
    <definedName name="afewvgevg_1_1_2" hidden="1">{#N/A,#N/A,FALSE,"Sheet1"}</definedName>
    <definedName name="afewvgevg_1_2" hidden="1">{#N/A,#N/A,FALSE,"Sheet1"}</definedName>
    <definedName name="afewvgevg_1_2_1" hidden="1">{#N/A,#N/A,FALSE,"Sheet1"}</definedName>
    <definedName name="afewvgevg_1_3" hidden="1">{#N/A,#N/A,FALSE,"Sheet1"}</definedName>
    <definedName name="afewvgevg_1_3_1" hidden="1">{#N/A,#N/A,FALSE,"Sheet1"}</definedName>
    <definedName name="afewvgevg_1_4" hidden="1">{#N/A,#N/A,FALSE,"Sheet1"}</definedName>
    <definedName name="afewvgevg_1_4_1" hidden="1">{#N/A,#N/A,FALSE,"Sheet1"}</definedName>
    <definedName name="afewvgevg_2" hidden="1">{#N/A,#N/A,FALSE,"Sheet1"}</definedName>
    <definedName name="afewvgevg_2_1" hidden="1">{#N/A,#N/A,FALSE,"Sheet1"}</definedName>
    <definedName name="afewvgevg_2_2" hidden="1">{#N/A,#N/A,FALSE,"Sheet1"}</definedName>
    <definedName name="afewvgevg_3" hidden="1">{#N/A,#N/A,FALSE,"Sheet1"}</definedName>
    <definedName name="afewvgevg_3_1" hidden="1">{#N/A,#N/A,FALSE,"Sheet1"}</definedName>
    <definedName name="afewvgevg_3_2" hidden="1">{#N/A,#N/A,FALSE,"Sheet1"}</definedName>
    <definedName name="afewvgevg_4" hidden="1">{#N/A,#N/A,FALSE,"Sheet1"}</definedName>
    <definedName name="afewvgevg_4_1" hidden="1">{#N/A,#N/A,FALSE,"Sheet1"}</definedName>
    <definedName name="afewvgevg_5" hidden="1">{#N/A,#N/A,FALSE,"Sheet1"}</definedName>
    <definedName name="afewvgevg_5_1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egfqew_1">#N/A</definedName>
    <definedName name="afqfqe">#N/A</definedName>
    <definedName name="afqfqe_1">#N/A</definedName>
    <definedName name="afqfqwf" hidden="1">{#N/A,#N/A,FALSE,"Sheet1"}</definedName>
    <definedName name="afqfqwf_1" hidden="1">{#N/A,#N/A,FALSE,"Sheet1"}</definedName>
    <definedName name="afqfqwf_1_1" hidden="1">{#N/A,#N/A,FALSE,"Sheet1"}</definedName>
    <definedName name="afqfqwf_1_1_1" hidden="1">{#N/A,#N/A,FALSE,"Sheet1"}</definedName>
    <definedName name="afqfqwf_1_1_2" hidden="1">{#N/A,#N/A,FALSE,"Sheet1"}</definedName>
    <definedName name="afqfqwf_1_2" hidden="1">{#N/A,#N/A,FALSE,"Sheet1"}</definedName>
    <definedName name="afqfqwf_1_2_1" hidden="1">{#N/A,#N/A,FALSE,"Sheet1"}</definedName>
    <definedName name="afqfqwf_1_3" hidden="1">{#N/A,#N/A,FALSE,"Sheet1"}</definedName>
    <definedName name="afqfqwf_1_3_1" hidden="1">{#N/A,#N/A,FALSE,"Sheet1"}</definedName>
    <definedName name="afqfqwf_1_4" hidden="1">{#N/A,#N/A,FALSE,"Sheet1"}</definedName>
    <definedName name="afqfqwf_1_4_1" hidden="1">{#N/A,#N/A,FALSE,"Sheet1"}</definedName>
    <definedName name="afqfqwf_2" hidden="1">{#N/A,#N/A,FALSE,"Sheet1"}</definedName>
    <definedName name="afqfqwf_2_1" hidden="1">{#N/A,#N/A,FALSE,"Sheet1"}</definedName>
    <definedName name="afqfqwf_2_2" hidden="1">{#N/A,#N/A,FALSE,"Sheet1"}</definedName>
    <definedName name="afqfqwf_3" hidden="1">{#N/A,#N/A,FALSE,"Sheet1"}</definedName>
    <definedName name="afqfqwf_3_1" hidden="1">{#N/A,#N/A,FALSE,"Sheet1"}</definedName>
    <definedName name="afqfqwf_3_2" hidden="1">{#N/A,#N/A,FALSE,"Sheet1"}</definedName>
    <definedName name="afqfqwf_4" hidden="1">{#N/A,#N/A,FALSE,"Sheet1"}</definedName>
    <definedName name="afqfqwf_4_1" hidden="1">{#N/A,#N/A,FALSE,"Sheet1"}</definedName>
    <definedName name="afqfqwf_5" hidden="1">{#N/A,#N/A,FALSE,"Sheet1"}</definedName>
    <definedName name="afqfqwf_5_1" hidden="1">{#N/A,#N/A,FALSE,"Sheet1"}</definedName>
    <definedName name="AFQWEF">#REF!</definedName>
    <definedName name="afqwff">#REF!</definedName>
    <definedName name="afqwg" hidden="1">{#N/A,#N/A,FALSE,"Sheet1"}</definedName>
    <definedName name="afqwg_1" hidden="1">{#N/A,#N/A,FALSE,"Sheet1"}</definedName>
    <definedName name="afqwg_1_1" hidden="1">{#N/A,#N/A,FALSE,"Sheet1"}</definedName>
    <definedName name="afqwg_1_1_1" hidden="1">{#N/A,#N/A,FALSE,"Sheet1"}</definedName>
    <definedName name="afqwg_1_1_2" hidden="1">{#N/A,#N/A,FALSE,"Sheet1"}</definedName>
    <definedName name="afqwg_1_2" hidden="1">{#N/A,#N/A,FALSE,"Sheet1"}</definedName>
    <definedName name="afqwg_1_2_1" hidden="1">{#N/A,#N/A,FALSE,"Sheet1"}</definedName>
    <definedName name="afqwg_1_3" hidden="1">{#N/A,#N/A,FALSE,"Sheet1"}</definedName>
    <definedName name="afqwg_1_3_1" hidden="1">{#N/A,#N/A,FALSE,"Sheet1"}</definedName>
    <definedName name="afqwg_1_4" hidden="1">{#N/A,#N/A,FALSE,"Sheet1"}</definedName>
    <definedName name="afqwg_1_4_1" hidden="1">{#N/A,#N/A,FALSE,"Sheet1"}</definedName>
    <definedName name="afqwg_2" hidden="1">{#N/A,#N/A,FALSE,"Sheet1"}</definedName>
    <definedName name="afqwg_2_1" hidden="1">{#N/A,#N/A,FALSE,"Sheet1"}</definedName>
    <definedName name="afqwg_2_2" hidden="1">{#N/A,#N/A,FALSE,"Sheet1"}</definedName>
    <definedName name="afqwg_3" hidden="1">{#N/A,#N/A,FALSE,"Sheet1"}</definedName>
    <definedName name="afqwg_3_1" hidden="1">{#N/A,#N/A,FALSE,"Sheet1"}</definedName>
    <definedName name="afqwg_3_2" hidden="1">{#N/A,#N/A,FALSE,"Sheet1"}</definedName>
    <definedName name="afqwg_4" hidden="1">{#N/A,#N/A,FALSE,"Sheet1"}</definedName>
    <definedName name="afqwg_4_1" hidden="1">{#N/A,#N/A,FALSE,"Sheet1"}</definedName>
    <definedName name="afqwg_5" hidden="1">{#N/A,#N/A,FALSE,"Sheet1"}</definedName>
    <definedName name="afqwg_5_1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hidden="1">{#N/A,#N/A,FALSE,"Sheet1"}</definedName>
    <definedName name="ageaggeq_1" hidden="1">{#N/A,#N/A,FALSE,"Sheet1"}</definedName>
    <definedName name="ageaggeq_1_1" hidden="1">{#N/A,#N/A,FALSE,"Sheet1"}</definedName>
    <definedName name="ageaggeq_1_1_1" hidden="1">{#N/A,#N/A,FALSE,"Sheet1"}</definedName>
    <definedName name="ageaggeq_1_1_2" hidden="1">{#N/A,#N/A,FALSE,"Sheet1"}</definedName>
    <definedName name="ageaggeq_1_2" hidden="1">{#N/A,#N/A,FALSE,"Sheet1"}</definedName>
    <definedName name="ageaggeq_1_2_1" hidden="1">{#N/A,#N/A,FALSE,"Sheet1"}</definedName>
    <definedName name="ageaggeq_1_3" hidden="1">{#N/A,#N/A,FALSE,"Sheet1"}</definedName>
    <definedName name="ageaggeq_1_3_1" hidden="1">{#N/A,#N/A,FALSE,"Sheet1"}</definedName>
    <definedName name="ageaggeq_1_4" hidden="1">{#N/A,#N/A,FALSE,"Sheet1"}</definedName>
    <definedName name="ageaggeq_1_4_1" hidden="1">{#N/A,#N/A,FALSE,"Sheet1"}</definedName>
    <definedName name="ageaggeq_2" hidden="1">{#N/A,#N/A,FALSE,"Sheet1"}</definedName>
    <definedName name="ageaggeq_2_1" hidden="1">{#N/A,#N/A,FALSE,"Sheet1"}</definedName>
    <definedName name="ageaggeq_2_2" hidden="1">{#N/A,#N/A,FALSE,"Sheet1"}</definedName>
    <definedName name="ageaggeq_3" hidden="1">{#N/A,#N/A,FALSE,"Sheet1"}</definedName>
    <definedName name="ageaggeq_3_1" hidden="1">{#N/A,#N/A,FALSE,"Sheet1"}</definedName>
    <definedName name="ageaggeq_3_2" hidden="1">{#N/A,#N/A,FALSE,"Sheet1"}</definedName>
    <definedName name="ageaggeq_4" hidden="1">{#N/A,#N/A,FALSE,"Sheet1"}</definedName>
    <definedName name="ageaggeq_4_1" hidden="1">{#N/A,#N/A,FALSE,"Sheet1"}</definedName>
    <definedName name="ageaggeq_5" hidden="1">{#N/A,#N/A,FALSE,"Sheet1"}</definedName>
    <definedName name="ageaggeq_5_1" hidden="1">{#N/A,#N/A,FALSE,"Sheet1"}</definedName>
    <definedName name="agege">#N/A</definedName>
    <definedName name="agege_1">#N/A</definedName>
    <definedName name="Ageing">#REF!</definedName>
    <definedName name="agfqeg">#N/A</definedName>
    <definedName name="agfqeg_1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I_1" hidden="1">{"'Feb 99'!$A$1:$G$30"}</definedName>
    <definedName name="ALI_1_1" hidden="1">{"'Feb 99'!$A$1:$G$30"}</definedName>
    <definedName name="ALI_1_1_1" hidden="1">{"'Feb 99'!$A$1:$G$30"}</definedName>
    <definedName name="ALI_1_1_2" hidden="1">{"'Feb 99'!$A$1:$G$30"}</definedName>
    <definedName name="ALI_1_2" hidden="1">{"'Feb 99'!$A$1:$G$30"}</definedName>
    <definedName name="ALI_1_2_1" hidden="1">{"'Feb 99'!$A$1:$G$30"}</definedName>
    <definedName name="ALI_1_3" hidden="1">{"'Feb 99'!$A$1:$G$30"}</definedName>
    <definedName name="ALI_1_3_1" hidden="1">{"'Feb 99'!$A$1:$G$30"}</definedName>
    <definedName name="ALI_1_4" hidden="1">{"'Feb 99'!$A$1:$G$30"}</definedName>
    <definedName name="ALI_1_4_1" hidden="1">{"'Feb 99'!$A$1:$G$30"}</definedName>
    <definedName name="ALI_2" hidden="1">{"'Feb 99'!$A$1:$G$30"}</definedName>
    <definedName name="ALI_2_1" hidden="1">{"'Feb 99'!$A$1:$G$30"}</definedName>
    <definedName name="ALI_2_2" hidden="1">{"'Feb 99'!$A$1:$G$30"}</definedName>
    <definedName name="ALI_3" hidden="1">{"'Feb 99'!$A$1:$G$30"}</definedName>
    <definedName name="ALI_3_1" hidden="1">{"'Feb 99'!$A$1:$G$30"}</definedName>
    <definedName name="ALI_3_2" hidden="1">{"'Feb 99'!$A$1:$G$30"}</definedName>
    <definedName name="ALI_4" hidden="1">{"'Feb 99'!$A$1:$G$30"}</definedName>
    <definedName name="ALI_4_1" hidden="1">{"'Feb 99'!$A$1:$G$30"}</definedName>
    <definedName name="ALI_5" hidden="1">{"'Feb 99'!$A$1:$G$30"}</definedName>
    <definedName name="ALI_5_1" hidden="1">{"'Feb 99'!$A$1:$G$30"}</definedName>
    <definedName name="ALLIED_PRODUCTS_THAILAND__LTD.">#REF!</definedName>
    <definedName name="ALLOT1">#REF!</definedName>
    <definedName name="ALLOT2">#REF!</definedName>
    <definedName name="Alpha_Envirotech_Eng.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2">#REF!</definedName>
    <definedName name="anmTrend5.9">#REF!</definedName>
    <definedName name="AP_110">#REF!</definedName>
    <definedName name="AP110_72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aewg_1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fas">#REF!</definedName>
    <definedName name="asdgtwegeg">#N/A</definedName>
    <definedName name="asdgtwegeg_1">#N/A</definedName>
    <definedName name="asfadfad">#REF!</definedName>
    <definedName name="asfafa">#REF!</definedName>
    <definedName name="asfafgeag">#REF!</definedName>
    <definedName name="asfagfeq">#N/A</definedName>
    <definedName name="asfagfeq_1">#N/A</definedName>
    <definedName name="asfasfca">#REF!</definedName>
    <definedName name="asfasgfe">#REF!</definedName>
    <definedName name="asff">#N/A</definedName>
    <definedName name="asff_1">#N/A</definedName>
    <definedName name="asfwf">#N/A</definedName>
    <definedName name="asfwf_1">#N/A</definedName>
    <definedName name="asgdsage" hidden="1">{#N/A,#N/A,FALSE,"Sheet1"}</definedName>
    <definedName name="asgdsage_1" hidden="1">{#N/A,#N/A,FALSE,"Sheet1"}</definedName>
    <definedName name="asgdsage_1_1" hidden="1">{#N/A,#N/A,FALSE,"Sheet1"}</definedName>
    <definedName name="asgdsage_1_1_1" hidden="1">{#N/A,#N/A,FALSE,"Sheet1"}</definedName>
    <definedName name="asgdsage_1_1_2" hidden="1">{#N/A,#N/A,FALSE,"Sheet1"}</definedName>
    <definedName name="asgdsage_1_2" hidden="1">{#N/A,#N/A,FALSE,"Sheet1"}</definedName>
    <definedName name="asgdsage_1_2_1" hidden="1">{#N/A,#N/A,FALSE,"Sheet1"}</definedName>
    <definedName name="asgdsage_1_3" hidden="1">{#N/A,#N/A,FALSE,"Sheet1"}</definedName>
    <definedName name="asgdsage_1_3_1" hidden="1">{#N/A,#N/A,FALSE,"Sheet1"}</definedName>
    <definedName name="asgdsage_1_4" hidden="1">{#N/A,#N/A,FALSE,"Sheet1"}</definedName>
    <definedName name="asgdsage_1_4_1" hidden="1">{#N/A,#N/A,FALSE,"Sheet1"}</definedName>
    <definedName name="asgdsage_2" hidden="1">{#N/A,#N/A,FALSE,"Sheet1"}</definedName>
    <definedName name="asgdsage_2_1" hidden="1">{#N/A,#N/A,FALSE,"Sheet1"}</definedName>
    <definedName name="asgdsage_2_2" hidden="1">{#N/A,#N/A,FALSE,"Sheet1"}</definedName>
    <definedName name="asgdsage_3" hidden="1">{#N/A,#N/A,FALSE,"Sheet1"}</definedName>
    <definedName name="asgdsage_3_1" hidden="1">{#N/A,#N/A,FALSE,"Sheet1"}</definedName>
    <definedName name="asgdsage_3_2" hidden="1">{#N/A,#N/A,FALSE,"Sheet1"}</definedName>
    <definedName name="asgdsage_4" hidden="1">{#N/A,#N/A,FALSE,"Sheet1"}</definedName>
    <definedName name="asgdsage_4_1" hidden="1">{#N/A,#N/A,FALSE,"Sheet1"}</definedName>
    <definedName name="asgdsage_5" hidden="1">{#N/A,#N/A,FALSE,"Sheet1"}</definedName>
    <definedName name="asgdsage_5_1" hidden="1">{#N/A,#N/A,FALSE,"Sheet1"}</definedName>
    <definedName name="ASGEAGEQW">#N/A</definedName>
    <definedName name="ASGEAGEQW_1">#N/A</definedName>
    <definedName name="asgsg">#REF!</definedName>
    <definedName name="ASHKALIT_CHEMIPROD_LTD.">#REF!</definedName>
    <definedName name="ass">#N/A</definedName>
    <definedName name="ASSET">#REF!</definedName>
    <definedName name="asss">#REF!</definedName>
    <definedName name="assss">#N/A</definedName>
    <definedName name="asvbvadv">#REF!</definedName>
    <definedName name="asvsa">#REF!</definedName>
    <definedName name="ATAC_CHEMICAL_CO._LTD.">#REF!</definedName>
    <definedName name="atgeseh">#REF!</definedName>
    <definedName name="audi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st">#REF!</definedName>
    <definedName name="AURABOOKMARK6762">#REF!</definedName>
    <definedName name="AURABOOKMARK93">#REF!</definedName>
    <definedName name="AuraStyleDefaultsReset" hidden="1">#N/A</definedName>
    <definedName name="Austco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av_1">#N/A</definedName>
    <definedName name="avgavgbvg">#N/A</definedName>
    <definedName name="avgavgbvg_1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ff_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taqg">#N/A</definedName>
    <definedName name="awtaqg_1">#N/A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#REF!</definedName>
    <definedName name="BalanceSheetDates">#REF!</definedName>
    <definedName name="BALLRM">#REF!</definedName>
    <definedName name="BAMCO_LIMITED">#REF!</definedName>
    <definedName name="Bangkok_China_Paint_MFG.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B">#REF!</definedName>
    <definedName name="BB_1" hidden="1">{"'Eng (page2)'!$A$1:$D$52"}</definedName>
    <definedName name="BB_1a">#REF!</definedName>
    <definedName name="BB_2" hidden="1">{"'Eng (page2)'!$A$1:$D$52"}</definedName>
    <definedName name="BB_2a">#REF!</definedName>
    <definedName name="BB_3">#REF!</definedName>
    <definedName name="BB_4" hidden="1">{"'Eng (page2)'!$A$1:$D$52"}</definedName>
    <definedName name="BBB">#REF!</definedName>
    <definedName name="bbc">#N/A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e">#N/A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NJAKIT_GROUP__THAILAND__CO._LTD.">#REF!</definedName>
    <definedName name="bfd">#REF!</definedName>
    <definedName name="bkon">#REF!</definedName>
    <definedName name="BldgContractor">#REF!</definedName>
    <definedName name="BLUE_LABEL_LIMITED">#REF!</definedName>
    <definedName name="BOH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_COAT_CO._LTD.">#REF!</definedName>
    <definedName name="BUILDINGS8">"$#REF!.$P$105"</definedName>
    <definedName name="BUILDINGS8_72">"$#REF!.$P$106"</definedName>
    <definedName name="BuiltIn_Print_Area">#N/A</definedName>
    <definedName name="button_area_1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JE">#REF!</definedName>
    <definedName name="CapexTotal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_1">#N/A</definedName>
    <definedName name="ccccccccccccccccc">#REF!</definedName>
    <definedName name="cccccccccccccccccc">#N/A</definedName>
    <definedName name="cccccccccccccccccc_1">#N/A</definedName>
    <definedName name="cccccccccccccccccccccc">#N/A</definedName>
    <definedName name="cccccccccccccccccccccc_1">#N/A</definedName>
    <definedName name="cccccusuuus">#REF!</definedName>
    <definedName name="cccccuuuu">#REF!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ELL_PRO_INTERNATIONAL_CO._LTD.">#REF!</definedName>
    <definedName name="celltips_area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ECK">#REF!</definedName>
    <definedName name="CHING_MEI_PAPER_CO._LTD.">#REF!</definedName>
    <definedName name="ChoosePic">INDEX(PicTable,#REF!)</definedName>
    <definedName name="ChoosePic_1">#N/A</definedName>
    <definedName name="CHUAN_INDUSTRIES_PTE_LTD">#REF!</definedName>
    <definedName name="CI">#REF!</definedName>
    <definedName name="Cis.Comm">#REF!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ient_name">"Reinhausen Asia-Pacific Sdn Bhd"</definedName>
    <definedName name="CN">OFFSET([0]!Full_Print,0,0,VDO.DE.08.CN)</definedName>
    <definedName name="Cn.VDO.United">OFFSET([0]!Full_Print,0,0,[0]!Last_Row)</definedName>
    <definedName name="cname">#REF!</definedName>
    <definedName name="Co_name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mNo">#REF!</definedName>
    <definedName name="ColorNames">#REF!</definedName>
    <definedName name="CommentBox3c">#REF!,#REF!,#REF!,#REF!,#REF!</definedName>
    <definedName name="CommentBox4a">#REF!</definedName>
    <definedName name="CommentBox4b">#REF!</definedName>
    <definedName name="CommentBox4c">#REF!,#REF!,#REF!,#REF!</definedName>
    <definedName name="CommentBox4d">#REF!</definedName>
    <definedName name="COMMITMENTS">#N/A</definedName>
    <definedName name="Comp_Mult">#REF!</definedName>
    <definedName name="Comp_Numb">#REF!</definedName>
    <definedName name="Company_Name">#REF!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ession">#REF!</definedName>
    <definedName name="CONCIERGE">#REF!</definedName>
    <definedName name="conso">#REF!</definedName>
    <definedName name="CONSOL_BS">#REF!</definedName>
    <definedName name="CONSOL_JNL">#N/A</definedName>
    <definedName name="CONSOL_P_L">#REF!</definedName>
    <definedName name="Construction_contracts">#REF!</definedName>
    <definedName name="CONTINGENCY">#N/A</definedName>
    <definedName name="CONTROL">#N/A</definedName>
    <definedName name="Conventions">#REF!</definedName>
    <definedName name="CONVENTN">#REF!</definedName>
    <definedName name="Cormix_Int.">#REF!</definedName>
    <definedName name="CORRIDOR">#REF!</definedName>
    <definedName name="cost">#REF!</definedName>
    <definedName name="CoTrend">#REF!</definedName>
    <definedName name="COtrendNew">#REF!</definedName>
    <definedName name="Cover">#REF!</definedName>
    <definedName name="Coy_name">#REF!</definedName>
    <definedName name="CR">#REF!</definedName>
    <definedName name="crate">#REF!</definedName>
    <definedName name="CREATE">#REF!</definedName>
    <definedName name="CREATE_COLOR_LTD._PART.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DesignMode">1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rent">#REF!</definedName>
    <definedName name="current_ya">2001</definedName>
    <definedName name="CurrentYA">#REF!</definedName>
    <definedName name="CurrYA">#REF!</definedName>
    <definedName name="Customize">#REF!</definedName>
    <definedName name="CVCV" hidden="1">{#VALUE!,#N/A,FALSE,0}</definedName>
    <definedName name="CVCV_1" hidden="1">{#VALUE!,#N/A,FALSE,0}</definedName>
    <definedName name="CVCV_1_1" hidden="1">{#VALUE!,#N/A,FALSE,0}</definedName>
    <definedName name="CVCV_1_1_1" hidden="1">{#VALUE!,#N/A,FALSE,0}</definedName>
    <definedName name="CVCV_1_1_2" hidden="1">{#VALUE!,#N/A,FALSE,0}</definedName>
    <definedName name="CVCV_1_2" hidden="1">{#VALUE!,#N/A,FALSE,0}</definedName>
    <definedName name="CVCV_1_2_1" hidden="1">{#VALUE!,#N/A,FALSE,0}</definedName>
    <definedName name="CVCV_1_3" hidden="1">{#VALUE!,#N/A,FALSE,0}</definedName>
    <definedName name="CVCV_1_3_1" hidden="1">{#VALUE!,#N/A,FALSE,0}</definedName>
    <definedName name="CVCV_1_4" hidden="1">{#VALUE!,#N/A,FALSE,0}</definedName>
    <definedName name="CVCV_1_4_1" hidden="1">{#VALUE!,#N/A,FALSE,0}</definedName>
    <definedName name="CVCV_2" hidden="1">{#VALUE!,#N/A,FALSE,0}</definedName>
    <definedName name="CVCV_2_1" hidden="1">{#VALUE!,#N/A,FALSE,0}</definedName>
    <definedName name="CVCV_2_2" hidden="1">{#VALUE!,#N/A,FALSE,0}</definedName>
    <definedName name="CVCV_3" hidden="1">{#VALUE!,#N/A,FALSE,0}</definedName>
    <definedName name="CVCV_3_1" hidden="1">{#VALUE!,#N/A,FALSE,0}</definedName>
    <definedName name="CVCV_3_2" hidden="1">{#VALUE!,#N/A,FALSE,0}</definedName>
    <definedName name="CVCV_4" hidden="1">{#VALUE!,#N/A,FALSE,0}</definedName>
    <definedName name="CVCV_4_1" hidden="1">{#VALUE!,#N/A,FALSE,0}</definedName>
    <definedName name="CVCV_5" hidden="1">{#VALUE!,#N/A,FALSE,0}</definedName>
    <definedName name="CVCV_5_1" hidden="1">{#VALUE!,#N/A,FALSE,0}</definedName>
    <definedName name="CVT">#REF!</definedName>
    <definedName name="cyear">#REF!</definedName>
    <definedName name="czu">#REF!</definedName>
    <definedName name="d">#REF!</definedName>
    <definedName name="D.D._Carpet_Industry">#REF!</definedName>
    <definedName name="D.G.I_PAINT">#REF!</definedName>
    <definedName name="D.O.P_Paint">#REF!</definedName>
    <definedName name="da">"TOA Paint (Malaysia) Sdn Bhd"</definedName>
    <definedName name="dagdsgds">#REF!</definedName>
    <definedName name="DASH">#REF!</definedName>
    <definedName name="Data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e">#REF!</definedName>
    <definedName name="dAWDAWDA">#REF!</definedName>
    <definedName name="DB_ben">#REF!</definedName>
    <definedName name="DBfactor">#REF!</definedName>
    <definedName name="dd">#N/A</definedName>
    <definedName name="dd_1">#N/A</definedName>
    <definedName name="DDD">#REF!</definedName>
    <definedName name="dddd">#N/A</definedName>
    <definedName name="dddd_1">#N/A</definedName>
    <definedName name="ddddd" hidden="1">{#N/A,#N/A,FALSE,"Sheet1"}</definedName>
    <definedName name="ddddd_1" hidden="1">{#N/A,#N/A,FALSE,"Sheet1"}</definedName>
    <definedName name="ddddd_1_1" hidden="1">{#N/A,#N/A,FALSE,"Sheet1"}</definedName>
    <definedName name="ddddd_1_1_1" hidden="1">{#N/A,#N/A,FALSE,"Sheet1"}</definedName>
    <definedName name="ddddd_1_1_2" hidden="1">{#N/A,#N/A,FALSE,"Sheet1"}</definedName>
    <definedName name="ddddd_1_2" hidden="1">{#N/A,#N/A,FALSE,"Sheet1"}</definedName>
    <definedName name="ddddd_1_2_1" hidden="1">{#N/A,#N/A,FALSE,"Sheet1"}</definedName>
    <definedName name="ddddd_1_3" hidden="1">{#N/A,#N/A,FALSE,"Sheet1"}</definedName>
    <definedName name="ddddd_1_3_1" hidden="1">{#N/A,#N/A,FALSE,"Sheet1"}</definedName>
    <definedName name="ddddd_1_4" hidden="1">{#N/A,#N/A,FALSE,"Sheet1"}</definedName>
    <definedName name="ddddd_1_4_1" hidden="1">{#N/A,#N/A,FALSE,"Sheet1"}</definedName>
    <definedName name="ddddd_2" hidden="1">{#N/A,#N/A,FALSE,"Sheet1"}</definedName>
    <definedName name="ddddd_2_1" hidden="1">{#N/A,#N/A,FALSE,"Sheet1"}</definedName>
    <definedName name="ddddd_2_2" hidden="1">{#N/A,#N/A,FALSE,"Sheet1"}</definedName>
    <definedName name="ddddd_3" hidden="1">{#N/A,#N/A,FALSE,"Sheet1"}</definedName>
    <definedName name="ddddd_3_1" hidden="1">{#N/A,#N/A,FALSE,"Sheet1"}</definedName>
    <definedName name="ddddd_3_2" hidden="1">{#N/A,#N/A,FALSE,"Sheet1"}</definedName>
    <definedName name="ddddd_4" hidden="1">{#N/A,#N/A,FALSE,"Sheet1"}</definedName>
    <definedName name="ddddd_4_1" hidden="1">{#N/A,#N/A,FALSE,"Sheet1"}</definedName>
    <definedName name="ddddd_5" hidden="1">{#N/A,#N/A,FALSE,"Sheet1"}</definedName>
    <definedName name="ddddd_5_1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_1">#N/A</definedName>
    <definedName name="DGASG">#N/A</definedName>
    <definedName name="DGASG_1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_ADL4">#REF!</definedName>
    <definedName name="Disc_ADL5">#REF!</definedName>
    <definedName name="Disc_ADL6">#REF!</definedName>
    <definedName name="Discount_Rate">#REF!</definedName>
    <definedName name="display_area_2">#REF!</definedName>
    <definedName name="DisposalTotals">#REF!</definedName>
    <definedName name="DisposalTotals1">#REF!</definedName>
    <definedName name="div_code">#REF!</definedName>
    <definedName name="djdjt">#REF!</definedName>
    <definedName name="djfhjdhje">#REF!</definedName>
    <definedName name="djfjherhjr">#REF!</definedName>
    <definedName name="DM2_">#REF!</definedName>
    <definedName name="DM95_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V">#REF!</definedName>
    <definedName name="dqewedqewd">#REF!</definedName>
    <definedName name="DR">#REF!</definedName>
    <definedName name="DRAGA_PAINT_CO._LTD.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rrerehhr_1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dyu_1">#N/A</definedName>
    <definedName name="dthtdht">#REF!</definedName>
    <definedName name="Duracrete">#REF!</definedName>
    <definedName name="DURASEAL_SUPPLY_CO._LTD.">#REF!</definedName>
    <definedName name="dvvsv">#REF!</definedName>
    <definedName name="dwfq">#REF!</definedName>
    <definedName name="dwqdq">#REF!</definedName>
    <definedName name="DYNEA__THAILAND__CO._LTD.">#REF!</definedName>
    <definedName name="e">#REF!</definedName>
    <definedName name="E_I2">"$#REF!.$O$197"</definedName>
    <definedName name="E_I2_72">"$#REF!.$O$198"</definedName>
    <definedName name="ea">#REF!</definedName>
    <definedName name="EAC_CHEMICALS_SINGAPORE_PTE_LTD.">#REF!</definedName>
    <definedName name="Eastern_Marketing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"'file://Nil-yxra5hg0hp5/company/Assurance/Premium Tyre Retreading05/DATA/Bee Sing/KIL334/YE00/Ideal Reno/awpIR.xls'#$FF_4.$#REF!$#REF!"</definedName>
    <definedName name="ee_1">"'file://Nil-yxra5hg0hp5/company/Assurance/Premium Tyre Retreading05/DATA/Bee Sing/KIL334/YE00/Ideal Reno/awpIR.xls'#$FF_4.$#REF!$#REF!"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e">#N/A</definedName>
    <definedName name="eee_1">#N/A</definedName>
    <definedName name="eeee">#REF!</definedName>
    <definedName name="eeeeeeee">#REF!</definedName>
    <definedName name="eerfr">#REF!</definedName>
    <definedName name="eewgte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ewgeg_1">#N/A</definedName>
    <definedName name="efgwegge">#REF!</definedName>
    <definedName name="efwegwge">#N/A</definedName>
    <definedName name="efwegwge_1">#N/A</definedName>
    <definedName name="efwgewg">#REF!</definedName>
    <definedName name="eg2wr3gwf" hidden="1">{#N/A,#N/A,FALSE,"Sheet1"}</definedName>
    <definedName name="eg2wr3gwf_1" hidden="1">{#N/A,#N/A,FALSE,"Sheet1"}</definedName>
    <definedName name="eg2wr3gwf_1_1" hidden="1">{#N/A,#N/A,FALSE,"Sheet1"}</definedName>
    <definedName name="eg2wr3gwf_1_1_1" hidden="1">{#N/A,#N/A,FALSE,"Sheet1"}</definedName>
    <definedName name="eg2wr3gwf_1_1_2" hidden="1">{#N/A,#N/A,FALSE,"Sheet1"}</definedName>
    <definedName name="eg2wr3gwf_1_2" hidden="1">{#N/A,#N/A,FALSE,"Sheet1"}</definedName>
    <definedName name="eg2wr3gwf_1_2_1" hidden="1">{#N/A,#N/A,FALSE,"Sheet1"}</definedName>
    <definedName name="eg2wr3gwf_1_3" hidden="1">{#N/A,#N/A,FALSE,"Sheet1"}</definedName>
    <definedName name="eg2wr3gwf_1_3_1" hidden="1">{#N/A,#N/A,FALSE,"Sheet1"}</definedName>
    <definedName name="eg2wr3gwf_1_4" hidden="1">{#N/A,#N/A,FALSE,"Sheet1"}</definedName>
    <definedName name="eg2wr3gwf_1_4_1" hidden="1">{#N/A,#N/A,FALSE,"Sheet1"}</definedName>
    <definedName name="eg2wr3gwf_2" hidden="1">{#N/A,#N/A,FALSE,"Sheet1"}</definedName>
    <definedName name="eg2wr3gwf_2_1" hidden="1">{#N/A,#N/A,FALSE,"Sheet1"}</definedName>
    <definedName name="eg2wr3gwf_2_2" hidden="1">{#N/A,#N/A,FALSE,"Sheet1"}</definedName>
    <definedName name="eg2wr3gwf_3" hidden="1">{#N/A,#N/A,FALSE,"Sheet1"}</definedName>
    <definedName name="eg2wr3gwf_3_1" hidden="1">{#N/A,#N/A,FALSE,"Sheet1"}</definedName>
    <definedName name="eg2wr3gwf_3_2" hidden="1">{#N/A,#N/A,FALSE,"Sheet1"}</definedName>
    <definedName name="eg2wr3gwf_4" hidden="1">{#N/A,#N/A,FALSE,"Sheet1"}</definedName>
    <definedName name="eg2wr3gwf_4_1" hidden="1">{#N/A,#N/A,FALSE,"Sheet1"}</definedName>
    <definedName name="eg2wr3gwf_5" hidden="1">{#N/A,#N/A,FALSE,"Sheet1"}</definedName>
    <definedName name="eg2wr3gwf_5_1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g2g31_1">#N/A</definedName>
    <definedName name="egqeg">#N/A</definedName>
    <definedName name="egqeg_1">#N/A</definedName>
    <definedName name="egreger">#REF!</definedName>
    <definedName name="egrfrfg">#REF!</definedName>
    <definedName name="egtweg">#N/A</definedName>
    <definedName name="egtweg_1">#N/A</definedName>
    <definedName name="egwetrfewt">#REF!</definedName>
    <definedName name="egwg">#N/A</definedName>
    <definedName name="egwg_1">#N/A</definedName>
    <definedName name="egwgwrh">#N/A</definedName>
    <definedName name="egwgwrh_1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um1058">#REF!</definedName>
    <definedName name="Enum124">#REF!</definedName>
    <definedName name="Enum129">#REF!</definedName>
    <definedName name="Enum134">#REF!</definedName>
    <definedName name="Enum175">#REF!</definedName>
    <definedName name="Enum281">#REF!</definedName>
    <definedName name="Enum61469">#REF!</definedName>
    <definedName name="Enum65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aavs_1">#N/A</definedName>
    <definedName name="eqfqew">#N/A</definedName>
    <definedName name="eqfqew_1">#N/A</definedName>
    <definedName name="eqrqewr">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#REF!</definedName>
    <definedName name="eryerur">#N/A</definedName>
    <definedName name="eryerur_1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ERNAL_SAKATA_INX_CO._LTD.">#REF!</definedName>
    <definedName name="ethgetge">#REF!</definedName>
    <definedName name="ethntrjnty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ERRED_CO._LTD.">#REF!</definedName>
    <definedName name="EVOL">#REF!</definedName>
    <definedName name="ew">#REF!</definedName>
    <definedName name="ewew">#REF!</definedName>
    <definedName name="ewfewfef">#REF!</definedName>
    <definedName name="ewgr4hreh">#REF!</definedName>
    <definedName name="ewgwege">#N/A</definedName>
    <definedName name="ewgwege_1">#N/A</definedName>
    <definedName name="ewgwegg">#REF!</definedName>
    <definedName name="ewgwegwg">#REF!</definedName>
    <definedName name="ewqfwqgf" hidden="1">{#N/A,#N/A,FALSE,"Sheet1"}</definedName>
    <definedName name="ewqfwqgf_1" hidden="1">{#N/A,#N/A,FALSE,"Sheet1"}</definedName>
    <definedName name="ewqfwqgf_1_1" hidden="1">{#N/A,#N/A,FALSE,"Sheet1"}</definedName>
    <definedName name="ewqfwqgf_1_1_1" hidden="1">{#N/A,#N/A,FALSE,"Sheet1"}</definedName>
    <definedName name="ewqfwqgf_1_1_2" hidden="1">{#N/A,#N/A,FALSE,"Sheet1"}</definedName>
    <definedName name="ewqfwqgf_1_2" hidden="1">{#N/A,#N/A,FALSE,"Sheet1"}</definedName>
    <definedName name="ewqfwqgf_1_2_1" hidden="1">{#N/A,#N/A,FALSE,"Sheet1"}</definedName>
    <definedName name="ewqfwqgf_1_3" hidden="1">{#N/A,#N/A,FALSE,"Sheet1"}</definedName>
    <definedName name="ewqfwqgf_1_3_1" hidden="1">{#N/A,#N/A,FALSE,"Sheet1"}</definedName>
    <definedName name="ewqfwqgf_1_4" hidden="1">{#N/A,#N/A,FALSE,"Sheet1"}</definedName>
    <definedName name="ewqfwqgf_1_4_1" hidden="1">{#N/A,#N/A,FALSE,"Sheet1"}</definedName>
    <definedName name="ewqfwqgf_2" hidden="1">{#N/A,#N/A,FALSE,"Sheet1"}</definedName>
    <definedName name="ewqfwqgf_2_1" hidden="1">{#N/A,#N/A,FALSE,"Sheet1"}</definedName>
    <definedName name="ewqfwqgf_2_2" hidden="1">{#N/A,#N/A,FALSE,"Sheet1"}</definedName>
    <definedName name="ewqfwqgf_3" hidden="1">{#N/A,#N/A,FALSE,"Sheet1"}</definedName>
    <definedName name="ewqfwqgf_3_1" hidden="1">{#N/A,#N/A,FALSE,"Sheet1"}</definedName>
    <definedName name="ewqfwqgf_3_2" hidden="1">{#N/A,#N/A,FALSE,"Sheet1"}</definedName>
    <definedName name="ewqfwqgf_4" hidden="1">{#N/A,#N/A,FALSE,"Sheet1"}</definedName>
    <definedName name="ewqfwqgf_4_1" hidden="1">{#N/A,#N/A,FALSE,"Sheet1"}</definedName>
    <definedName name="ewqfwqgf_5" hidden="1">{#N/A,#N/A,FALSE,"Sheet1"}</definedName>
    <definedName name="ewqfwqgf_5_1" hidden="1">{#N/A,#N/A,FALSE,"Sheet1"}</definedName>
    <definedName name="ewqgftwg" hidden="1">{#N/A,#N/A,FALSE,"Sheet1"}</definedName>
    <definedName name="ewqgftwg_1" hidden="1">{#N/A,#N/A,FALSE,"Sheet1"}</definedName>
    <definedName name="ewqgftwg_1_1" hidden="1">{#N/A,#N/A,FALSE,"Sheet1"}</definedName>
    <definedName name="ewqgftwg_1_1_1" hidden="1">{#N/A,#N/A,FALSE,"Sheet1"}</definedName>
    <definedName name="ewqgftwg_1_1_2" hidden="1">{#N/A,#N/A,FALSE,"Sheet1"}</definedName>
    <definedName name="ewqgftwg_1_2" hidden="1">{#N/A,#N/A,FALSE,"Sheet1"}</definedName>
    <definedName name="ewqgftwg_1_2_1" hidden="1">{#N/A,#N/A,FALSE,"Sheet1"}</definedName>
    <definedName name="ewqgftwg_1_3" hidden="1">{#N/A,#N/A,FALSE,"Sheet1"}</definedName>
    <definedName name="ewqgftwg_1_3_1" hidden="1">{#N/A,#N/A,FALSE,"Sheet1"}</definedName>
    <definedName name="ewqgftwg_1_4" hidden="1">{#N/A,#N/A,FALSE,"Sheet1"}</definedName>
    <definedName name="ewqgftwg_1_4_1" hidden="1">{#N/A,#N/A,FALSE,"Sheet1"}</definedName>
    <definedName name="ewqgftwg_2" hidden="1">{#N/A,#N/A,FALSE,"Sheet1"}</definedName>
    <definedName name="ewqgftwg_2_1" hidden="1">{#N/A,#N/A,FALSE,"Sheet1"}</definedName>
    <definedName name="ewqgftwg_2_2" hidden="1">{#N/A,#N/A,FALSE,"Sheet1"}</definedName>
    <definedName name="ewqgftwg_3" hidden="1">{#N/A,#N/A,FALSE,"Sheet1"}</definedName>
    <definedName name="ewqgftwg_3_1" hidden="1">{#N/A,#N/A,FALSE,"Sheet1"}</definedName>
    <definedName name="ewqgftwg_3_2" hidden="1">{#N/A,#N/A,FALSE,"Sheet1"}</definedName>
    <definedName name="ewqgftwg_4" hidden="1">{#N/A,#N/A,FALSE,"Sheet1"}</definedName>
    <definedName name="ewqgftwg_4_1" hidden="1">{#N/A,#N/A,FALSE,"Sheet1"}</definedName>
    <definedName name="ewqgftwg_5" hidden="1">{#N/A,#N/A,FALSE,"Sheet1"}</definedName>
    <definedName name="ewqgftwg_5_1" hidden="1">{#N/A,#N/A,FALSE,"Sheet1"}</definedName>
    <definedName name="ewqgtwqg" hidden="1">{#N/A,#N/A,FALSE,"Sheet1"}</definedName>
    <definedName name="ewqgtwqg_1" hidden="1">{#N/A,#N/A,FALSE,"Sheet1"}</definedName>
    <definedName name="ewqgtwqg_1_1" hidden="1">{#N/A,#N/A,FALSE,"Sheet1"}</definedName>
    <definedName name="ewqgtwqg_1_1_1" hidden="1">{#N/A,#N/A,FALSE,"Sheet1"}</definedName>
    <definedName name="ewqgtwqg_1_1_2" hidden="1">{#N/A,#N/A,FALSE,"Sheet1"}</definedName>
    <definedName name="ewqgtwqg_1_2" hidden="1">{#N/A,#N/A,FALSE,"Sheet1"}</definedName>
    <definedName name="ewqgtwqg_1_2_1" hidden="1">{#N/A,#N/A,FALSE,"Sheet1"}</definedName>
    <definedName name="ewqgtwqg_1_3" hidden="1">{#N/A,#N/A,FALSE,"Sheet1"}</definedName>
    <definedName name="ewqgtwqg_1_3_1" hidden="1">{#N/A,#N/A,FALSE,"Sheet1"}</definedName>
    <definedName name="ewqgtwqg_1_4" hidden="1">{#N/A,#N/A,FALSE,"Sheet1"}</definedName>
    <definedName name="ewqgtwqg_1_4_1" hidden="1">{#N/A,#N/A,FALSE,"Sheet1"}</definedName>
    <definedName name="ewqgtwqg_2" hidden="1">{#N/A,#N/A,FALSE,"Sheet1"}</definedName>
    <definedName name="ewqgtwqg_2_1" hidden="1">{#N/A,#N/A,FALSE,"Sheet1"}</definedName>
    <definedName name="ewqgtwqg_2_2" hidden="1">{#N/A,#N/A,FALSE,"Sheet1"}</definedName>
    <definedName name="ewqgtwqg_3" hidden="1">{#N/A,#N/A,FALSE,"Sheet1"}</definedName>
    <definedName name="ewqgtwqg_3_1" hidden="1">{#N/A,#N/A,FALSE,"Sheet1"}</definedName>
    <definedName name="ewqgtwqg_3_2" hidden="1">{#N/A,#N/A,FALSE,"Sheet1"}</definedName>
    <definedName name="ewqgtwqg_4" hidden="1">{#N/A,#N/A,FALSE,"Sheet1"}</definedName>
    <definedName name="ewqgtwqg_4_1" hidden="1">{#N/A,#N/A,FALSE,"Sheet1"}</definedName>
    <definedName name="ewqgtwqg_5" hidden="1">{#N/A,#N/A,FALSE,"Sheet1"}</definedName>
    <definedName name="ewqgtwqg_5_1" hidden="1">{#N/A,#N/A,FALSE,"Sheet1"}</definedName>
    <definedName name="ewr">#REF!</definedName>
    <definedName name="EWRHETHTRJ">#REF!</definedName>
    <definedName name="ewtfwegw4g">#N/A</definedName>
    <definedName name="ewtfwegw4g_1">#N/A</definedName>
    <definedName name="ewtqetqe">#REF!</definedName>
    <definedName name="ewttew">#REF!</definedName>
    <definedName name="ewtw2tew">#REF!</definedName>
    <definedName name="ewtwg">#N/A</definedName>
    <definedName name="ewtwg_1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ort">#REF!</definedName>
    <definedName name="EXPORT1">#N/A</definedName>
    <definedName name="EXPORT1_1">#N/A</definedName>
    <definedName name="EXPORT2">#N/A</definedName>
    <definedName name="EXPORT2_1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_1" hidden="1">{"'Feb 99'!$A$1:$G$30"}</definedName>
    <definedName name="EY_1_1" hidden="1">{"'Feb 99'!$A$1:$G$30"}</definedName>
    <definedName name="EY_1_1_1" hidden="1">{"'Feb 99'!$A$1:$G$30"}</definedName>
    <definedName name="EY_1_1_2" hidden="1">{"'Feb 99'!$A$1:$G$30"}</definedName>
    <definedName name="EY_1_2" hidden="1">{"'Feb 99'!$A$1:$G$30"}</definedName>
    <definedName name="EY_1_2_1" hidden="1">{"'Feb 99'!$A$1:$G$30"}</definedName>
    <definedName name="EY_1_3" hidden="1">{"'Feb 99'!$A$1:$G$30"}</definedName>
    <definedName name="EY_1_3_1" hidden="1">{"'Feb 99'!$A$1:$G$30"}</definedName>
    <definedName name="EY_1_4" hidden="1">{"'Feb 99'!$A$1:$G$30"}</definedName>
    <definedName name="EY_1_4_1" hidden="1">{"'Feb 99'!$A$1:$G$30"}</definedName>
    <definedName name="EY_2" hidden="1">{"'Feb 99'!$A$1:$G$30"}</definedName>
    <definedName name="EY_2_1" hidden="1">{"'Feb 99'!$A$1:$G$30"}</definedName>
    <definedName name="EY_2_2" hidden="1">{"'Feb 99'!$A$1:$G$30"}</definedName>
    <definedName name="EY_3" hidden="1">{"'Feb 99'!$A$1:$G$30"}</definedName>
    <definedName name="EY_3_1" hidden="1">{"'Feb 99'!$A$1:$G$30"}</definedName>
    <definedName name="EY_3_2" hidden="1">{"'Feb 99'!$A$1:$G$30"}</definedName>
    <definedName name="EY_4" hidden="1">{"'Feb 99'!$A$1:$G$30"}</definedName>
    <definedName name="EY_4_1" hidden="1">{"'Feb 99'!$A$1:$G$30"}</definedName>
    <definedName name="EY_5" hidden="1">{"'Feb 99'!$A$1:$G$30"}</definedName>
    <definedName name="EY_5_1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"'file://Nil-yxra5hg0hp5/company/Assurance/Premium Tyre Retreading05/WeltaxcompPY.xls'#$AFA.$#REF!$#REF!"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id">#REF!</definedName>
    <definedName name="fasrfew">#REF!</definedName>
    <definedName name="FAsset">#REF!</definedName>
    <definedName name="faveawv">#N/A</definedName>
    <definedName name="faveawv_1">#N/A</definedName>
    <definedName name="FD">#REF!</definedName>
    <definedName name="fd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fs_1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#REF!</definedName>
    <definedName name="First">#REF!</definedName>
    <definedName name="fixasset">#REF!</definedName>
    <definedName name="fixedasset">#REF!</definedName>
    <definedName name="fixTo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gfewq_1" hidden="1">{#N/A,#N/A,FALSE,"Sheet1"}</definedName>
    <definedName name="frgfewq_1_1" hidden="1">{#N/A,#N/A,FALSE,"Sheet1"}</definedName>
    <definedName name="frgfewq_1_1_1" hidden="1">{#N/A,#N/A,FALSE,"Sheet1"}</definedName>
    <definedName name="frgfewq_1_1_2" hidden="1">{#N/A,#N/A,FALSE,"Sheet1"}</definedName>
    <definedName name="frgfewq_1_2" hidden="1">{#N/A,#N/A,FALSE,"Sheet1"}</definedName>
    <definedName name="frgfewq_1_2_1" hidden="1">{#N/A,#N/A,FALSE,"Sheet1"}</definedName>
    <definedName name="frgfewq_1_3" hidden="1">{#N/A,#N/A,FALSE,"Sheet1"}</definedName>
    <definedName name="frgfewq_1_3_1" hidden="1">{#N/A,#N/A,FALSE,"Sheet1"}</definedName>
    <definedName name="frgfewq_1_4" hidden="1">{#N/A,#N/A,FALSE,"Sheet1"}</definedName>
    <definedName name="frgfewq_1_4_1" hidden="1">{#N/A,#N/A,FALSE,"Sheet1"}</definedName>
    <definedName name="frgfewq_2" hidden="1">{#N/A,#N/A,FALSE,"Sheet1"}</definedName>
    <definedName name="frgfewq_2_1" hidden="1">{#N/A,#N/A,FALSE,"Sheet1"}</definedName>
    <definedName name="frgfewq_2_2" hidden="1">{#N/A,#N/A,FALSE,"Sheet1"}</definedName>
    <definedName name="frgfewq_3" hidden="1">{#N/A,#N/A,FALSE,"Sheet1"}</definedName>
    <definedName name="frgfewq_3_1" hidden="1">{#N/A,#N/A,FALSE,"Sheet1"}</definedName>
    <definedName name="frgfewq_3_2" hidden="1">{#N/A,#N/A,FALSE,"Sheet1"}</definedName>
    <definedName name="frgfewq_4" hidden="1">{#N/A,#N/A,FALSE,"Sheet1"}</definedName>
    <definedName name="frgfewq_4_1" hidden="1">{#N/A,#N/A,FALSE,"Sheet1"}</definedName>
    <definedName name="frgfewq_5" hidden="1">{#N/A,#N/A,FALSE,"Sheet1"}</definedName>
    <definedName name="frgfewq_5_1" hidden="1">{#N/A,#N/A,FALSE,"Sheet1"}</definedName>
    <definedName name="From">#REF!</definedName>
    <definedName name="fs">#REF!</definedName>
    <definedName name="FSA">#REF!</definedName>
    <definedName name="fsavav">#N/A</definedName>
    <definedName name="fsavav_1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hidden="1">{#N/A,#N/A,FALSE,"Sheet1"}</definedName>
    <definedName name="fwegew2_1" hidden="1">{#N/A,#N/A,FALSE,"Sheet1"}</definedName>
    <definedName name="fwegew2_1_1" hidden="1">{#N/A,#N/A,FALSE,"Sheet1"}</definedName>
    <definedName name="fwegew2_1_1_1" hidden="1">{#N/A,#N/A,FALSE,"Sheet1"}</definedName>
    <definedName name="fwegew2_1_1_2" hidden="1">{#N/A,#N/A,FALSE,"Sheet1"}</definedName>
    <definedName name="fwegew2_1_2" hidden="1">{#N/A,#N/A,FALSE,"Sheet1"}</definedName>
    <definedName name="fwegew2_1_2_1" hidden="1">{#N/A,#N/A,FALSE,"Sheet1"}</definedName>
    <definedName name="fwegew2_1_3" hidden="1">{#N/A,#N/A,FALSE,"Sheet1"}</definedName>
    <definedName name="fwegew2_1_3_1" hidden="1">{#N/A,#N/A,FALSE,"Sheet1"}</definedName>
    <definedName name="fwegew2_1_4" hidden="1">{#N/A,#N/A,FALSE,"Sheet1"}</definedName>
    <definedName name="fwegew2_1_4_1" hidden="1">{#N/A,#N/A,FALSE,"Sheet1"}</definedName>
    <definedName name="fwegew2_2" hidden="1">{#N/A,#N/A,FALSE,"Sheet1"}</definedName>
    <definedName name="fwegew2_2_1" hidden="1">{#N/A,#N/A,FALSE,"Sheet1"}</definedName>
    <definedName name="fwegew2_2_2" hidden="1">{#N/A,#N/A,FALSE,"Sheet1"}</definedName>
    <definedName name="fwegew2_3" hidden="1">{#N/A,#N/A,FALSE,"Sheet1"}</definedName>
    <definedName name="fwegew2_3_1" hidden="1">{#N/A,#N/A,FALSE,"Sheet1"}</definedName>
    <definedName name="fwegew2_3_2" hidden="1">{#N/A,#N/A,FALSE,"Sheet1"}</definedName>
    <definedName name="fwegew2_4" hidden="1">{#N/A,#N/A,FALSE,"Sheet1"}</definedName>
    <definedName name="fwegew2_4_1" hidden="1">{#N/A,#N/A,FALSE,"Sheet1"}</definedName>
    <definedName name="fwegew2_5" hidden="1">{#N/A,#N/A,FALSE,"Sheet1"}</definedName>
    <definedName name="fwegew2_5_1" hidden="1">{#N/A,#N/A,FALSE,"Sheet1"}</definedName>
    <definedName name="FWQFWQF">#N/A</definedName>
    <definedName name="FWQFWQF_1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ddsf">#REF!</definedName>
    <definedName name="gdffdfd">#REF!</definedName>
    <definedName name="gdhdgh">#REF!</definedName>
    <definedName name="gdk">#N/A</definedName>
    <definedName name="gdsg">#REF!</definedName>
    <definedName name="gdvdsv">#REF!</definedName>
    <definedName name="gegew">#REF!</definedName>
    <definedName name="gem">#N/A</definedName>
    <definedName name="gems">#N/A</definedName>
    <definedName name="gerherher">#REF!</definedName>
    <definedName name="gew">#N/A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qgeqg_1">#N/A</definedName>
    <definedName name="gfrgregr">#REF!</definedName>
    <definedName name="gg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guu_1">#N/A</definedName>
    <definedName name="gh">#REF!</definedName>
    <definedName name="ghngfngfnm">#REF!</definedName>
    <definedName name="GIG" hidden="1">{#N/A,#N/A,FALSE,"Sheet1"}</definedName>
    <definedName name="GIG_1" hidden="1">{#N/A,#N/A,FALSE,"Sheet1"}</definedName>
    <definedName name="GIG_1_1" hidden="1">{#N/A,#N/A,FALSE,"Sheet1"}</definedName>
    <definedName name="GIG_1_1_1" hidden="1">{#N/A,#N/A,FALSE,"Sheet1"}</definedName>
    <definedName name="GIG_1_1_2" hidden="1">{#N/A,#N/A,FALSE,"Sheet1"}</definedName>
    <definedName name="GIG_1_2" hidden="1">{#N/A,#N/A,FALSE,"Sheet1"}</definedName>
    <definedName name="GIG_1_2_1" hidden="1">{#N/A,#N/A,FALSE,"Sheet1"}</definedName>
    <definedName name="GIG_1_3" hidden="1">{#N/A,#N/A,FALSE,"Sheet1"}</definedName>
    <definedName name="GIG_1_3_1" hidden="1">{#N/A,#N/A,FALSE,"Sheet1"}</definedName>
    <definedName name="GIG_1_4" hidden="1">{#N/A,#N/A,FALSE,"Sheet1"}</definedName>
    <definedName name="GIG_1_4_1" hidden="1">{#N/A,#N/A,FALSE,"Sheet1"}</definedName>
    <definedName name="GIG_2" hidden="1">{#N/A,#N/A,FALSE,"Sheet1"}</definedName>
    <definedName name="GIG_2_1" hidden="1">{#N/A,#N/A,FALSE,"Sheet1"}</definedName>
    <definedName name="GIG_2_2" hidden="1">{#N/A,#N/A,FALSE,"Sheet1"}</definedName>
    <definedName name="GIG_3" hidden="1">{#N/A,#N/A,FALSE,"Sheet1"}</definedName>
    <definedName name="GIG_3_1" hidden="1">{#N/A,#N/A,FALSE,"Sheet1"}</definedName>
    <definedName name="GIG_3_2" hidden="1">{#N/A,#N/A,FALSE,"Sheet1"}</definedName>
    <definedName name="GIG_4" hidden="1">{#N/A,#N/A,FALSE,"Sheet1"}</definedName>
    <definedName name="GIG_4_1" hidden="1">{#N/A,#N/A,FALSE,"Sheet1"}</definedName>
    <definedName name="GIG_5" hidden="1">{#N/A,#N/A,FALSE,"Sheet1"}</definedName>
    <definedName name="GIG_5_1" hidden="1">{#N/A,#N/A,FALSE,"Sheet1"}</definedName>
    <definedName name="gj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AssetChart_1">#N/A</definedName>
    <definedName name="GoBack">#N/A</definedName>
    <definedName name="GoBack_1">#N/A</definedName>
    <definedName name="GoBalanceSheet">#N/A</definedName>
    <definedName name="GoBalanceSheet_1">#N/A</definedName>
    <definedName name="GoCashFlow">#N/A</definedName>
    <definedName name="GoCashFlow_1">#N/A</definedName>
    <definedName name="GoData">#N/A</definedName>
    <definedName name="GoData_1">#N/A</definedName>
    <definedName name="goi">Scheduled_Payment+Extra_Payment</definedName>
    <definedName name="GoIncomeChart">#N/A</definedName>
    <definedName name="GoIncomeChart_1">#N/A</definedName>
    <definedName name="Goodwill">#REF!</definedName>
    <definedName name="GOP" hidden="1">{#N/A,#N/A,FALSE,"Sheet1"}</definedName>
    <definedName name="GOP_1" hidden="1">{#N/A,#N/A,FALSE,"Sheet1"}</definedName>
    <definedName name="GOP_1_1" hidden="1">{#N/A,#N/A,FALSE,"Sheet1"}</definedName>
    <definedName name="GOP_1_1_1" hidden="1">{#N/A,#N/A,FALSE,"Sheet1"}</definedName>
    <definedName name="GOP_1_1_2" hidden="1">{#N/A,#N/A,FALSE,"Sheet1"}</definedName>
    <definedName name="GOP_1_2" hidden="1">{#N/A,#N/A,FALSE,"Sheet1"}</definedName>
    <definedName name="GOP_1_2_1" hidden="1">{#N/A,#N/A,FALSE,"Sheet1"}</definedName>
    <definedName name="GOP_1_3" hidden="1">{#N/A,#N/A,FALSE,"Sheet1"}</definedName>
    <definedName name="GOP_1_3_1" hidden="1">{#N/A,#N/A,FALSE,"Sheet1"}</definedName>
    <definedName name="GOP_1_4" hidden="1">{#N/A,#N/A,FALSE,"Sheet1"}</definedName>
    <definedName name="GOP_1_4_1" hidden="1">{#N/A,#N/A,FALSE,"Sheet1"}</definedName>
    <definedName name="GOP_2" hidden="1">{#N/A,#N/A,FALSE,"Sheet1"}</definedName>
    <definedName name="GOP_2_1" hidden="1">{#N/A,#N/A,FALSE,"Sheet1"}</definedName>
    <definedName name="GOP_2_2" hidden="1">{#N/A,#N/A,FALSE,"Sheet1"}</definedName>
    <definedName name="GOP_3" hidden="1">{#N/A,#N/A,FALSE,"Sheet1"}</definedName>
    <definedName name="GOP_3_1" hidden="1">{#N/A,#N/A,FALSE,"Sheet1"}</definedName>
    <definedName name="GOP_3_2" hidden="1">{#N/A,#N/A,FALSE,"Sheet1"}</definedName>
    <definedName name="GOP_4" hidden="1">{#N/A,#N/A,FALSE,"Sheet1"}</definedName>
    <definedName name="GOP_4_1" hidden="1">{#N/A,#N/A,FALSE,"Sheet1"}</definedName>
    <definedName name="GOP_5" hidden="1">{#N/A,#N/A,FALSE,"Sheet1"}</definedName>
    <definedName name="GOP_5_1" hidden="1">{#N/A,#N/A,FALSE,"Sheet1"}</definedName>
    <definedName name="GOT" hidden="1">{#N/A,#N/A,FALSE,"Sheet1"}</definedName>
    <definedName name="GOT_1" hidden="1">{#N/A,#N/A,FALSE,"Sheet1"}</definedName>
    <definedName name="GOT_1_1" hidden="1">{#N/A,#N/A,FALSE,"Sheet1"}</definedName>
    <definedName name="GOT_1_1_1" hidden="1">{#N/A,#N/A,FALSE,"Sheet1"}</definedName>
    <definedName name="GOT_1_1_2" hidden="1">{#N/A,#N/A,FALSE,"Sheet1"}</definedName>
    <definedName name="GOT_1_2" hidden="1">{#N/A,#N/A,FALSE,"Sheet1"}</definedName>
    <definedName name="GOT_1_2_1" hidden="1">{#N/A,#N/A,FALSE,"Sheet1"}</definedName>
    <definedName name="GOT_1_3" hidden="1">{#N/A,#N/A,FALSE,"Sheet1"}</definedName>
    <definedName name="GOT_1_3_1" hidden="1">{#N/A,#N/A,FALSE,"Sheet1"}</definedName>
    <definedName name="GOT_1_4" hidden="1">{#N/A,#N/A,FALSE,"Sheet1"}</definedName>
    <definedName name="GOT_1_4_1" hidden="1">{#N/A,#N/A,FALSE,"Sheet1"}</definedName>
    <definedName name="GOT_2" hidden="1">{#N/A,#N/A,FALSE,"Sheet1"}</definedName>
    <definedName name="GOT_2_1" hidden="1">{#N/A,#N/A,FALSE,"Sheet1"}</definedName>
    <definedName name="GOT_2_2" hidden="1">{#N/A,#N/A,FALSE,"Sheet1"}</definedName>
    <definedName name="GOT_3" hidden="1">{#N/A,#N/A,FALSE,"Sheet1"}</definedName>
    <definedName name="GOT_3_1" hidden="1">{#N/A,#N/A,FALSE,"Sheet1"}</definedName>
    <definedName name="GOT_3_2" hidden="1">{#N/A,#N/A,FALSE,"Sheet1"}</definedName>
    <definedName name="GOT_4" hidden="1">{#N/A,#N/A,FALSE,"Sheet1"}</definedName>
    <definedName name="GOT_4_1" hidden="1">{#N/A,#N/A,FALSE,"Sheet1"}</definedName>
    <definedName name="GOT_5" hidden="1">{#N/A,#N/A,FALSE,"Sheet1"}</definedName>
    <definedName name="GOT_5_1" hidden="1">{#N/A,#N/A,FALSE,"Sheet1"}</definedName>
    <definedName name="gr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#N/A</definedName>
    <definedName name="grewghrwh_1">#N/A</definedName>
    <definedName name="grgregfre">#REF!</definedName>
    <definedName name="grgrger">#REF!</definedName>
    <definedName name="GROOM">#REF!</definedName>
    <definedName name="GRP">#REF!</definedName>
    <definedName name="Grp_Bench">#REF!</definedName>
    <definedName name="Grp_Hair">#REF!</definedName>
    <definedName name="Grp_Mat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wrrw_1">#N/A</definedName>
    <definedName name="gukguk">#REF!</definedName>
    <definedName name="gwegwege">#REF!</definedName>
    <definedName name="gwrgwrg">#REF!</definedName>
    <definedName name="gz">#REF!</definedName>
    <definedName name="h">"'file://Mindy//Jhb2_gen_mal_3/AabsData/DATA/CLIENT/Tan358/Ye01/31.12.01/09-AWPs/Tan358-awp.xls'#$'61 HR'.$#REF!$#REF!"</definedName>
    <definedName name="H.B.FULLER__THAILAND_CO._LTD.">#REF!</definedName>
    <definedName name="h_1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bitat_Industries__Thailand">#REF!</definedName>
    <definedName name="Hachem_Paint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P" hidden="1">{#N/A,#N/A,FALSE,"Sheet1"}</definedName>
    <definedName name="HIP_1" hidden="1">{#N/A,#N/A,FALSE,"Sheet1"}</definedName>
    <definedName name="HIP_1_1" hidden="1">{#N/A,#N/A,FALSE,"Sheet1"}</definedName>
    <definedName name="HIP_1_1_1" hidden="1">{#N/A,#N/A,FALSE,"Sheet1"}</definedName>
    <definedName name="HIP_1_1_2" hidden="1">{#N/A,#N/A,FALSE,"Sheet1"}</definedName>
    <definedName name="HIP_1_2" hidden="1">{#N/A,#N/A,FALSE,"Sheet1"}</definedName>
    <definedName name="HIP_1_2_1" hidden="1">{#N/A,#N/A,FALSE,"Sheet1"}</definedName>
    <definedName name="HIP_1_3" hidden="1">{#N/A,#N/A,FALSE,"Sheet1"}</definedName>
    <definedName name="HIP_1_3_1" hidden="1">{#N/A,#N/A,FALSE,"Sheet1"}</definedName>
    <definedName name="HIP_1_4" hidden="1">{#N/A,#N/A,FALSE,"Sheet1"}</definedName>
    <definedName name="HIP_1_4_1" hidden="1">{#N/A,#N/A,FALSE,"Sheet1"}</definedName>
    <definedName name="HIP_2" hidden="1">{#N/A,#N/A,FALSE,"Sheet1"}</definedName>
    <definedName name="HIP_2_1" hidden="1">{#N/A,#N/A,FALSE,"Sheet1"}</definedName>
    <definedName name="HIP_2_2" hidden="1">{#N/A,#N/A,FALSE,"Sheet1"}</definedName>
    <definedName name="HIP_3" hidden="1">{#N/A,#N/A,FALSE,"Sheet1"}</definedName>
    <definedName name="HIP_3_1" hidden="1">{#N/A,#N/A,FALSE,"Sheet1"}</definedName>
    <definedName name="HIP_3_2" hidden="1">{#N/A,#N/A,FALSE,"Sheet1"}</definedName>
    <definedName name="HIP_4" hidden="1">{#N/A,#N/A,FALSE,"Sheet1"}</definedName>
    <definedName name="HIP_4_1" hidden="1">{#N/A,#N/A,FALSE,"Sheet1"}</definedName>
    <definedName name="HIP_5" hidden="1">{#N/A,#N/A,FALSE,"Sheet1"}</definedName>
    <definedName name="HIP_5_1" hidden="1">{#N/A,#N/A,FALSE,"Sheet1"}</definedName>
    <definedName name="hjh">#N/A</definedName>
    <definedName name="hjhjhj">#REF!</definedName>
    <definedName name="hjjd">#REF!</definedName>
    <definedName name="HK">#REF!</definedName>
    <definedName name="hkghkghk">#REF!</definedName>
    <definedName name="hlhlhlu">#REF!</definedName>
    <definedName name="hlhujlhlu">#REF!</definedName>
    <definedName name="ho">#REF!</definedName>
    <definedName name="HOP" hidden="1">{#N/A,#N/A,FALSE,"Sheet1"}</definedName>
    <definedName name="HOP_1" hidden="1">{#N/A,#N/A,FALSE,"Sheet1"}</definedName>
    <definedName name="HOP_1_1" hidden="1">{#N/A,#N/A,FALSE,"Sheet1"}</definedName>
    <definedName name="HOP_1_1_1" hidden="1">{#N/A,#N/A,FALSE,"Sheet1"}</definedName>
    <definedName name="HOP_1_1_2" hidden="1">{#N/A,#N/A,FALSE,"Sheet1"}</definedName>
    <definedName name="HOP_1_2" hidden="1">{#N/A,#N/A,FALSE,"Sheet1"}</definedName>
    <definedName name="HOP_1_2_1" hidden="1">{#N/A,#N/A,FALSE,"Sheet1"}</definedName>
    <definedName name="HOP_1_3" hidden="1">{#N/A,#N/A,FALSE,"Sheet1"}</definedName>
    <definedName name="HOP_1_3_1" hidden="1">{#N/A,#N/A,FALSE,"Sheet1"}</definedName>
    <definedName name="HOP_1_4" hidden="1">{#N/A,#N/A,FALSE,"Sheet1"}</definedName>
    <definedName name="HOP_1_4_1" hidden="1">{#N/A,#N/A,FALSE,"Sheet1"}</definedName>
    <definedName name="HOP_2" hidden="1">{#N/A,#N/A,FALSE,"Sheet1"}</definedName>
    <definedName name="HOP_2_1" hidden="1">{#N/A,#N/A,FALSE,"Sheet1"}</definedName>
    <definedName name="HOP_2_2" hidden="1">{#N/A,#N/A,FALSE,"Sheet1"}</definedName>
    <definedName name="HOP_3" hidden="1">{#N/A,#N/A,FALSE,"Sheet1"}</definedName>
    <definedName name="HOP_3_1" hidden="1">{#N/A,#N/A,FALSE,"Sheet1"}</definedName>
    <definedName name="HOP_3_2" hidden="1">{#N/A,#N/A,FALSE,"Sheet1"}</definedName>
    <definedName name="HOP_4" hidden="1">{#N/A,#N/A,FALSE,"Sheet1"}</definedName>
    <definedName name="HOP_4_1" hidden="1">{#N/A,#N/A,FALSE,"Sheet1"}</definedName>
    <definedName name="HOP_5" hidden="1">{#N/A,#N/A,FALSE,"Sheet1"}</definedName>
    <definedName name="HOP_5_1" hidden="1">{#N/A,#N/A,FALSE,"Sheet1"}</definedName>
    <definedName name="HOSPITALITY_CO._LTD.">#REF!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sgsg">#REF!</definedName>
    <definedName name="ht">#REF!</definedName>
    <definedName name="htht">#REF!</definedName>
    <definedName name="HTML" hidden="1">{"'Eng (page2)'!$A$1:$D$52"}</definedName>
    <definedName name="HTML_1" hidden="1">{"'Eng (page2)'!$A$1:$D$52"}</definedName>
    <definedName name="HTML_2" hidden="1">{"'Eng (page2)'!$A$1:$D$52"}</definedName>
    <definedName name="HTML_3" hidden="1">{"'Eng (page2)'!$A$1:$D$52"}</definedName>
    <definedName name="HTML_4" hidden="1">{"'Eng (page2)'!$A$1:$D$52"}</definedName>
    <definedName name="HTML_CodePage" hidden="1">1252</definedName>
    <definedName name="HTML_CodePage_1" hidden="1">874</definedName>
    <definedName name="HTML_Control" hidden="1">{"'Feb 99'!$A$1:$G$30"}</definedName>
    <definedName name="HTML_Control_1" hidden="1">{"'Feb 99'!$A$1:$G$30"}</definedName>
    <definedName name="HTML_Control_1_1" hidden="1">{"'Feb 99'!$A$1:$G$30"}</definedName>
    <definedName name="HTML_Control_1_1_1" hidden="1">{"'Feb 99'!$A$1:$G$30"}</definedName>
    <definedName name="HTML_Control_1_1_2" hidden="1">{"'Feb 99'!$A$1:$G$30"}</definedName>
    <definedName name="HTML_Control_1_2" hidden="1">{"'Feb 99'!$A$1:$G$30"}</definedName>
    <definedName name="HTML_Control_1_2_1" hidden="1">{"'Feb 99'!$A$1:$G$30"}</definedName>
    <definedName name="HTML_Control_1_3" hidden="1">{"'Feb 99'!$A$1:$G$30"}</definedName>
    <definedName name="HTML_Control_1_3_1" hidden="1">{"'Feb 99'!$A$1:$G$30"}</definedName>
    <definedName name="HTML_Control_1_4" hidden="1">{"'Feb 99'!$A$1:$G$30"}</definedName>
    <definedName name="HTML_Control_1_4_1" hidden="1">{"'Feb 99'!$A$1:$G$30"}</definedName>
    <definedName name="HTML_Control_2" hidden="1">{"'Feb 99'!$A$1:$G$30"}</definedName>
    <definedName name="HTML_Control_2_1" hidden="1">{"'Feb 99'!$A$1:$G$30"}</definedName>
    <definedName name="HTML_Control_2_2" hidden="1">{"'Feb 99'!$A$1:$G$30"}</definedName>
    <definedName name="HTML_Control_3" hidden="1">{"'Eng (page2)'!$A$1:$D$52"}</definedName>
    <definedName name="HTML_Control_3_1" hidden="1">{"'Feb 99'!$A$1:$G$30"}</definedName>
    <definedName name="HTML_Control_3_2" hidden="1">{"'Feb 99'!$A$1:$G$30"}</definedName>
    <definedName name="HTML_Control_4" hidden="1">{"'Eng (page2)'!$A$1:$D$52"}</definedName>
    <definedName name="HTML_Control_4_1" hidden="1">{"'Feb 99'!$A$1:$G$30"}</definedName>
    <definedName name="HTML_Control_4_2" hidden="1">{"'Feb 99'!$A$1:$G$30"}</definedName>
    <definedName name="HTML_Control_5" hidden="1">{"'Eng (page2)'!$A$1:$D$52"}</definedName>
    <definedName name="HTML_Control_5_1" hidden="1">{"'Feb 99'!$A$1:$G$30"}</definedName>
    <definedName name="HTML_Control_5_2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Header_1" hidden="1">"Foreign Exchange Rates (Page 2)"</definedName>
    <definedName name="HTML_LastUpdate" hidden="1">"06/Apr/99"</definedName>
    <definedName name="HTML_LastUpdate_1" hidden="1">"5/6/00"</definedName>
    <definedName name="HTML_LineAfter" hidden="1">FALSE</definedName>
    <definedName name="HTML_LineBefore" hidden="1">FALSE</definedName>
    <definedName name="HTML_Name" hidden="1">"DBMI"</definedName>
    <definedName name="HTML_Name_1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File_1" hidden="1">"c:\fer2.html"</definedName>
    <definedName name="HTML_Title" hidden="1">"4PAST_P"</definedName>
    <definedName name="HTML_Title_1" hidden="1">""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1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I">#REF!</definedName>
    <definedName name="III">#REF!</definedName>
    <definedName name="IMG___ASIA_CO._LTD.">#REF!</definedName>
    <definedName name="income">#REF!</definedName>
    <definedName name="Income_statement">#REF!</definedName>
    <definedName name="IncomeStatementDates">#REF!</definedName>
    <definedName name="Ind_Position">#REF!</definedName>
    <definedName name="index">#REF!</definedName>
    <definedName name="indYavg">#REF!</definedName>
    <definedName name="INFINITE_CHEMICAL_LTD.__PART.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#REF!</definedName>
    <definedName name="INT">#REF!</definedName>
    <definedName name="Intangibles">#REF!</definedName>
    <definedName name="Intellectronics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.No.">#REF!,#REF!,#REF!</definedName>
    <definedName name="Inventory">#REF!</definedName>
    <definedName name="Invest_properties">#REF!</definedName>
    <definedName name="Invest_subsidiaries">#REF!</definedName>
    <definedName name="ipodsf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44866.345462963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S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hidden="1">{"'Feb 99'!$A$1:$G$30"}</definedName>
    <definedName name="Jas_1" hidden="1">{"'Feb 99'!$A$1:$G$30"}</definedName>
    <definedName name="Jas_1_1" hidden="1">{"'Feb 99'!$A$1:$G$30"}</definedName>
    <definedName name="Jas_1_1_1" hidden="1">{"'Feb 99'!$A$1:$G$30"}</definedName>
    <definedName name="Jas_1_1_2" hidden="1">{"'Feb 99'!$A$1:$G$30"}</definedName>
    <definedName name="Jas_1_2" hidden="1">{"'Feb 99'!$A$1:$G$30"}</definedName>
    <definedName name="Jas_1_2_1" hidden="1">{"'Feb 99'!$A$1:$G$30"}</definedName>
    <definedName name="Jas_1_3" hidden="1">{"'Feb 99'!$A$1:$G$30"}</definedName>
    <definedName name="Jas_1_3_1" hidden="1">{"'Feb 99'!$A$1:$G$30"}</definedName>
    <definedName name="Jas_1_4" hidden="1">{"'Feb 99'!$A$1:$G$30"}</definedName>
    <definedName name="Jas_1_4_1" hidden="1">{"'Feb 99'!$A$1:$G$30"}</definedName>
    <definedName name="Jas_2" hidden="1">{"'Feb 99'!$A$1:$G$30"}</definedName>
    <definedName name="Jas_2_1" hidden="1">{"'Feb 99'!$A$1:$G$30"}</definedName>
    <definedName name="Jas_2_2" hidden="1">{"'Feb 99'!$A$1:$G$30"}</definedName>
    <definedName name="Jas_3" hidden="1">{"'Feb 99'!$A$1:$G$30"}</definedName>
    <definedName name="Jas_3_1" hidden="1">{"'Feb 99'!$A$1:$G$30"}</definedName>
    <definedName name="Jas_3_2" hidden="1">{"'Feb 99'!$A$1:$G$30"}</definedName>
    <definedName name="Jas_4" hidden="1">{"'Feb 99'!$A$1:$G$30"}</definedName>
    <definedName name="Jas_4_1" hidden="1">{"'Feb 99'!$A$1:$G$30"}</definedName>
    <definedName name="Jas_5" hidden="1">{"'Feb 99'!$A$1:$G$30"}</definedName>
    <definedName name="Jas_5_1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jfjyfj">#REF!</definedName>
    <definedName name="jftjfj">#REF!</definedName>
    <definedName name="jg">#REF!</definedName>
    <definedName name="jgj">#REF!</definedName>
    <definedName name="jh">#REF!</definedName>
    <definedName name="jhbjjln">#REF!</definedName>
    <definedName name="jik">#REF!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ournal_Details">#REF!</definedName>
    <definedName name="Journal_Headers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UPITER_INK___CHEMICAL_CO._LTD.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#REF!</definedName>
    <definedName name="K.R.Color_Mixed">#REF!</definedName>
    <definedName name="K_1">{#N/A,#N/A,FALSE,"Sheet1"}</definedName>
    <definedName name="K_1_1">{#N/A,#N/A,FALSE,"Sheet1"}</definedName>
    <definedName name="K_1_1_1">{#N/A,#N/A,FALSE,"Sheet1"}</definedName>
    <definedName name="K_1_1_2">{#N/A,#N/A,FALSE,"Sheet1"}</definedName>
    <definedName name="K_1_2">{#N/A,#N/A,FALSE,"Sheet1"}</definedName>
    <definedName name="K_1_2_1">{#N/A,#N/A,FALSE,"Sheet1"}</definedName>
    <definedName name="K_1_3">{#N/A,#N/A,FALSE,"Sheet1"}</definedName>
    <definedName name="K_1_3_1">{#N/A,#N/A,FALSE,"Sheet1"}</definedName>
    <definedName name="K_1_4">{#N/A,#N/A,FALSE,"Sheet1"}</definedName>
    <definedName name="K_1_4_1">{#N/A,#N/A,FALSE,"Sheet1"}</definedName>
    <definedName name="K_2">{#N/A,#N/A,FALSE,"Sheet1"}</definedName>
    <definedName name="K_2_1">{#N/A,#N/A,FALSE,"Sheet1"}</definedName>
    <definedName name="K_2_2">{#N/A,#N/A,FALSE,"Sheet1"}</definedName>
    <definedName name="K_3">{#N/A,#N/A,FALSE,"Sheet1"}</definedName>
    <definedName name="K_3_1">{#N/A,#N/A,FALSE,"Sheet1"}</definedName>
    <definedName name="K_3_2">{#N/A,#N/A,FALSE,"Sheet1"}</definedName>
    <definedName name="K_4">{#N/A,#N/A,FALSE,"Sheet1"}</definedName>
    <definedName name="K_4_1">{#N/A,#N/A,FALSE,"Sheet1"}</definedName>
    <definedName name="K_5">{#N/A,#N/A,FALSE,"Sheet1"}</definedName>
    <definedName name="K_5_1">{#N/A,#N/A,FALSE,"Sheet1"}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hidden="1">{#N/A,#N/A,FALSE,"Sheet1"}</definedName>
    <definedName name="K2a_1" hidden="1">{#N/A,#N/A,FALSE,"Sheet1"}</definedName>
    <definedName name="K2a_1_1" hidden="1">{#N/A,#N/A,FALSE,"Sheet1"}</definedName>
    <definedName name="K2a_1_1_1" hidden="1">{#N/A,#N/A,FALSE,"Sheet1"}</definedName>
    <definedName name="K2a_1_1_2" hidden="1">{#N/A,#N/A,FALSE,"Sheet1"}</definedName>
    <definedName name="K2a_1_2" hidden="1">{#N/A,#N/A,FALSE,"Sheet1"}</definedName>
    <definedName name="K2a_1_2_1" hidden="1">{#N/A,#N/A,FALSE,"Sheet1"}</definedName>
    <definedName name="K2a_1_3" hidden="1">{#N/A,#N/A,FALSE,"Sheet1"}</definedName>
    <definedName name="K2a_1_3_1" hidden="1">{#N/A,#N/A,FALSE,"Sheet1"}</definedName>
    <definedName name="K2a_1_4" hidden="1">{#N/A,#N/A,FALSE,"Sheet1"}</definedName>
    <definedName name="K2a_1_4_1" hidden="1">{#N/A,#N/A,FALSE,"Sheet1"}</definedName>
    <definedName name="K2a_2" hidden="1">{#N/A,#N/A,FALSE,"Sheet1"}</definedName>
    <definedName name="K2a_2_1" hidden="1">{#N/A,#N/A,FALSE,"Sheet1"}</definedName>
    <definedName name="K2a_2_2" hidden="1">{#N/A,#N/A,FALSE,"Sheet1"}</definedName>
    <definedName name="K2a_3" hidden="1">{#N/A,#N/A,FALSE,"Sheet1"}</definedName>
    <definedName name="K2a_3_1" hidden="1">{#N/A,#N/A,FALSE,"Sheet1"}</definedName>
    <definedName name="K2a_3_2" hidden="1">{#N/A,#N/A,FALSE,"Sheet1"}</definedName>
    <definedName name="K2a_4" hidden="1">{#N/A,#N/A,FALSE,"Sheet1"}</definedName>
    <definedName name="K2a_4_1" hidden="1">{#N/A,#N/A,FALSE,"Sheet1"}</definedName>
    <definedName name="K2a_5" hidden="1">{#N/A,#N/A,FALSE,"Sheet1"}</definedName>
    <definedName name="K2a_5_1" hidden="1">{#N/A,#N/A,FALSE,"Sheet1"}</definedName>
    <definedName name="KAA" hidden="1">{#N/A,#N/A,FALSE,"Sheet1"}</definedName>
    <definedName name="KAA_1" hidden="1">{#N/A,#N/A,FALSE,"Sheet1"}</definedName>
    <definedName name="KAA_1_1" hidden="1">{#N/A,#N/A,FALSE,"Sheet1"}</definedName>
    <definedName name="KAA_1_1_1" hidden="1">{#N/A,#N/A,FALSE,"Sheet1"}</definedName>
    <definedName name="KAA_1_1_2" hidden="1">{#N/A,#N/A,FALSE,"Sheet1"}</definedName>
    <definedName name="KAA_1_2" hidden="1">{#N/A,#N/A,FALSE,"Sheet1"}</definedName>
    <definedName name="KAA_1_2_1" hidden="1">{#N/A,#N/A,FALSE,"Sheet1"}</definedName>
    <definedName name="KAA_1_3" hidden="1">{#N/A,#N/A,FALSE,"Sheet1"}</definedName>
    <definedName name="KAA_1_3_1" hidden="1">{#N/A,#N/A,FALSE,"Sheet1"}</definedName>
    <definedName name="KAA_1_4" hidden="1">{#N/A,#N/A,FALSE,"Sheet1"}</definedName>
    <definedName name="KAA_1_4_1" hidden="1">{#N/A,#N/A,FALSE,"Sheet1"}</definedName>
    <definedName name="KAA_2" hidden="1">{#N/A,#N/A,FALSE,"Sheet1"}</definedName>
    <definedName name="KAA_2_1" hidden="1">{#N/A,#N/A,FALSE,"Sheet1"}</definedName>
    <definedName name="KAA_2_2" hidden="1">{#N/A,#N/A,FALSE,"Sheet1"}</definedName>
    <definedName name="KAA_3" hidden="1">{#N/A,#N/A,FALSE,"Sheet1"}</definedName>
    <definedName name="KAA_3_1" hidden="1">{#N/A,#N/A,FALSE,"Sheet1"}</definedName>
    <definedName name="KAA_3_2" hidden="1">{#N/A,#N/A,FALSE,"Sheet1"}</definedName>
    <definedName name="KAA_4" hidden="1">{#N/A,#N/A,FALSE,"Sheet1"}</definedName>
    <definedName name="KAA_4_1" hidden="1">{#N/A,#N/A,FALSE,"Sheet1"}</definedName>
    <definedName name="KAA_5" hidden="1">{#N/A,#N/A,FALSE,"Sheet1"}</definedName>
    <definedName name="KAA_5_1" hidden="1">{#N/A,#N/A,FALSE,"Sheet1"}</definedName>
    <definedName name="Karen">#REF!</definedName>
    <definedName name="KarnUTH">#REF!</definedName>
    <definedName name="KB" hidden="1">{#N/A,#N/A,FALSE,"Sheet1"}</definedName>
    <definedName name="KB_1" hidden="1">{#N/A,#N/A,FALSE,"Sheet1"}</definedName>
    <definedName name="KB_1_1" hidden="1">{#N/A,#N/A,FALSE,"Sheet1"}</definedName>
    <definedName name="KB_1_1_1" hidden="1">{#N/A,#N/A,FALSE,"Sheet1"}</definedName>
    <definedName name="KB_1_1_2" hidden="1">{#N/A,#N/A,FALSE,"Sheet1"}</definedName>
    <definedName name="KB_1_2" hidden="1">{#N/A,#N/A,FALSE,"Sheet1"}</definedName>
    <definedName name="KB_1_2_1" hidden="1">{#N/A,#N/A,FALSE,"Sheet1"}</definedName>
    <definedName name="KB_1_3" hidden="1">{#N/A,#N/A,FALSE,"Sheet1"}</definedName>
    <definedName name="KB_1_3_1" hidden="1">{#N/A,#N/A,FALSE,"Sheet1"}</definedName>
    <definedName name="KB_1_4" hidden="1">{#N/A,#N/A,FALSE,"Sheet1"}</definedName>
    <definedName name="KB_1_4_1" hidden="1">{#N/A,#N/A,FALSE,"Sheet1"}</definedName>
    <definedName name="KB_2" hidden="1">{#N/A,#N/A,FALSE,"Sheet1"}</definedName>
    <definedName name="KB_2_1" hidden="1">{#N/A,#N/A,FALSE,"Sheet1"}</definedName>
    <definedName name="KB_2_2" hidden="1">{#N/A,#N/A,FALSE,"Sheet1"}</definedName>
    <definedName name="KB_3" hidden="1">{#N/A,#N/A,FALSE,"Sheet1"}</definedName>
    <definedName name="KB_3_1" hidden="1">{#N/A,#N/A,FALSE,"Sheet1"}</definedName>
    <definedName name="KB_3_2" hidden="1">{#N/A,#N/A,FALSE,"Sheet1"}</definedName>
    <definedName name="KB_4" hidden="1">{#N/A,#N/A,FALSE,"Sheet1"}</definedName>
    <definedName name="KB_4_1" hidden="1">{#N/A,#N/A,FALSE,"Sheet1"}</definedName>
    <definedName name="KB_5" hidden="1">{#N/A,#N/A,FALSE,"Sheet1"}</definedName>
    <definedName name="KB_5_1" hidden="1">{#N/A,#N/A,FALSE,"Sheet1"}</definedName>
    <definedName name="KC">#REF!</definedName>
    <definedName name="KCC">#REF!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CK_1" hidden="1">{#N/A,#N/A,FALSE,"Sheet1"}</definedName>
    <definedName name="KICK_1_1" hidden="1">{#N/A,#N/A,FALSE,"Sheet1"}</definedName>
    <definedName name="KICK_1_1_1" hidden="1">{#N/A,#N/A,FALSE,"Sheet1"}</definedName>
    <definedName name="KICK_1_1_2" hidden="1">{#N/A,#N/A,FALSE,"Sheet1"}</definedName>
    <definedName name="KICK_1_2" hidden="1">{#N/A,#N/A,FALSE,"Sheet1"}</definedName>
    <definedName name="KICK_1_2_1" hidden="1">{#N/A,#N/A,FALSE,"Sheet1"}</definedName>
    <definedName name="KICK_1_3" hidden="1">{#N/A,#N/A,FALSE,"Sheet1"}</definedName>
    <definedName name="KICK_1_3_1" hidden="1">{#N/A,#N/A,FALSE,"Sheet1"}</definedName>
    <definedName name="KICK_1_4" hidden="1">{#N/A,#N/A,FALSE,"Sheet1"}</definedName>
    <definedName name="KICK_1_4_1" hidden="1">{#N/A,#N/A,FALSE,"Sheet1"}</definedName>
    <definedName name="KICK_2" hidden="1">{#N/A,#N/A,FALSE,"Sheet1"}</definedName>
    <definedName name="KICK_2_1" hidden="1">{#N/A,#N/A,FALSE,"Sheet1"}</definedName>
    <definedName name="KICK_2_2" hidden="1">{#N/A,#N/A,FALSE,"Sheet1"}</definedName>
    <definedName name="KICK_3" hidden="1">{#N/A,#N/A,FALSE,"Sheet1"}</definedName>
    <definedName name="KICK_3_1" hidden="1">{#N/A,#N/A,FALSE,"Sheet1"}</definedName>
    <definedName name="KICK_3_2" hidden="1">{#N/A,#N/A,FALSE,"Sheet1"}</definedName>
    <definedName name="KICK_4" hidden="1">{#N/A,#N/A,FALSE,"Sheet1"}</definedName>
    <definedName name="KICK_4_1" hidden="1">{#N/A,#N/A,FALSE,"Sheet1"}</definedName>
    <definedName name="KICK_5" hidden="1">{#N/A,#N/A,FALSE,"Sheet1"}</definedName>
    <definedName name="KICK_5_1" hidden="1">{#N/A,#N/A,FALSE,"Sheet1"}</definedName>
    <definedName name="kikjki">#REF!</definedName>
    <definedName name="kiyklyillyur">#REF!</definedName>
    <definedName name="kjkj">#REF!</definedName>
    <definedName name="kk">#REF!</definedName>
    <definedName name="KK_UTH">#REF!</definedName>
    <definedName name="kkk">#REF!</definedName>
    <definedName name="kkkk">#REF!</definedName>
    <definedName name="kkzc" hidden="1">{#N/A,#N/A,FALSE,"Sheet1"}</definedName>
    <definedName name="kkzc_1" hidden="1">{#N/A,#N/A,FALSE,"Sheet1"}</definedName>
    <definedName name="kkzc_1_1" hidden="1">{#N/A,#N/A,FALSE,"Sheet1"}</definedName>
    <definedName name="kkzc_1_1_1" hidden="1">{#N/A,#N/A,FALSE,"Sheet1"}</definedName>
    <definedName name="kkzc_1_1_2" hidden="1">{#N/A,#N/A,FALSE,"Sheet1"}</definedName>
    <definedName name="kkzc_1_2" hidden="1">{#N/A,#N/A,FALSE,"Sheet1"}</definedName>
    <definedName name="kkzc_1_2_1" hidden="1">{#N/A,#N/A,FALSE,"Sheet1"}</definedName>
    <definedName name="kkzc_1_3" hidden="1">{#N/A,#N/A,FALSE,"Sheet1"}</definedName>
    <definedName name="kkzc_1_3_1" hidden="1">{#N/A,#N/A,FALSE,"Sheet1"}</definedName>
    <definedName name="kkzc_1_4" hidden="1">{#N/A,#N/A,FALSE,"Sheet1"}</definedName>
    <definedName name="kkzc_1_4_1" hidden="1">{#N/A,#N/A,FALSE,"Sheet1"}</definedName>
    <definedName name="kkzc_2" hidden="1">{#N/A,#N/A,FALSE,"Sheet1"}</definedName>
    <definedName name="kkzc_2_1" hidden="1">{#N/A,#N/A,FALSE,"Sheet1"}</definedName>
    <definedName name="kkzc_2_2" hidden="1">{#N/A,#N/A,FALSE,"Sheet1"}</definedName>
    <definedName name="kkzc_3" hidden="1">{#N/A,#N/A,FALSE,"Sheet1"}</definedName>
    <definedName name="kkzc_3_1" hidden="1">{#N/A,#N/A,FALSE,"Sheet1"}</definedName>
    <definedName name="kkzc_3_2" hidden="1">{#N/A,#N/A,FALSE,"Sheet1"}</definedName>
    <definedName name="kkzc_4" hidden="1">{#N/A,#N/A,FALSE,"Sheet1"}</definedName>
    <definedName name="kkzc_4_1" hidden="1">{#N/A,#N/A,FALSE,"Sheet1"}</definedName>
    <definedName name="kkzc_5" hidden="1">{#N/A,#N/A,FALSE,"Sheet1"}</definedName>
    <definedName name="kkzc_5_1" hidden="1">{#N/A,#N/A,FALSE,"Sheet1"}</definedName>
    <definedName name="KLP" hidden="1">{#N/A,#N/A,FALSE,"Sheet1"}</definedName>
    <definedName name="KLP_1" hidden="1">{#N/A,#N/A,FALSE,"Sheet1"}</definedName>
    <definedName name="KLP_1_1" hidden="1">{#N/A,#N/A,FALSE,"Sheet1"}</definedName>
    <definedName name="KLP_1_1_1" hidden="1">{#N/A,#N/A,FALSE,"Sheet1"}</definedName>
    <definedName name="KLP_1_1_2" hidden="1">{#N/A,#N/A,FALSE,"Sheet1"}</definedName>
    <definedName name="KLP_1_2" hidden="1">{#N/A,#N/A,FALSE,"Sheet1"}</definedName>
    <definedName name="KLP_1_2_1" hidden="1">{#N/A,#N/A,FALSE,"Sheet1"}</definedName>
    <definedName name="KLP_1_3" hidden="1">{#N/A,#N/A,FALSE,"Sheet1"}</definedName>
    <definedName name="KLP_1_3_1" hidden="1">{#N/A,#N/A,FALSE,"Sheet1"}</definedName>
    <definedName name="KLP_1_4" hidden="1">{#N/A,#N/A,FALSE,"Sheet1"}</definedName>
    <definedName name="KLP_1_4_1" hidden="1">{#N/A,#N/A,FALSE,"Sheet1"}</definedName>
    <definedName name="KLP_2" hidden="1">{#N/A,#N/A,FALSE,"Sheet1"}</definedName>
    <definedName name="KLP_2_1" hidden="1">{#N/A,#N/A,FALSE,"Sheet1"}</definedName>
    <definedName name="KLP_2_2" hidden="1">{#N/A,#N/A,FALSE,"Sheet1"}</definedName>
    <definedName name="KLP_3" hidden="1">{#N/A,#N/A,FALSE,"Sheet1"}</definedName>
    <definedName name="KLP_3_1" hidden="1">{#N/A,#N/A,FALSE,"Sheet1"}</definedName>
    <definedName name="KLP_3_2" hidden="1">{#N/A,#N/A,FALSE,"Sheet1"}</definedName>
    <definedName name="KLP_4" hidden="1">{#N/A,#N/A,FALSE,"Sheet1"}</definedName>
    <definedName name="KLP_4_1" hidden="1">{#N/A,#N/A,FALSE,"Sheet1"}</definedName>
    <definedName name="KLP_5" hidden="1">{#N/A,#N/A,FALSE,"Sheet1"}</definedName>
    <definedName name="KLP_5_1" hidden="1">{#N/A,#N/A,FALSE,"Sheet1"}</definedName>
    <definedName name="kmghkfjd">#REF!</definedName>
    <definedName name="KOGU_CHEMICAL">#REF!</definedName>
    <definedName name="Korale_Carpet_Industry">#REF!</definedName>
    <definedName name="KOS_PENGILANGAN">#REF!</definedName>
    <definedName name="KOSMIK_POLYMER_CO._LTD.">#REF!</definedName>
    <definedName name="ktkrywyw">#REF!</definedName>
    <definedName name="ktukmtukm">#REF!</definedName>
    <definedName name="kutktuk">#REF!</definedName>
    <definedName name="l">#N/A</definedName>
    <definedName name="L.I.S._INTERNATIONAL_CO._LTD.">#REF!</definedName>
    <definedName name="l_1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>IF(Values_Entered,Header_Row+Number_of_Payments,Header_Row)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f">#REF!</definedName>
    <definedName name="lhulhlulu">#REF!</definedName>
    <definedName name="liab">#REF!</definedName>
    <definedName name="Liang_Chemical">#REF!</definedName>
    <definedName name="LIEW">#REF!</definedName>
    <definedName name="LIK" hidden="1">{#N/A,#N/A,FALSE,"Sheet1"}</definedName>
    <definedName name="LIK_1" hidden="1">{#N/A,#N/A,FALSE,"Sheet1"}</definedName>
    <definedName name="LIK_1_1" hidden="1">{#N/A,#N/A,FALSE,"Sheet1"}</definedName>
    <definedName name="LIK_1_1_1" hidden="1">{#N/A,#N/A,FALSE,"Sheet1"}</definedName>
    <definedName name="LIK_1_1_2" hidden="1">{#N/A,#N/A,FALSE,"Sheet1"}</definedName>
    <definedName name="LIK_1_2" hidden="1">{#N/A,#N/A,FALSE,"Sheet1"}</definedName>
    <definedName name="LIK_1_2_1" hidden="1">{#N/A,#N/A,FALSE,"Sheet1"}</definedName>
    <definedName name="LIK_1_3" hidden="1">{#N/A,#N/A,FALSE,"Sheet1"}</definedName>
    <definedName name="LIK_1_3_1" hidden="1">{#N/A,#N/A,FALSE,"Sheet1"}</definedName>
    <definedName name="LIK_1_4" hidden="1">{#N/A,#N/A,FALSE,"Sheet1"}</definedName>
    <definedName name="LIK_1_4_1" hidden="1">{#N/A,#N/A,FALSE,"Sheet1"}</definedName>
    <definedName name="LIK_2" hidden="1">{#N/A,#N/A,FALSE,"Sheet1"}</definedName>
    <definedName name="LIK_2_1" hidden="1">{#N/A,#N/A,FALSE,"Sheet1"}</definedName>
    <definedName name="LIK_2_2" hidden="1">{#N/A,#N/A,FALSE,"Sheet1"}</definedName>
    <definedName name="LIK_3" hidden="1">{#N/A,#N/A,FALSE,"Sheet1"}</definedName>
    <definedName name="LIK_3_1" hidden="1">{#N/A,#N/A,FALSE,"Sheet1"}</definedName>
    <definedName name="LIK_3_2" hidden="1">{#N/A,#N/A,FALSE,"Sheet1"}</definedName>
    <definedName name="LIK_4" hidden="1">{#N/A,#N/A,FALSE,"Sheet1"}</definedName>
    <definedName name="LIK_4_1" hidden="1">{#N/A,#N/A,FALSE,"Sheet1"}</definedName>
    <definedName name="LIK_5" hidden="1">{#N/A,#N/A,FALSE,"Sheet1"}</definedName>
    <definedName name="LIK_5_1" hidden="1">{#N/A,#N/A,FALSE,"Sheet1"}</definedName>
    <definedName name="List_AT">#REF!</definedName>
    <definedName name="List_LevelAssurance">#REF!</definedName>
    <definedName name="List_Meth">#REF!</definedName>
    <definedName name="List_TypeProcedure">#REF!</definedName>
    <definedName name="ListofCountries">#REF!</definedName>
    <definedName name="ListofExhibitors">#REF!</definedName>
    <definedName name="liyen">#REF!</definedName>
    <definedName name="ll">"$#REF!.$A$1:$M$73"</definedName>
    <definedName name="ll_1">"$#REF!.$A$1:$M$73"</definedName>
    <definedName name="ll_72">"$#REF!.$A$1:$M$74"</definedName>
    <definedName name="lll">#REF!</definedName>
    <definedName name="Loan_Amount">#REF!</definedName>
    <definedName name="Loan_Start">#REF!</definedName>
    <definedName name="Loan_Years">#REF!</definedName>
    <definedName name="LoanTotals">#REF!</definedName>
    <definedName name="LOC">#REF!</definedName>
    <definedName name="loc_cur">#REF!</definedName>
    <definedName name="Locationcodes">#REF!</definedName>
    <definedName name="LOP" hidden="1">{#N/A,#N/A,FALSE,"Sheet1"}</definedName>
    <definedName name="LOP_1" hidden="1">{#N/A,#N/A,FALSE,"Sheet1"}</definedName>
    <definedName name="LOP_1_1" hidden="1">{#N/A,#N/A,FALSE,"Sheet1"}</definedName>
    <definedName name="LOP_1_1_1" hidden="1">{#N/A,#N/A,FALSE,"Sheet1"}</definedName>
    <definedName name="LOP_1_1_2" hidden="1">{#N/A,#N/A,FALSE,"Sheet1"}</definedName>
    <definedName name="LOP_1_2" hidden="1">{#N/A,#N/A,FALSE,"Sheet1"}</definedName>
    <definedName name="LOP_1_2_1" hidden="1">{#N/A,#N/A,FALSE,"Sheet1"}</definedName>
    <definedName name="LOP_1_3" hidden="1">{#N/A,#N/A,FALSE,"Sheet1"}</definedName>
    <definedName name="LOP_1_3_1" hidden="1">{#N/A,#N/A,FALSE,"Sheet1"}</definedName>
    <definedName name="LOP_1_4" hidden="1">{#N/A,#N/A,FALSE,"Sheet1"}</definedName>
    <definedName name="LOP_1_4_1" hidden="1">{#N/A,#N/A,FALSE,"Sheet1"}</definedName>
    <definedName name="LOP_2" hidden="1">{#N/A,#N/A,FALSE,"Sheet1"}</definedName>
    <definedName name="LOP_2_1" hidden="1">{#N/A,#N/A,FALSE,"Sheet1"}</definedName>
    <definedName name="LOP_2_2" hidden="1">{#N/A,#N/A,FALSE,"Sheet1"}</definedName>
    <definedName name="LOP_3" hidden="1">{#N/A,#N/A,FALSE,"Sheet1"}</definedName>
    <definedName name="LOP_3_1" hidden="1">{#N/A,#N/A,FALSE,"Sheet1"}</definedName>
    <definedName name="LOP_3_2" hidden="1">{#N/A,#N/A,FALSE,"Sheet1"}</definedName>
    <definedName name="LOP_4" hidden="1">{#N/A,#N/A,FALSE,"Sheet1"}</definedName>
    <definedName name="LOP_4_1" hidden="1">{#N/A,#N/A,FALSE,"Sheet1"}</definedName>
    <definedName name="LOP_5" hidden="1">{#N/A,#N/A,FALSE,"Sheet1"}</definedName>
    <definedName name="LOP_5_1" hidden="1">{#N/A,#N/A,FALSE,"Sheet1"}</definedName>
    <definedName name="lpo">#N/A</definedName>
    <definedName name="ltultuklt">#REF!</definedName>
    <definedName name="LUCK" hidden="1">{#N/A,#N/A,FALSE,"Sheet1"}</definedName>
    <definedName name="LUCK_1" hidden="1">{#N/A,#N/A,FALSE,"Sheet1"}</definedName>
    <definedName name="LUCK_1_1" hidden="1">{#N/A,#N/A,FALSE,"Sheet1"}</definedName>
    <definedName name="LUCK_1_1_1" hidden="1">{#N/A,#N/A,FALSE,"Sheet1"}</definedName>
    <definedName name="LUCK_1_1_2" hidden="1">{#N/A,#N/A,FALSE,"Sheet1"}</definedName>
    <definedName name="LUCK_1_2" hidden="1">{#N/A,#N/A,FALSE,"Sheet1"}</definedName>
    <definedName name="LUCK_1_2_1" hidden="1">{#N/A,#N/A,FALSE,"Sheet1"}</definedName>
    <definedName name="LUCK_1_3" hidden="1">{#N/A,#N/A,FALSE,"Sheet1"}</definedName>
    <definedName name="LUCK_1_3_1" hidden="1">{#N/A,#N/A,FALSE,"Sheet1"}</definedName>
    <definedName name="LUCK_1_4" hidden="1">{#N/A,#N/A,FALSE,"Sheet1"}</definedName>
    <definedName name="LUCK_1_4_1" hidden="1">{#N/A,#N/A,FALSE,"Sheet1"}</definedName>
    <definedName name="LUCK_2" hidden="1">{#N/A,#N/A,FALSE,"Sheet1"}</definedName>
    <definedName name="LUCK_2_1" hidden="1">{#N/A,#N/A,FALSE,"Sheet1"}</definedName>
    <definedName name="LUCK_2_2" hidden="1">{#N/A,#N/A,FALSE,"Sheet1"}</definedName>
    <definedName name="LUCK_3" hidden="1">{#N/A,#N/A,FALSE,"Sheet1"}</definedName>
    <definedName name="LUCK_3_1" hidden="1">{#N/A,#N/A,FALSE,"Sheet1"}</definedName>
    <definedName name="LUCK_3_2" hidden="1">{#N/A,#N/A,FALSE,"Sheet1"}</definedName>
    <definedName name="LUCK_4" hidden="1">{#N/A,#N/A,FALSE,"Sheet1"}</definedName>
    <definedName name="LUCK_4_1" hidden="1">{#N/A,#N/A,FALSE,"Sheet1"}</definedName>
    <definedName name="LUCK_5" hidden="1">{#N/A,#N/A,FALSE,"Sheet1"}</definedName>
    <definedName name="LUCK_5_1" hidden="1">{#N/A,#N/A,FALSE,"Sheet1"}</definedName>
    <definedName name="luglkguu">#REF!</definedName>
    <definedName name="LYN">#REF!</definedName>
    <definedName name="m">#REF!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#REF!</definedName>
    <definedName name="Major_Cineplex_Group_PLC.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T__Malaysia">#REF!</definedName>
    <definedName name="mc">#REF!</definedName>
    <definedName name="mctrend">#REF!</definedName>
    <definedName name="mdsmf">#REF!</definedName>
    <definedName name="Mduration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hidden="1">{"'Feb 99'!$A$1:$G$30"}</definedName>
    <definedName name="min_1" hidden="1">{"'Feb 99'!$A$1:$G$30"}</definedName>
    <definedName name="min_1_1" hidden="1">{"'Feb 99'!$A$1:$G$30"}</definedName>
    <definedName name="min_1_1_1" hidden="1">{"'Feb 99'!$A$1:$G$30"}</definedName>
    <definedName name="min_1_1_2" hidden="1">{"'Feb 99'!$A$1:$G$30"}</definedName>
    <definedName name="min_1_2" hidden="1">{"'Feb 99'!$A$1:$G$30"}</definedName>
    <definedName name="min_1_2_1" hidden="1">{"'Feb 99'!$A$1:$G$30"}</definedName>
    <definedName name="min_1_3" hidden="1">{"'Feb 99'!$A$1:$G$30"}</definedName>
    <definedName name="min_1_3_1" hidden="1">{"'Feb 99'!$A$1:$G$30"}</definedName>
    <definedName name="min_1_4" hidden="1">{"'Feb 99'!$A$1:$G$30"}</definedName>
    <definedName name="min_1_4_1" hidden="1">{"'Feb 99'!$A$1:$G$30"}</definedName>
    <definedName name="min_2" hidden="1">{"'Feb 99'!$A$1:$G$30"}</definedName>
    <definedName name="min_2_1" hidden="1">{"'Feb 99'!$A$1:$G$30"}</definedName>
    <definedName name="min_2_2" hidden="1">{"'Feb 99'!$A$1:$G$30"}</definedName>
    <definedName name="min_3" hidden="1">{"'Feb 99'!$A$1:$G$30"}</definedName>
    <definedName name="min_3_1" hidden="1">{"'Feb 99'!$A$1:$G$30"}</definedName>
    <definedName name="min_3_2" hidden="1">{"'Feb 99'!$A$1:$G$30"}</definedName>
    <definedName name="min_4" hidden="1">{"'Feb 99'!$A$1:$G$30"}</definedName>
    <definedName name="min_4_1" hidden="1">{"'Feb 99'!$A$1:$G$30"}</definedName>
    <definedName name="min_5" hidden="1">{"'Feb 99'!$A$1:$G$30"}</definedName>
    <definedName name="min_5_1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ms">#N/A</definedName>
    <definedName name="mnfmfgm">#REF!</definedName>
    <definedName name="monthcode">#REF!</definedName>
    <definedName name="Monthnu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">#N/A</definedName>
    <definedName name="MS.SUNASSADA">#N/A</definedName>
    <definedName name="msj">#REF!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>#REF!</definedName>
    <definedName name="n">#REF!</definedName>
    <definedName name="N.S.PAINT_CO._LTD.">#REF!</definedName>
    <definedName name="N.T.P.GROUP_CO._LTD.">#REF!</definedName>
    <definedName name="n3a">#REF!</definedName>
    <definedName name="na">#N/A</definedName>
    <definedName name="Nada">#REF!</definedName>
    <definedName name="NalcoBPR">#REF!</definedName>
    <definedName name="Name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c">#REF!</definedName>
    <definedName name="Name12d">#REF!</definedName>
    <definedName name="Name12e">#REF!</definedName>
    <definedName name="Name12f">#REF!</definedName>
    <definedName name="Name12g">#REF!</definedName>
    <definedName name="Name12h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3i">#REF!</definedName>
    <definedName name="Name3j">#REF!</definedName>
    <definedName name="Name3k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9a">#REF!</definedName>
    <definedName name="Name9b">#REF!</definedName>
    <definedName name="NameA1">#REF!</definedName>
    <definedName name="NameA2">#REF!</definedName>
    <definedName name="NameA3">#REF!</definedName>
    <definedName name="NameAdd">#REF!</definedName>
    <definedName name="NameB1">#REF!</definedName>
    <definedName name="NameB2">#REF!</definedName>
    <definedName name="NameB3">#REF!</definedName>
    <definedName name="NameC1">#REF!</definedName>
    <definedName name="NameC2">#REF!</definedName>
    <definedName name="NameC3">#REF!</definedName>
    <definedName name="NameC4">#REF!</definedName>
    <definedName name="NameD1">#REF!</definedName>
    <definedName name="NameD2">#REF!</definedName>
    <definedName name="NameD3">#REF!</definedName>
    <definedName name="NameE1">#REF!</definedName>
    <definedName name="NameE2">#REF!</definedName>
    <definedName name="NameE3">#REF!</definedName>
    <definedName name="NameE4">#REF!</definedName>
    <definedName name="NameF1">#REF!</definedName>
    <definedName name="NameF2">#REF!</definedName>
    <definedName name="NameF3">#REF!</definedName>
    <definedName name="NameF4">#REF!</definedName>
    <definedName name="NameF5">#REF!</definedName>
    <definedName name="NameG1">#REF!</definedName>
    <definedName name="NameG2">#REF!</definedName>
    <definedName name="NameG3">#REF!</definedName>
    <definedName name="NameH1">#REF!</definedName>
    <definedName name="NameH2">#REF!</definedName>
    <definedName name="NameH3">#REF!</definedName>
    <definedName name="NameH4">#REF!</definedName>
    <definedName name="NameH5">#REF!</definedName>
    <definedName name="NameI1">#REF!</definedName>
    <definedName name="NameI2">#REF!</definedName>
    <definedName name="NameI3">#REF!</definedName>
    <definedName name="NameJ1">#REF!</definedName>
    <definedName name="NameJ2">#REF!</definedName>
    <definedName name="NameJ3">#REF!</definedName>
    <definedName name="NameK1">#REF!</definedName>
    <definedName name="NameK2">#REF!</definedName>
    <definedName name="NameK3">#REF!</definedName>
    <definedName name="NameL1">#REF!</definedName>
    <definedName name="NameL2">#REF!</definedName>
    <definedName name="NameL3">#REF!</definedName>
    <definedName name="NameL4">#REF!</definedName>
    <definedName name="NameM1">#REF!</definedName>
    <definedName name="NameM2">#REF!</definedName>
    <definedName name="NameM3">#REF!</definedName>
    <definedName name="NameMN1">#REF!</definedName>
    <definedName name="NameMN2">#REF!</definedName>
    <definedName name="NameMN3">#REF!</definedName>
    <definedName name="NameMN4">#REF!</definedName>
    <definedName name="NameMN5">#REF!</definedName>
    <definedName name="NameN1">#REF!</definedName>
    <definedName name="NameN2">#REF!</definedName>
    <definedName name="NameN3">#REF!</definedName>
    <definedName name="NameO1">#REF!</definedName>
    <definedName name="NameO2">#REF!</definedName>
    <definedName name="NameO3">#REF!</definedName>
    <definedName name="NameO4">#REF!</definedName>
    <definedName name="NameP1">#REF!</definedName>
    <definedName name="NameP2">#REF!</definedName>
    <definedName name="NameP3">#REF!</definedName>
    <definedName name="NameQ1">#REF!</definedName>
    <definedName name="NameQ2">#REF!</definedName>
    <definedName name="NameQ3">#REF!</definedName>
    <definedName name="NameR1">#REF!</definedName>
    <definedName name="NameR2">#REF!</definedName>
    <definedName name="NameR3">#REF!</definedName>
    <definedName name="NameRef">#REF!</definedName>
    <definedName name="NameRef1">#REF!</definedName>
    <definedName name="NameS1">#REF!</definedName>
    <definedName name="NameS2">#REF!</definedName>
    <definedName name="NameT1">#REF!</definedName>
    <definedName name="NameT2">#REF!</definedName>
    <definedName name="NameT3">#REF!</definedName>
    <definedName name="NameV1">#REF!</definedName>
    <definedName name="NameV2">#REF!</definedName>
    <definedName name="NameV3">#REF!</definedName>
    <definedName name="NATIONAL_ADHESIVES_CO._LTD.">#REF!</definedName>
    <definedName name="NATIONAL_STARCH">#REF!</definedName>
    <definedName name="NATIONAL_STARCH_AND_CHEMICAL">#REF!</definedName>
    <definedName name="NBV">#REF!</definedName>
    <definedName name="NCode">#REF!</definedName>
    <definedName name="NCVR">#REF!</definedName>
    <definedName name="NCVR1">#REF!</definedName>
    <definedName name="NCVR2">#REF!</definedName>
    <definedName name="ne">#N/A</definedName>
    <definedName name="NEOMAT_CO._LTD.">"NEOMAT CO.,LTD."</definedName>
    <definedName name="nesadj">#REF!</definedName>
    <definedName name="NESMAL\FUNDS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#REF!</definedName>
    <definedName name="Nexustel">#REF!</definedName>
    <definedName name="nfgf">#REF!</definedName>
    <definedName name="ngjgj">#REF!</definedName>
    <definedName name="NN">#REF!</definedName>
    <definedName name="NO">#REF!</definedName>
    <definedName name="NOMO">#REF!</definedName>
    <definedName name="note">#REF!</definedName>
    <definedName name="NOTE2">#REF!</definedName>
    <definedName name="noteAUDITED">#REF!</definedName>
    <definedName name="Notes">#REF!</definedName>
    <definedName name="Notes_exp">#REF!</definedName>
    <definedName name="Notes_payable">#REF!</definedName>
    <definedName name="Notes_Profit_and_loss">#REF!</definedName>
    <definedName name="notes2To4">#REF!</definedName>
    <definedName name="Nov">#REF!</definedName>
    <definedName name="NOW">#REF!</definedName>
    <definedName name="NRA">#REF!</definedName>
    <definedName name="NS">#REF!</definedName>
    <definedName name="NSProjectionMethodIndex">#REF!</definedName>
    <definedName name="NSRequiredLevelOfEvidenceItems">#REF!</definedName>
    <definedName name="NSTargetedTestingItem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CHECK_1">AND(ISNUMBER(#REF!),ISNUMBER(#REF!),ISNUMBER(#REF!),ISNUMBER(#REF!))</definedName>
    <definedName name="NUMCHECK_1_1">AND(ISNUMBER(#REF!),ISNUMBER(#REF!),ISNUMBER(#REF!),ISNUMBER(#REF!))</definedName>
    <definedName name="NUMCHECK_1_1_1">AND(ISNUMBER(#REF!),ISNUMBER(#REF!),ISNUMBER(#REF!),ISNUMBER(#REF!))</definedName>
    <definedName name="NUMCHECK_1_2">AND(ISNUMBER(#REF!),ISNUMBER(#REF!),ISNUMBER(#REF!),ISNUMBER(#REF!))</definedName>
    <definedName name="NUMCHECK_1_2_1">AND(ISNUMBER(#REF!),ISNUMBER(#REF!),ISNUMBER(#REF!),ISNUMBER(#REF!))</definedName>
    <definedName name="NUMCHECK_1_3">AND(ISNUMBER(#REF!),ISNUMBER(#REF!),ISNUMBER(#REF!),ISNUMBER(#REF!))</definedName>
    <definedName name="NUMCHECK_1_3_1">AND(ISNUMBER(#REF!),ISNUMBER(#REF!),ISNUMBER(#REF!),ISNUMBER(#REF!))</definedName>
    <definedName name="NUMCHECK_1_4">AND(ISNUMBER(#REF!),ISNUMBER(#REF!),ISNUMBER(#REF!),ISNUMBER(#REF!))</definedName>
    <definedName name="NUMCHECK_1_4_1">AND(ISNUMBER(#REF!),ISNUMBER(#REF!),ISNUMBER(#REF!),ISNUMBER(#REF!))</definedName>
    <definedName name="NUMCHECK_2">AND(ISNUMBER(#REF!),ISNUMBER(#REF!),ISNUMBER(#REF!),ISNUMBER(#REF!))</definedName>
    <definedName name="NUMCHECK_2_1">AND(ISNUMBER(#REF!),ISNUMBER(#REF!),ISNUMBER(#REF!),ISNUMBER(#REF!))</definedName>
    <definedName name="NUMCHECK_2_2">AND(ISNUMBER(#REF!),ISNUMBER(#REF!),ISNUMBER(#REF!),ISNUMBER(#REF!))</definedName>
    <definedName name="NUMCHECK_3">AND(ISNUMBER(#REF!),ISNUMBER(#REF!),ISNUMBER(#REF!),ISNUMBER(#REF!))</definedName>
    <definedName name="NUMCHECK_3_1">AND(ISNUMBER(#REF!),ISNUMBER(#REF!),ISNUMBER(#REF!),ISNUMBER(#REF!))</definedName>
    <definedName name="NUMCHECK_4">AND(ISNUMBER(#REF!),ISNUMBER(#REF!),ISNUMBER(#REF!),ISNUMBER(#REF!))</definedName>
    <definedName name="NUMCHECK_4_1">AND(ISNUMBER(#REF!),ISNUMBER(#REF!),ISNUMBER(#REF!),ISNUMBER(#REF!))</definedName>
    <definedName name="NUMCHECK_5">AND(ISNUMBER(#REF!),ISNUMBER(#REF!),ISNUMBER(#REF!),ISNUMBER(#REF!))</definedName>
    <definedName name="NUMCHECK_5_1">AND(ISNUMBER(#REF!),ISNUMBER(#REF!),ISNUMBER(#REF!),ISNUMBER(#REF!))</definedName>
    <definedName name="NUMENTRIES">#REF!</definedName>
    <definedName name="numUnits">#REF!</definedName>
    <definedName name="nut" hidden="1">#REF!</definedName>
    <definedName name="NvsASD">"V2013-07-31"</definedName>
    <definedName name="NvsAutoDrillOk">"VN"</definedName>
    <definedName name="NvsElapsedTime">0.0000810185156296939</definedName>
    <definedName name="NvsEndTime">41486.690787037</definedName>
    <definedName name="NvsInstLang">"VENG"</definedName>
    <definedName name="NvsInstSpec">"%,FBUSINESS_UNIT,TCPRCONSOLBU,NASIAANIM"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"%,X,RPF.ACCOUNT.,CNF.."</definedName>
    <definedName name="NvsPanelEffdt">"V2006-01-01"</definedName>
    <definedName name="NvsPanelSetid">"VCORP"</definedName>
    <definedName name="NvsReqBU">"V1180"</definedName>
    <definedName name="NvsReqBUOnly">"VN"</definedName>
    <definedName name="NvsTransLed">"VN"</definedName>
    <definedName name="NvsTreeASD">"V2013-07-31"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DEPTID">"DEPT_TBL"</definedName>
    <definedName name="NvsValTbl.SCENARIO">"BD_SCENARIO_TBL"</definedName>
    <definedName name="O">#REF!</definedName>
    <definedName name="O.1">#N/A</definedName>
    <definedName name="OCT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_1">#N/A</definedName>
    <definedName name="OK">#REF!</definedName>
    <definedName name="Omnova_Solutions">#REF!</definedName>
    <definedName name="one">#REF!</definedName>
    <definedName name="ones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ning">INDEX(PicTable,#REF!)</definedName>
    <definedName name="openning_1">#N/A</definedName>
    <definedName name="ORIENTAL_WEAVERS_CO.">#REF!</definedName>
    <definedName name="othcred">[0]!Visible</definedName>
    <definedName name="othcred_1">#N/A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ts_1" hidden="1">{#VALUE!,#N/A,FALSE,0}</definedName>
    <definedName name="ots_1_1" hidden="1">{#VALUE!,#N/A,FALSE,0}</definedName>
    <definedName name="ots_1_1_1" hidden="1">{#VALUE!,#N/A,FALSE,0}</definedName>
    <definedName name="ots_1_1_2" hidden="1">{#VALUE!,#N/A,FALSE,0}</definedName>
    <definedName name="ots_1_2" hidden="1">{#VALUE!,#N/A,FALSE,0}</definedName>
    <definedName name="ots_1_2_1" hidden="1">{#VALUE!,#N/A,FALSE,0}</definedName>
    <definedName name="ots_1_3" hidden="1">{#VALUE!,#N/A,FALSE,0}</definedName>
    <definedName name="ots_1_3_1" hidden="1">{#VALUE!,#N/A,FALSE,0}</definedName>
    <definedName name="ots_1_4" hidden="1">{#VALUE!,#N/A,FALSE,0}</definedName>
    <definedName name="ots_1_4_1" hidden="1">{#VALUE!,#N/A,FALSE,0}</definedName>
    <definedName name="ots_2" hidden="1">{#VALUE!,#N/A,FALSE,0}</definedName>
    <definedName name="ots_2_1" hidden="1">{#VALUE!,#N/A,FALSE,0}</definedName>
    <definedName name="ots_2_2" hidden="1">{#VALUE!,#N/A,FALSE,0}</definedName>
    <definedName name="ots_3" hidden="1">{#VALUE!,#N/A,FALSE,0}</definedName>
    <definedName name="ots_3_1" hidden="1">{#VALUE!,#N/A,FALSE,0}</definedName>
    <definedName name="ots_3_2" hidden="1">{#VALUE!,#N/A,FALSE,0}</definedName>
    <definedName name="ots_4" hidden="1">{#VALUE!,#N/A,FALSE,0}</definedName>
    <definedName name="ots_4_1" hidden="1">{#VALUE!,#N/A,FALSE,0}</definedName>
    <definedName name="ots_5" hidden="1">{#VALUE!,#N/A,FALSE,0}</definedName>
    <definedName name="ots_5_1" hidden="1">{#VALUE!,#N/A,FALSE,0}</definedName>
    <definedName name="Over_Mat">#REF!</definedName>
    <definedName name="OVERSEA">"$#REF!.$EW$1196"</definedName>
    <definedName name="OVERSEA_72">"$#REF!.$EW$1197"</definedName>
    <definedName name="P">#REF!</definedName>
    <definedName name="P.D.P._Trading">#REF!</definedName>
    <definedName name="P.T.CLASSIC_PRIMA_CARPET_INDUSTRIES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9B">#REF!</definedName>
    <definedName name="P9B95">#REF!</definedName>
    <definedName name="pa">#REF!</definedName>
    <definedName name="Pacific_Carpet_co._ltd.">#REF!</definedName>
    <definedName name="PAGE1">#N/A</definedName>
    <definedName name="PAGE2">#N/A</definedName>
    <definedName name="PAGE4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ayroll_Samp">#REF!</definedName>
    <definedName name="PayrollDatabase">#REF!</definedName>
    <definedName name="PayrollDatabase1">#REF!</definedName>
    <definedName name="PBT">#REF!</definedName>
    <definedName name="PC">#REF!</definedName>
    <definedName name="PCC">#REF!</definedName>
    <definedName name="PD">#REF!</definedName>
    <definedName name="PDD">#REF!</definedName>
    <definedName name="Pelco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"ACT"</definedName>
    <definedName name="Period_Month">12</definedName>
    <definedName name="Period_Year">1997</definedName>
    <definedName name="PeriodsInYear">#REF!</definedName>
    <definedName name="PERMA_FLEX_CO._LTD.">#REF!</definedName>
    <definedName name="PERYR">#REF!</definedName>
    <definedName name="Philippine_Carpet">#REF!</definedName>
    <definedName name="PhpYavg">#REF!</definedName>
    <definedName name="PicTable">#REF!</definedName>
    <definedName name="PIE">#REF!</definedName>
    <definedName name="pin">#REF!</definedName>
    <definedName name="pl">#REF!</definedName>
    <definedName name="Plannedresponse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rend">#REF!</definedName>
    <definedName name="plrend2">#REF!</definedName>
    <definedName name="PLstme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#REF!</definedName>
    <definedName name="Premier_Products">#REF!</definedName>
    <definedName name="PrepytFD">#REF!</definedName>
    <definedName name="previous">#REF!</definedName>
    <definedName name="prinarea">#REF!</definedName>
    <definedName name="Princ">#REF!</definedName>
    <definedName name="_xlnm.Print_Area" localSheetId="1">'10'!$A$1:$K$55</definedName>
    <definedName name="_xlnm.Print_Area" localSheetId="2">'11'!$A$1:$S$32</definedName>
    <definedName name="_xlnm.Print_Area" localSheetId="3">'12'!$A$1:$M$28</definedName>
    <definedName name="_xlnm.Print_Area" localSheetId="0">'7-9'!$A$1:$K$131</definedName>
    <definedName name="_xlnm.Print_Area">#REF!</definedName>
    <definedName name="Print_Area_MI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OFFSET(Full_Print,0,0,Last_Row)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cbal_1">#N/A</definedName>
    <definedName name="PrintArea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jectorMake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ex_co._ltd.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3t3242t32_1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qeg_1" hidden="1">{#N/A,#N/A,FALSE,"Sheet1"}</definedName>
    <definedName name="qegqeg_1_1" hidden="1">{#N/A,#N/A,FALSE,"Sheet1"}</definedName>
    <definedName name="qegqeg_1_1_1" hidden="1">{#N/A,#N/A,FALSE,"Sheet1"}</definedName>
    <definedName name="qegqeg_1_1_2" hidden="1">{#N/A,#N/A,FALSE,"Sheet1"}</definedName>
    <definedName name="qegqeg_1_2" hidden="1">{#N/A,#N/A,FALSE,"Sheet1"}</definedName>
    <definedName name="qegqeg_1_2_1" hidden="1">{#N/A,#N/A,FALSE,"Sheet1"}</definedName>
    <definedName name="qegqeg_1_3" hidden="1">{#N/A,#N/A,FALSE,"Sheet1"}</definedName>
    <definedName name="qegqeg_1_3_1" hidden="1">{#N/A,#N/A,FALSE,"Sheet1"}</definedName>
    <definedName name="qegqeg_1_4" hidden="1">{#N/A,#N/A,FALSE,"Sheet1"}</definedName>
    <definedName name="qegqeg_1_4_1" hidden="1">{#N/A,#N/A,FALSE,"Sheet1"}</definedName>
    <definedName name="qegqeg_2" hidden="1">{#N/A,#N/A,FALSE,"Sheet1"}</definedName>
    <definedName name="qegqeg_2_1" hidden="1">{#N/A,#N/A,FALSE,"Sheet1"}</definedName>
    <definedName name="qegqeg_2_2" hidden="1">{#N/A,#N/A,FALSE,"Sheet1"}</definedName>
    <definedName name="qegqeg_3" hidden="1">{#N/A,#N/A,FALSE,"Sheet1"}</definedName>
    <definedName name="qegqeg_3_1" hidden="1">{#N/A,#N/A,FALSE,"Sheet1"}</definedName>
    <definedName name="qegqeg_3_2" hidden="1">{#N/A,#N/A,FALSE,"Sheet1"}</definedName>
    <definedName name="qegqeg_4" hidden="1">{#N/A,#N/A,FALSE,"Sheet1"}</definedName>
    <definedName name="qegqeg_4_1" hidden="1">{#N/A,#N/A,FALSE,"Sheet1"}</definedName>
    <definedName name="qegqeg_5" hidden="1">{#N/A,#N/A,FALSE,"Sheet1"}</definedName>
    <definedName name="qegqeg_5_1" hidden="1">{#N/A,#N/A,FALSE,"Sheet1"}</definedName>
    <definedName name="qegwerwhreh">#REF!</definedName>
    <definedName name="qerdqedqw">#REF!</definedName>
    <definedName name="qere" hidden="1">{#N/A,#N/A,FALSE,"Sheet1"}</definedName>
    <definedName name="qere_1" hidden="1">{#N/A,#N/A,FALSE,"Sheet1"}</definedName>
    <definedName name="qere_1_1" hidden="1">{#N/A,#N/A,FALSE,"Sheet1"}</definedName>
    <definedName name="qere_1_1_1" hidden="1">{#N/A,#N/A,FALSE,"Sheet1"}</definedName>
    <definedName name="qere_1_1_2" hidden="1">{#N/A,#N/A,FALSE,"Sheet1"}</definedName>
    <definedName name="qere_1_2" hidden="1">{#N/A,#N/A,FALSE,"Sheet1"}</definedName>
    <definedName name="qere_1_2_1" hidden="1">{#N/A,#N/A,FALSE,"Sheet1"}</definedName>
    <definedName name="qere_1_3" hidden="1">{#N/A,#N/A,FALSE,"Sheet1"}</definedName>
    <definedName name="qere_1_3_1" hidden="1">{#N/A,#N/A,FALSE,"Sheet1"}</definedName>
    <definedName name="qere_1_4" hidden="1">{#N/A,#N/A,FALSE,"Sheet1"}</definedName>
    <definedName name="qere_1_4_1" hidden="1">{#N/A,#N/A,FALSE,"Sheet1"}</definedName>
    <definedName name="qere_2" hidden="1">{#N/A,#N/A,FALSE,"Sheet1"}</definedName>
    <definedName name="qere_2_1" hidden="1">{#N/A,#N/A,FALSE,"Sheet1"}</definedName>
    <definedName name="qere_2_2" hidden="1">{#N/A,#N/A,FALSE,"Sheet1"}</definedName>
    <definedName name="qere_3" hidden="1">{#N/A,#N/A,FALSE,"Sheet1"}</definedName>
    <definedName name="qere_3_1" hidden="1">{#N/A,#N/A,FALSE,"Sheet1"}</definedName>
    <definedName name="qere_3_2" hidden="1">{#N/A,#N/A,FALSE,"Sheet1"}</definedName>
    <definedName name="qere_4" hidden="1">{#N/A,#N/A,FALSE,"Sheet1"}</definedName>
    <definedName name="qere_4_1" hidden="1">{#N/A,#N/A,FALSE,"Sheet1"}</definedName>
    <definedName name="qere_5" hidden="1">{#N/A,#N/A,FALSE,"Sheet1"}</definedName>
    <definedName name="qere_5_1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ffff_1">#N/A</definedName>
    <definedName name="qgegqe">#N/A</definedName>
    <definedName name="qgegqe_1">#N/A</definedName>
    <definedName name="qgqege">#REF!</definedName>
    <definedName name="qgqegeg">"Reinhausen Asia-Pacific Sdn Bhd"</definedName>
    <definedName name="qhxd">#REF!</definedName>
    <definedName name="qq">#N/A</definedName>
    <definedName name="qq_1">#N/A</definedName>
    <definedName name="qqq" hidden="1">{#N/A,#N/A,FALSE,"Sheet1"}</definedName>
    <definedName name="qqq_1" hidden="1">{#N/A,#N/A,FALSE,"Sheet1"}</definedName>
    <definedName name="qqq_1_1" hidden="1">{#N/A,#N/A,FALSE,"Sheet1"}</definedName>
    <definedName name="qqq_1_1_1" hidden="1">{#N/A,#N/A,FALSE,"Sheet1"}</definedName>
    <definedName name="qqq_1_1_2" hidden="1">{#N/A,#N/A,FALSE,"Sheet1"}</definedName>
    <definedName name="qqq_1_2" hidden="1">{#N/A,#N/A,FALSE,"Sheet1"}</definedName>
    <definedName name="qqq_1_2_1" hidden="1">{#N/A,#N/A,FALSE,"Sheet1"}</definedName>
    <definedName name="qqq_1_3" hidden="1">{#N/A,#N/A,FALSE,"Sheet1"}</definedName>
    <definedName name="qqq_1_3_1" hidden="1">{#N/A,#N/A,FALSE,"Sheet1"}</definedName>
    <definedName name="qqq_1_4" hidden="1">{#N/A,#N/A,FALSE,"Sheet1"}</definedName>
    <definedName name="qqq_1_4_1" hidden="1">{#N/A,#N/A,FALSE,"Sheet1"}</definedName>
    <definedName name="qqq_2" hidden="1">{#N/A,#N/A,FALSE,"Sheet1"}</definedName>
    <definedName name="qqq_2_1" hidden="1">{#N/A,#N/A,FALSE,"Sheet1"}</definedName>
    <definedName name="qqq_2_2" hidden="1">{#N/A,#N/A,FALSE,"Sheet1"}</definedName>
    <definedName name="qqq_3" hidden="1">{#N/A,#N/A,FALSE,"Sheet1"}</definedName>
    <definedName name="qqq_3_1" hidden="1">{#N/A,#N/A,FALSE,"Sheet1"}</definedName>
    <definedName name="qqq_3_2" hidden="1">{#N/A,#N/A,FALSE,"Sheet1"}</definedName>
    <definedName name="qqq_4" hidden="1">{#N/A,#N/A,FALSE,"Sheet1"}</definedName>
    <definedName name="qqq_4_1" hidden="1">{#N/A,#N/A,FALSE,"Sheet1"}</definedName>
    <definedName name="qqq_5" hidden="1">{#N/A,#N/A,FALSE,"Sheet1"}</definedName>
    <definedName name="qqq_5_1" hidden="1">{#N/A,#N/A,FALSE,"Sheet1"}</definedName>
    <definedName name="qqqq">#REF!</definedName>
    <definedName name="qqqqqq">#REF!</definedName>
    <definedName name="qregfe">#REF!</definedName>
    <definedName name="qreqefrew">#REF!</definedName>
    <definedName name="qrfqwfwq">#N/A</definedName>
    <definedName name="qrfqwfwq_1">#N/A</definedName>
    <definedName name="qrqfqe">#REF!</definedName>
    <definedName name="qrqfr12fr" hidden="1">{#N/A,#N/A,FALSE,"Sheet1"}</definedName>
    <definedName name="qrqfr12fr_1" hidden="1">{#N/A,#N/A,FALSE,"Sheet1"}</definedName>
    <definedName name="qrqfr12fr_1_1" hidden="1">{#N/A,#N/A,FALSE,"Sheet1"}</definedName>
    <definedName name="qrqfr12fr_1_1_1" hidden="1">{#N/A,#N/A,FALSE,"Sheet1"}</definedName>
    <definedName name="qrqfr12fr_1_1_2" hidden="1">{#N/A,#N/A,FALSE,"Sheet1"}</definedName>
    <definedName name="qrqfr12fr_1_2" hidden="1">{#N/A,#N/A,FALSE,"Sheet1"}</definedName>
    <definedName name="qrqfr12fr_1_2_1" hidden="1">{#N/A,#N/A,FALSE,"Sheet1"}</definedName>
    <definedName name="qrqfr12fr_1_3" hidden="1">{#N/A,#N/A,FALSE,"Sheet1"}</definedName>
    <definedName name="qrqfr12fr_1_3_1" hidden="1">{#N/A,#N/A,FALSE,"Sheet1"}</definedName>
    <definedName name="qrqfr12fr_1_4" hidden="1">{#N/A,#N/A,FALSE,"Sheet1"}</definedName>
    <definedName name="qrqfr12fr_1_4_1" hidden="1">{#N/A,#N/A,FALSE,"Sheet1"}</definedName>
    <definedName name="qrqfr12fr_2" hidden="1">{#N/A,#N/A,FALSE,"Sheet1"}</definedName>
    <definedName name="qrqfr12fr_2_1" hidden="1">{#N/A,#N/A,FALSE,"Sheet1"}</definedName>
    <definedName name="qrqfr12fr_2_2" hidden="1">{#N/A,#N/A,FALSE,"Sheet1"}</definedName>
    <definedName name="qrqfr12fr_3" hidden="1">{#N/A,#N/A,FALSE,"Sheet1"}</definedName>
    <definedName name="qrqfr12fr_3_1" hidden="1">{#N/A,#N/A,FALSE,"Sheet1"}</definedName>
    <definedName name="qrqfr12fr_3_2" hidden="1">{#N/A,#N/A,FALSE,"Sheet1"}</definedName>
    <definedName name="qrqfr12fr_4" hidden="1">{#N/A,#N/A,FALSE,"Sheet1"}</definedName>
    <definedName name="qrqfr12fr_4_1" hidden="1">{#N/A,#N/A,FALSE,"Sheet1"}</definedName>
    <definedName name="qrqfr12fr_5" hidden="1">{#N/A,#N/A,FALSE,"Sheet1"}</definedName>
    <definedName name="qrqfr12fr_5_1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gwge_1">#N/A</definedName>
    <definedName name="qtq3t321t31t" hidden="1">{#N/A,#N/A,FALSE,"Sheet1"}</definedName>
    <definedName name="qtq3t321t31t_1" hidden="1">{#N/A,#N/A,FALSE,"Sheet1"}</definedName>
    <definedName name="qtq3t321t31t_1_1" hidden="1">{#N/A,#N/A,FALSE,"Sheet1"}</definedName>
    <definedName name="qtq3t321t31t_1_1_1" hidden="1">{#N/A,#N/A,FALSE,"Sheet1"}</definedName>
    <definedName name="qtq3t321t31t_1_1_2" hidden="1">{#N/A,#N/A,FALSE,"Sheet1"}</definedName>
    <definedName name="qtq3t321t31t_1_2" hidden="1">{#N/A,#N/A,FALSE,"Sheet1"}</definedName>
    <definedName name="qtq3t321t31t_1_2_1" hidden="1">{#N/A,#N/A,FALSE,"Sheet1"}</definedName>
    <definedName name="qtq3t321t31t_1_3" hidden="1">{#N/A,#N/A,FALSE,"Sheet1"}</definedName>
    <definedName name="qtq3t321t31t_1_3_1" hidden="1">{#N/A,#N/A,FALSE,"Sheet1"}</definedName>
    <definedName name="qtq3t321t31t_1_4" hidden="1">{#N/A,#N/A,FALSE,"Sheet1"}</definedName>
    <definedName name="qtq3t321t31t_1_4_1" hidden="1">{#N/A,#N/A,FALSE,"Sheet1"}</definedName>
    <definedName name="qtq3t321t31t_2" hidden="1">{#N/A,#N/A,FALSE,"Sheet1"}</definedName>
    <definedName name="qtq3t321t31t_2_1" hidden="1">{#N/A,#N/A,FALSE,"Sheet1"}</definedName>
    <definedName name="qtq3t321t31t_2_2" hidden="1">{#N/A,#N/A,FALSE,"Sheet1"}</definedName>
    <definedName name="qtq3t321t31t_3" hidden="1">{#N/A,#N/A,FALSE,"Sheet1"}</definedName>
    <definedName name="qtq3t321t31t_3_1" hidden="1">{#N/A,#N/A,FALSE,"Sheet1"}</definedName>
    <definedName name="qtq3t321t31t_3_2" hidden="1">{#N/A,#N/A,FALSE,"Sheet1"}</definedName>
    <definedName name="qtq3t321t31t_4" hidden="1">{#N/A,#N/A,FALSE,"Sheet1"}</definedName>
    <definedName name="qtq3t321t31t_4_1" hidden="1">{#N/A,#N/A,FALSE,"Sheet1"}</definedName>
    <definedName name="qtq3t321t31t_5" hidden="1">{#N/A,#N/A,FALSE,"Sheet1"}</definedName>
    <definedName name="qtq3t321t31t_5_1" hidden="1">{#N/A,#N/A,FALSE,"Sheet1"}</definedName>
    <definedName name="Qualifying_Cost">#REF!</definedName>
    <definedName name="qw">#REF!</definedName>
    <definedName name="qwe">#N/A</definedName>
    <definedName name="qwe_1">#N/A</definedName>
    <definedName name="qwegfewgwr">#REF!</definedName>
    <definedName name="QWERQER">#REF!</definedName>
    <definedName name="qwfwqf">#N/A</definedName>
    <definedName name="qwfwqf_1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tqt_1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#N/A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N">#REF!</definedName>
    <definedName name="RBU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ax">#REF!</definedName>
    <definedName name="Repax_Construction">#REF!</definedName>
    <definedName name="Report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ID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nd_Man">#REF!</definedName>
    <definedName name="Rnd_Val">#REF!</definedName>
    <definedName name="ROP" hidden="1">{#N/A,#N/A,FALSE,"Sheet1"}</definedName>
    <definedName name="ROP_1" hidden="1">{#N/A,#N/A,FALSE,"Sheet1"}</definedName>
    <definedName name="ROP_1_1" hidden="1">{#N/A,#N/A,FALSE,"Sheet1"}</definedName>
    <definedName name="ROP_1_1_1" hidden="1">{#N/A,#N/A,FALSE,"Sheet1"}</definedName>
    <definedName name="ROP_1_1_2" hidden="1">{#N/A,#N/A,FALSE,"Sheet1"}</definedName>
    <definedName name="ROP_1_2" hidden="1">{#N/A,#N/A,FALSE,"Sheet1"}</definedName>
    <definedName name="ROP_1_2_1" hidden="1">{#N/A,#N/A,FALSE,"Sheet1"}</definedName>
    <definedName name="ROP_1_3" hidden="1">{#N/A,#N/A,FALSE,"Sheet1"}</definedName>
    <definedName name="ROP_1_3_1" hidden="1">{#N/A,#N/A,FALSE,"Sheet1"}</definedName>
    <definedName name="ROP_1_4" hidden="1">{#N/A,#N/A,FALSE,"Sheet1"}</definedName>
    <definedName name="ROP_1_4_1" hidden="1">{#N/A,#N/A,FALSE,"Sheet1"}</definedName>
    <definedName name="ROP_2" hidden="1">{#N/A,#N/A,FALSE,"Sheet1"}</definedName>
    <definedName name="ROP_2_1" hidden="1">{#N/A,#N/A,FALSE,"Sheet1"}</definedName>
    <definedName name="ROP_2_2" hidden="1">{#N/A,#N/A,FALSE,"Sheet1"}</definedName>
    <definedName name="ROP_3" hidden="1">{#N/A,#N/A,FALSE,"Sheet1"}</definedName>
    <definedName name="ROP_3_1" hidden="1">{#N/A,#N/A,FALSE,"Sheet1"}</definedName>
    <definedName name="ROP_3_2" hidden="1">{#N/A,#N/A,FALSE,"Sheet1"}</definedName>
    <definedName name="ROP_4" hidden="1">{#N/A,#N/A,FALSE,"Sheet1"}</definedName>
    <definedName name="ROP_4_1" hidden="1">{#N/A,#N/A,FALSE,"Sheet1"}</definedName>
    <definedName name="ROP_5" hidden="1">{#N/A,#N/A,FALSE,"Sheet1"}</definedName>
    <definedName name="ROP_5_1" hidden="1">{#N/A,#N/A,FALSE,"Sheet1"}</definedName>
    <definedName name="ROT" hidden="1">{#N/A,#N/A,FALSE,"Sheet1"}</definedName>
    <definedName name="ROT_1" hidden="1">{#N/A,#N/A,FALSE,"Sheet1"}</definedName>
    <definedName name="ROT_1_1" hidden="1">{#N/A,#N/A,FALSE,"Sheet1"}</definedName>
    <definedName name="ROT_1_1_1" hidden="1">{#N/A,#N/A,FALSE,"Sheet1"}</definedName>
    <definedName name="ROT_1_1_2" hidden="1">{#N/A,#N/A,FALSE,"Sheet1"}</definedName>
    <definedName name="ROT_1_2" hidden="1">{#N/A,#N/A,FALSE,"Sheet1"}</definedName>
    <definedName name="ROT_1_2_1" hidden="1">{#N/A,#N/A,FALSE,"Sheet1"}</definedName>
    <definedName name="ROT_1_3" hidden="1">{#N/A,#N/A,FALSE,"Sheet1"}</definedName>
    <definedName name="ROT_1_3_1" hidden="1">{#N/A,#N/A,FALSE,"Sheet1"}</definedName>
    <definedName name="ROT_1_4" hidden="1">{#N/A,#N/A,FALSE,"Sheet1"}</definedName>
    <definedName name="ROT_1_4_1" hidden="1">{#N/A,#N/A,FALSE,"Sheet1"}</definedName>
    <definedName name="ROT_2" hidden="1">{#N/A,#N/A,FALSE,"Sheet1"}</definedName>
    <definedName name="ROT_2_1" hidden="1">{#N/A,#N/A,FALSE,"Sheet1"}</definedName>
    <definedName name="ROT_2_2" hidden="1">{#N/A,#N/A,FALSE,"Sheet1"}</definedName>
    <definedName name="ROT_3" hidden="1">{#N/A,#N/A,FALSE,"Sheet1"}</definedName>
    <definedName name="ROT_3_1" hidden="1">{#N/A,#N/A,FALSE,"Sheet1"}</definedName>
    <definedName name="ROT_3_2" hidden="1">{#N/A,#N/A,FALSE,"Sheet1"}</definedName>
    <definedName name="ROT_4" hidden="1">{#N/A,#N/A,FALSE,"Sheet1"}</definedName>
    <definedName name="ROT_4_1" hidden="1">{#N/A,#N/A,FALSE,"Sheet1"}</definedName>
    <definedName name="ROT_5" hidden="1">{#N/A,#N/A,FALSE,"Sheet1"}</definedName>
    <definedName name="ROT_5_1" hidden="1">{#N/A,#N/A,FALSE,"Sheet1"}</definedName>
    <definedName name="RPSC_CHEMICAL_CO._LTD.">#REF!</definedName>
    <definedName name="RQ2RQE">#REF!</definedName>
    <definedName name="rqf1fr" hidden="1">{#N/A,#N/A,FALSE,"Sheet1"}</definedName>
    <definedName name="rqf1fr_1" hidden="1">{#N/A,#N/A,FALSE,"Sheet1"}</definedName>
    <definedName name="rqf1fr_1_1" hidden="1">{#N/A,#N/A,FALSE,"Sheet1"}</definedName>
    <definedName name="rqf1fr_1_1_1" hidden="1">{#N/A,#N/A,FALSE,"Sheet1"}</definedName>
    <definedName name="rqf1fr_1_1_2" hidden="1">{#N/A,#N/A,FALSE,"Sheet1"}</definedName>
    <definedName name="rqf1fr_1_2" hidden="1">{#N/A,#N/A,FALSE,"Sheet1"}</definedName>
    <definedName name="rqf1fr_1_2_1" hidden="1">{#N/A,#N/A,FALSE,"Sheet1"}</definedName>
    <definedName name="rqf1fr_1_3" hidden="1">{#N/A,#N/A,FALSE,"Sheet1"}</definedName>
    <definedName name="rqf1fr_1_3_1" hidden="1">{#N/A,#N/A,FALSE,"Sheet1"}</definedName>
    <definedName name="rqf1fr_1_4" hidden="1">{#N/A,#N/A,FALSE,"Sheet1"}</definedName>
    <definedName name="rqf1fr_1_4_1" hidden="1">{#N/A,#N/A,FALSE,"Sheet1"}</definedName>
    <definedName name="rqf1fr_2" hidden="1">{#N/A,#N/A,FALSE,"Sheet1"}</definedName>
    <definedName name="rqf1fr_2_1" hidden="1">{#N/A,#N/A,FALSE,"Sheet1"}</definedName>
    <definedName name="rqf1fr_2_2" hidden="1">{#N/A,#N/A,FALSE,"Sheet1"}</definedName>
    <definedName name="rqf1fr_3" hidden="1">{#N/A,#N/A,FALSE,"Sheet1"}</definedName>
    <definedName name="rqf1fr_3_1" hidden="1">{#N/A,#N/A,FALSE,"Sheet1"}</definedName>
    <definedName name="rqf1fr_3_2" hidden="1">{#N/A,#N/A,FALSE,"Sheet1"}</definedName>
    <definedName name="rqf1fr_4" hidden="1">{#N/A,#N/A,FALSE,"Sheet1"}</definedName>
    <definedName name="rqf1fr_4_1" hidden="1">{#N/A,#N/A,FALSE,"Sheet1"}</definedName>
    <definedName name="rqf1fr_5" hidden="1">{#N/A,#N/A,FALSE,"Sheet1"}</definedName>
    <definedName name="rqf1fr_5_1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tcName2a">#REF!</definedName>
    <definedName name="rtcName2b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">#N/A</definedName>
    <definedName name="RTYJUTKUY">#REF!</definedName>
    <definedName name="rtytt">#REF!</definedName>
    <definedName name="RUBRICK_THAI_CO._LTD.">#REF!</definedName>
    <definedName name="Run_Counter">#REF!</definedName>
    <definedName name="RUT" hidden="1">{#N/A,#N/A,FALSE,"Sheet1"}</definedName>
    <definedName name="RUT_1" hidden="1">{#N/A,#N/A,FALSE,"Sheet1"}</definedName>
    <definedName name="RUT_1_1" hidden="1">{#N/A,#N/A,FALSE,"Sheet1"}</definedName>
    <definedName name="RUT_1_1_1" hidden="1">{#N/A,#N/A,FALSE,"Sheet1"}</definedName>
    <definedName name="RUT_1_1_2" hidden="1">{#N/A,#N/A,FALSE,"Sheet1"}</definedName>
    <definedName name="RUT_1_2" hidden="1">{#N/A,#N/A,FALSE,"Sheet1"}</definedName>
    <definedName name="RUT_1_2_1" hidden="1">{#N/A,#N/A,FALSE,"Sheet1"}</definedName>
    <definedName name="RUT_1_3" hidden="1">{#N/A,#N/A,FALSE,"Sheet1"}</definedName>
    <definedName name="RUT_1_3_1" hidden="1">{#N/A,#N/A,FALSE,"Sheet1"}</definedName>
    <definedName name="RUT_1_4" hidden="1">{#N/A,#N/A,FALSE,"Sheet1"}</definedName>
    <definedName name="RUT_1_4_1" hidden="1">{#N/A,#N/A,FALSE,"Sheet1"}</definedName>
    <definedName name="RUT_2" hidden="1">{#N/A,#N/A,FALSE,"Sheet1"}</definedName>
    <definedName name="RUT_2_1" hidden="1">{#N/A,#N/A,FALSE,"Sheet1"}</definedName>
    <definedName name="RUT_2_2" hidden="1">{#N/A,#N/A,FALSE,"Sheet1"}</definedName>
    <definedName name="RUT_3" hidden="1">{#N/A,#N/A,FALSE,"Sheet1"}</definedName>
    <definedName name="RUT_3_1" hidden="1">{#N/A,#N/A,FALSE,"Sheet1"}</definedName>
    <definedName name="RUT_3_2" hidden="1">{#N/A,#N/A,FALSE,"Sheet1"}</definedName>
    <definedName name="RUT_4" hidden="1">{#N/A,#N/A,FALSE,"Sheet1"}</definedName>
    <definedName name="RUT_4_1" hidden="1">{#N/A,#N/A,FALSE,"Sheet1"}</definedName>
    <definedName name="RUT_5" hidden="1">{#N/A,#N/A,FALSE,"Sheet1"}</definedName>
    <definedName name="RUT_5_1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>#REF!</definedName>
    <definedName name="Sabpantawee">#REF!</definedName>
    <definedName name="safafwq">#REF!</definedName>
    <definedName name="safeffe">#N/A</definedName>
    <definedName name="safeffe_1">#N/A</definedName>
    <definedName name="saft">#REF!</definedName>
    <definedName name="sagfadfvad">#REF!</definedName>
    <definedName name="sagshrh">#REF!</definedName>
    <definedName name="SAHAKIT_WISARN_CO._LTD.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">#REF!</definedName>
    <definedName name="sasadsasd">#REF!</definedName>
    <definedName name="sasfqwdqw">#REF!</definedName>
    <definedName name="SBT_Abs_Total">#REF!</definedName>
    <definedName name="sc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asgfa_1">#N/A</definedName>
    <definedName name="sdfsdfse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esggewq_1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hshd_1" hidden="1">{#N/A,#N/A,FALSE,"Sheet1"}</definedName>
    <definedName name="sdhshd_1_1" hidden="1">{#N/A,#N/A,FALSE,"Sheet1"}</definedName>
    <definedName name="sdhshd_1_1_1" hidden="1">{#N/A,#N/A,FALSE,"Sheet1"}</definedName>
    <definedName name="sdhshd_1_1_2" hidden="1">{#N/A,#N/A,FALSE,"Sheet1"}</definedName>
    <definedName name="sdhshd_1_2" hidden="1">{#N/A,#N/A,FALSE,"Sheet1"}</definedName>
    <definedName name="sdhshd_1_2_1" hidden="1">{#N/A,#N/A,FALSE,"Sheet1"}</definedName>
    <definedName name="sdhshd_1_3" hidden="1">{#N/A,#N/A,FALSE,"Sheet1"}</definedName>
    <definedName name="sdhshd_1_3_1" hidden="1">{#N/A,#N/A,FALSE,"Sheet1"}</definedName>
    <definedName name="sdhshd_1_4" hidden="1">{#N/A,#N/A,FALSE,"Sheet1"}</definedName>
    <definedName name="sdhshd_1_4_1" hidden="1">{#N/A,#N/A,FALSE,"Sheet1"}</definedName>
    <definedName name="sdhshd_2" hidden="1">{#N/A,#N/A,FALSE,"Sheet1"}</definedName>
    <definedName name="sdhshd_2_1" hidden="1">{#N/A,#N/A,FALSE,"Sheet1"}</definedName>
    <definedName name="sdhshd_2_2" hidden="1">{#N/A,#N/A,FALSE,"Sheet1"}</definedName>
    <definedName name="sdhshd_3" hidden="1">{#N/A,#N/A,FALSE,"Sheet1"}</definedName>
    <definedName name="sdhshd_3_1" hidden="1">{#N/A,#N/A,FALSE,"Sheet1"}</definedName>
    <definedName name="sdhshd_3_2" hidden="1">{#N/A,#N/A,FALSE,"Sheet1"}</definedName>
    <definedName name="sdhshd_4" hidden="1">{#N/A,#N/A,FALSE,"Sheet1"}</definedName>
    <definedName name="sdhshd_4_1" hidden="1">{#N/A,#N/A,FALSE,"Sheet1"}</definedName>
    <definedName name="sdhshd_5" hidden="1">{#N/A,#N/A,FALSE,"Sheet1"}</definedName>
    <definedName name="sdhshd_5_1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arch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fco_Chemical_2001">#REF!</definedName>
    <definedName name="segtwewegt">#REF!</definedName>
    <definedName name="segweg">#REF!</definedName>
    <definedName name="Sept">#REF!</definedName>
    <definedName name="SERI_SELANGIN_SDN_BHD">#REF!</definedName>
    <definedName name="sesa" hidden="1">{#N/A,#N/A,FALSE,"Sheet1"}</definedName>
    <definedName name="sesa_1" hidden="1">{#N/A,#N/A,FALSE,"Sheet1"}</definedName>
    <definedName name="sesa_1_1" hidden="1">{#N/A,#N/A,FALSE,"Sheet1"}</definedName>
    <definedName name="sesa_1_1_1" hidden="1">{#N/A,#N/A,FALSE,"Sheet1"}</definedName>
    <definedName name="sesa_1_1_2" hidden="1">{#N/A,#N/A,FALSE,"Sheet1"}</definedName>
    <definedName name="sesa_1_2" hidden="1">{#N/A,#N/A,FALSE,"Sheet1"}</definedName>
    <definedName name="sesa_1_2_1" hidden="1">{#N/A,#N/A,FALSE,"Sheet1"}</definedName>
    <definedName name="sesa_1_3" hidden="1">{#N/A,#N/A,FALSE,"Sheet1"}</definedName>
    <definedName name="sesa_1_3_1" hidden="1">{#N/A,#N/A,FALSE,"Sheet1"}</definedName>
    <definedName name="sesa_1_4" hidden="1">{#N/A,#N/A,FALSE,"Sheet1"}</definedName>
    <definedName name="sesa_1_4_1" hidden="1">{#N/A,#N/A,FALSE,"Sheet1"}</definedName>
    <definedName name="sesa_2" hidden="1">{#N/A,#N/A,FALSE,"Sheet1"}</definedName>
    <definedName name="sesa_2_1" hidden="1">{#N/A,#N/A,FALSE,"Sheet1"}</definedName>
    <definedName name="sesa_2_2" hidden="1">{#N/A,#N/A,FALSE,"Sheet1"}</definedName>
    <definedName name="sesa_3" hidden="1">{#N/A,#N/A,FALSE,"Sheet1"}</definedName>
    <definedName name="sesa_3_1" hidden="1">{#N/A,#N/A,FALSE,"Sheet1"}</definedName>
    <definedName name="sesa_3_2" hidden="1">{#N/A,#N/A,FALSE,"Sheet1"}</definedName>
    <definedName name="sesa_4" hidden="1">{#N/A,#N/A,FALSE,"Sheet1"}</definedName>
    <definedName name="sesa_4_1" hidden="1">{#N/A,#N/A,FALSE,"Sheet1"}</definedName>
    <definedName name="sesa_5" hidden="1">{#N/A,#N/A,FALSE,"Sheet1"}</definedName>
    <definedName name="sesa_5_1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sf_1" hidden="1">{#N/A,#N/A,FALSE,"Sheet1"}</definedName>
    <definedName name="sfasf_1_1" hidden="1">{#N/A,#N/A,FALSE,"Sheet1"}</definedName>
    <definedName name="sfasf_1_1_1" hidden="1">{#N/A,#N/A,FALSE,"Sheet1"}</definedName>
    <definedName name="sfasf_1_1_2" hidden="1">{#N/A,#N/A,FALSE,"Sheet1"}</definedName>
    <definedName name="sfasf_1_2" hidden="1">{#N/A,#N/A,FALSE,"Sheet1"}</definedName>
    <definedName name="sfasf_1_2_1" hidden="1">{#N/A,#N/A,FALSE,"Sheet1"}</definedName>
    <definedName name="sfasf_1_3" hidden="1">{#N/A,#N/A,FALSE,"Sheet1"}</definedName>
    <definedName name="sfasf_1_3_1" hidden="1">{#N/A,#N/A,FALSE,"Sheet1"}</definedName>
    <definedName name="sfasf_1_4" hidden="1">{#N/A,#N/A,FALSE,"Sheet1"}</definedName>
    <definedName name="sfasf_1_4_1" hidden="1">{#N/A,#N/A,FALSE,"Sheet1"}</definedName>
    <definedName name="sfasf_2" hidden="1">{#N/A,#N/A,FALSE,"Sheet1"}</definedName>
    <definedName name="sfasf_2_1" hidden="1">{#N/A,#N/A,FALSE,"Sheet1"}</definedName>
    <definedName name="sfasf_2_2" hidden="1">{#N/A,#N/A,FALSE,"Sheet1"}</definedName>
    <definedName name="sfasf_3" hidden="1">{#N/A,#N/A,FALSE,"Sheet1"}</definedName>
    <definedName name="sfasf_3_1" hidden="1">{#N/A,#N/A,FALSE,"Sheet1"}</definedName>
    <definedName name="sfasf_3_2" hidden="1">{#N/A,#N/A,FALSE,"Sheet1"}</definedName>
    <definedName name="sfasf_4" hidden="1">{#N/A,#N/A,FALSE,"Sheet1"}</definedName>
    <definedName name="sfasf_4_1" hidden="1">{#N/A,#N/A,FALSE,"Sheet1"}</definedName>
    <definedName name="sfasf_5" hidden="1">{#N/A,#N/A,FALSE,"Sheet1"}</definedName>
    <definedName name="sfasf_5_1" hidden="1">{#N/A,#N/A,FALSE,"Sheet1"}</definedName>
    <definedName name="sfawfwqf">#N/A</definedName>
    <definedName name="sfawfwqf_1">#N/A</definedName>
    <definedName name="SFD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V">#REF!</definedName>
    <definedName name="sg">#N/A</definedName>
    <definedName name="sg_1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egqeg_1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esgweh_1">#N/A</definedName>
    <definedName name="sgwsegwr">#N/A</definedName>
    <definedName name="sgwsegwr_1">#N/A</definedName>
    <definedName name="SHANGHAI_PAINTS_AND_HARDWARE_LTD.">#REF!</definedName>
    <definedName name="sheet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wshrwhrewh_1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jas">#REF!</definedName>
    <definedName name="sld">#REF!</definedName>
    <definedName name="som">#REF!</definedName>
    <definedName name="SOMBOON_SCREEN_CO._LTD.">#REF!</definedName>
    <definedName name="sp">#REF!</definedName>
    <definedName name="Spec">#REF!</definedName>
    <definedName name="sq">#REF!</definedName>
    <definedName name="srgetgwe">#REF!</definedName>
    <definedName name="SS">#REF!</definedName>
    <definedName name="SSC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etet">#REF!</definedName>
    <definedName name="star">#REF!</definedName>
    <definedName name="Star_Carpet_co._ltd.">#REF!</definedName>
    <definedName name="Star_Tech_Che.">#REF!</definedName>
    <definedName name="Start">#REF!</definedName>
    <definedName name="StartBP">#REF!</definedName>
    <definedName name="StartCode">#REF!</definedName>
    <definedName name="STATACC">#REF!</definedName>
    <definedName name="SU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D_Demin">#REF!</definedName>
    <definedName name="Summary">#REF!</definedName>
    <definedName name="SundryReceipts">#REF!</definedName>
    <definedName name="Superior_Construction_C.">#REF!</definedName>
    <definedName name="svavvvbw">#N/A</definedName>
    <definedName name="svavvvbw_1">#N/A</definedName>
    <definedName name="SW">#REF!</definedName>
    <definedName name="swfewq">#REF!</definedName>
    <definedName name="Syntec_Quality">#REF!</definedName>
    <definedName name="syt">#REF!</definedName>
    <definedName name="T">#REF!</definedName>
    <definedName name="T.A.T.C.">#REF!</definedName>
    <definedName name="T.R.Y_INTERNATIONAL_CO._LTD.">#REF!</definedName>
    <definedName name="t2g42" hidden="1">{#N/A,#N/A,FALSE,"Sheet1"}</definedName>
    <definedName name="t2g42_1" hidden="1">{#N/A,#N/A,FALSE,"Sheet1"}</definedName>
    <definedName name="t2g42_1_1" hidden="1">{#N/A,#N/A,FALSE,"Sheet1"}</definedName>
    <definedName name="t2g42_1_1_1" hidden="1">{#N/A,#N/A,FALSE,"Sheet1"}</definedName>
    <definedName name="t2g42_1_1_2" hidden="1">{#N/A,#N/A,FALSE,"Sheet1"}</definedName>
    <definedName name="t2g42_1_2" hidden="1">{#N/A,#N/A,FALSE,"Sheet1"}</definedName>
    <definedName name="t2g42_1_2_1" hidden="1">{#N/A,#N/A,FALSE,"Sheet1"}</definedName>
    <definedName name="t2g42_1_3" hidden="1">{#N/A,#N/A,FALSE,"Sheet1"}</definedName>
    <definedName name="t2g42_1_3_1" hidden="1">{#N/A,#N/A,FALSE,"Sheet1"}</definedName>
    <definedName name="t2g42_1_4" hidden="1">{#N/A,#N/A,FALSE,"Sheet1"}</definedName>
    <definedName name="t2g42_1_4_1" hidden="1">{#N/A,#N/A,FALSE,"Sheet1"}</definedName>
    <definedName name="t2g42_2" hidden="1">{#N/A,#N/A,FALSE,"Sheet1"}</definedName>
    <definedName name="t2g42_2_1" hidden="1">{#N/A,#N/A,FALSE,"Sheet1"}</definedName>
    <definedName name="t2g42_2_2" hidden="1">{#N/A,#N/A,FALSE,"Sheet1"}</definedName>
    <definedName name="t2g42_3" hidden="1">{#N/A,#N/A,FALSE,"Sheet1"}</definedName>
    <definedName name="t2g42_3_1" hidden="1">{#N/A,#N/A,FALSE,"Sheet1"}</definedName>
    <definedName name="t2g42_3_2" hidden="1">{#N/A,#N/A,FALSE,"Sheet1"}</definedName>
    <definedName name="t2g42_4" hidden="1">{#N/A,#N/A,FALSE,"Sheet1"}</definedName>
    <definedName name="t2g42_4_1" hidden="1">{#N/A,#N/A,FALSE,"Sheet1"}</definedName>
    <definedName name="t2g42_5" hidden="1">{#N/A,#N/A,FALSE,"Sheet1"}</definedName>
    <definedName name="t2g42_5_1" hidden="1">{#N/A,#N/A,FALSE,"Sheet1"}</definedName>
    <definedName name="t2gg43g">#N/A</definedName>
    <definedName name="t2gg43g_1">#N/A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2">#REF!</definedName>
    <definedName name="TABpl">#REF!</definedName>
    <definedName name="tam">#N/A</definedName>
    <definedName name="TANG_TIHUA_HENG_CO._LTD.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es">#REF!</definedName>
    <definedName name="TaxRef">#REF!</definedName>
    <definedName name="TB_Manual_JEs">#REF!</definedName>
    <definedName name="TB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#REF!</definedName>
    <definedName name="test1">#REF!</definedName>
    <definedName name="test2">#REF!</definedName>
    <definedName name="test3">#REF!</definedName>
    <definedName name="test4">#REF!</definedName>
    <definedName name="Text">#REF!</definedName>
    <definedName name="TextBox4a">#REF!</definedName>
    <definedName name="TextBox4b">#REF!</definedName>
    <definedName name="TextBox4c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ansin_Carpet_Industry">#REF!</definedName>
    <definedName name="tit">#REF!</definedName>
    <definedName name="Titl">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_YO_INK__THAILAND__CO._LTD.">#REF!</definedName>
    <definedName name="TODAY">#REF!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#REF!</definedName>
    <definedName name="TotalFound">#REF!</definedName>
    <definedName name="TotalIBA">#REF!</definedName>
    <definedName name="TOTALS">#REF!</definedName>
    <definedName name="TPM" hidden="1">{#N/A,#N/A,FALSE,"Sheet1"}</definedName>
    <definedName name="TPM_1" hidden="1">{#N/A,#N/A,FALSE,"Sheet1"}</definedName>
    <definedName name="TPM_1_1" hidden="1">{#N/A,#N/A,FALSE,"Sheet1"}</definedName>
    <definedName name="TPM_1_1_1" hidden="1">{#N/A,#N/A,FALSE,"Sheet1"}</definedName>
    <definedName name="TPM_1_1_2" hidden="1">{#N/A,#N/A,FALSE,"Sheet1"}</definedName>
    <definedName name="TPM_1_2" hidden="1">{#N/A,#N/A,FALSE,"Sheet1"}</definedName>
    <definedName name="TPM_1_2_1" hidden="1">{#N/A,#N/A,FALSE,"Sheet1"}</definedName>
    <definedName name="TPM_1_3" hidden="1">{#N/A,#N/A,FALSE,"Sheet1"}</definedName>
    <definedName name="TPM_1_3_1" hidden="1">{#N/A,#N/A,FALSE,"Sheet1"}</definedName>
    <definedName name="TPM_1_4" hidden="1">{#N/A,#N/A,FALSE,"Sheet1"}</definedName>
    <definedName name="TPM_1_4_1" hidden="1">{#N/A,#N/A,FALSE,"Sheet1"}</definedName>
    <definedName name="TPM_2" hidden="1">{#N/A,#N/A,FALSE,"Sheet1"}</definedName>
    <definedName name="TPM_2_1" hidden="1">{#N/A,#N/A,FALSE,"Sheet1"}</definedName>
    <definedName name="TPM_2_2" hidden="1">{#N/A,#N/A,FALSE,"Sheet1"}</definedName>
    <definedName name="TPM_3" hidden="1">{#N/A,#N/A,FALSE,"Sheet1"}</definedName>
    <definedName name="TPM_3_1" hidden="1">{#N/A,#N/A,FALSE,"Sheet1"}</definedName>
    <definedName name="TPM_3_2" hidden="1">{#N/A,#N/A,FALSE,"Sheet1"}</definedName>
    <definedName name="TPM_4" hidden="1">{#N/A,#N/A,FALSE,"Sheet1"}</definedName>
    <definedName name="TPM_4_1" hidden="1">{#N/A,#N/A,FALSE,"Sheet1"}</definedName>
    <definedName name="TPM_5" hidden="1">{#N/A,#N/A,FALSE,"Sheet1"}</definedName>
    <definedName name="TPM_5_1" hidden="1">{#N/A,#N/A,FALSE,"Sheet1"}</definedName>
    <definedName name="Trade_Debtors_Breakdown">#REF!</definedName>
    <definedName name="TRF">#REF!</definedName>
    <definedName name="trhtrh">#REF!</definedName>
    <definedName name="trhtrht">#REF!</definedName>
    <definedName name="trhtrhtr">#REF!</definedName>
    <definedName name="Trial_balance">#REF!</definedName>
    <definedName name="trialbal1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elect">#REF!</definedName>
    <definedName name="tsrdf">#REF!</definedName>
    <definedName name="tt">#REF!</definedName>
    <definedName name="TTDesiredLevelOfEvidenceItems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gg4_1">#N/A</definedName>
    <definedName name="TwoStepMisstatementIdentified">#REF!</definedName>
    <definedName name="TwoStepTolerableEstMisstmtCalc">#REF!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sof3D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gop_1">#N/A</definedName>
    <definedName name="uj">#REF!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Margin">#REF!</definedName>
    <definedName name="unitPrice">#REF!</definedName>
    <definedName name="Units">#REF!</definedName>
    <definedName name="UnitsOrDollars">#REF!</definedName>
    <definedName name="Upkeep">#REF!</definedName>
    <definedName name="URAI_PHANICH">#REF!</definedName>
    <definedName name="URAI_PHANICH_CO._LTD.">#REF!</definedName>
    <definedName name="US">#REF!</definedName>
    <definedName name="usdYavg">#REF!</definedName>
    <definedName name="utituit">#REF!</definedName>
    <definedName name="UU">#REF!</definedName>
    <definedName name="ux">#REF!</definedName>
    <definedName name="V" hidden="1">{#N/A,#N/A,FALSE,"Sheet1"}</definedName>
    <definedName name="V.P.">#REF!</definedName>
    <definedName name="V.P.HARDWARE_LTD._PART.">#REF!</definedName>
    <definedName name="V_1" hidden="1">{#N/A,#N/A,FALSE,"Sheet1"}</definedName>
    <definedName name="V_1_1" hidden="1">{#N/A,#N/A,FALSE,"Sheet1"}</definedName>
    <definedName name="V_1_1_1" hidden="1">{#N/A,#N/A,FALSE,"Sheet1"}</definedName>
    <definedName name="V_1_1_2" hidden="1">{#N/A,#N/A,FALSE,"Sheet1"}</definedName>
    <definedName name="V_1_2" hidden="1">{#N/A,#N/A,FALSE,"Sheet1"}</definedName>
    <definedName name="V_1_2_1" hidden="1">{#N/A,#N/A,FALSE,"Sheet1"}</definedName>
    <definedName name="V_1_3" hidden="1">{#N/A,#N/A,FALSE,"Sheet1"}</definedName>
    <definedName name="V_1_3_1" hidden="1">{#N/A,#N/A,FALSE,"Sheet1"}</definedName>
    <definedName name="V_1_4" hidden="1">{#N/A,#N/A,FALSE,"Sheet1"}</definedName>
    <definedName name="V_1_4_1" hidden="1">{#N/A,#N/A,FALSE,"Sheet1"}</definedName>
    <definedName name="V_2" hidden="1">{#N/A,#N/A,FALSE,"Sheet1"}</definedName>
    <definedName name="V_2_1" hidden="1">{#N/A,#N/A,FALSE,"Sheet1"}</definedName>
    <definedName name="V_2_2" hidden="1">{#N/A,#N/A,FALSE,"Sheet1"}</definedName>
    <definedName name="V_3" hidden="1">{#N/A,#N/A,FALSE,"Sheet1"}</definedName>
    <definedName name="V_3_1" hidden="1">{#N/A,#N/A,FALSE,"Sheet1"}</definedName>
    <definedName name="V_3_2" hidden="1">{#N/A,#N/A,FALSE,"Sheet1"}</definedName>
    <definedName name="V_4" hidden="1">{#N/A,#N/A,FALSE,"Sheet1"}</definedName>
    <definedName name="V_4_1" hidden="1">{#N/A,#N/A,FALSE,"Sheet1"}</definedName>
    <definedName name="V_5" hidden="1">{#N/A,#N/A,FALSE,"Sheet1"}</definedName>
    <definedName name="V_5_1" hidden="1">{#N/A,#N/A,FALSE,"Sheet1"}</definedName>
    <definedName name="va">#REF!,#REF!</definedName>
    <definedName name="vaa">#REF!</definedName>
    <definedName name="vaava">#N/A</definedName>
    <definedName name="vaava_1">#N/A</definedName>
    <definedName name="val">#REF!,#REF!</definedName>
    <definedName name="val_date">#REF!</definedName>
    <definedName name="valei">#REF!,#REF!</definedName>
    <definedName name="valid">#REF!,#REF!</definedName>
    <definedName name="Valid_Show">[0]!Visible</definedName>
    <definedName name="Valid_Show_1">#N/A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Tot">#REF!</definedName>
    <definedName name="vas">#REF!</definedName>
    <definedName name="VDO.DE.08.CN">#N/A</definedName>
    <definedName name="vdsabvdsabv">#REF!</definedName>
    <definedName name="Vendor_Summary">#REF!</definedName>
    <definedName name="viiuuiiu" hidden="1">#REF!</definedName>
    <definedName name="VIR">#REF!</definedName>
    <definedName name="vital5">#REF!</definedName>
    <definedName name="vjksv">#REF!</definedName>
    <definedName name="vjkz">#REF!</definedName>
    <definedName name="VKL" hidden="1">{#N/A,#N/A,FALSE,"Sheet1"}</definedName>
    <definedName name="VKL_1" hidden="1">{#N/A,#N/A,FALSE,"Sheet1"}</definedName>
    <definedName name="VKL_1_1" hidden="1">{#N/A,#N/A,FALSE,"Sheet1"}</definedName>
    <definedName name="VKL_1_1_1" hidden="1">{#N/A,#N/A,FALSE,"Sheet1"}</definedName>
    <definedName name="VKL_1_1_2" hidden="1">{#N/A,#N/A,FALSE,"Sheet1"}</definedName>
    <definedName name="VKL_1_2" hidden="1">{#N/A,#N/A,FALSE,"Sheet1"}</definedName>
    <definedName name="VKL_1_2_1" hidden="1">{#N/A,#N/A,FALSE,"Sheet1"}</definedName>
    <definedName name="VKL_1_3" hidden="1">{#N/A,#N/A,FALSE,"Sheet1"}</definedName>
    <definedName name="VKL_1_3_1" hidden="1">{#N/A,#N/A,FALSE,"Sheet1"}</definedName>
    <definedName name="VKL_1_4" hidden="1">{#N/A,#N/A,FALSE,"Sheet1"}</definedName>
    <definedName name="VKL_1_4_1" hidden="1">{#N/A,#N/A,FALSE,"Sheet1"}</definedName>
    <definedName name="VKL_2" hidden="1">{#N/A,#N/A,FALSE,"Sheet1"}</definedName>
    <definedName name="VKL_2_1" hidden="1">{#N/A,#N/A,FALSE,"Sheet1"}</definedName>
    <definedName name="VKL_2_2" hidden="1">{#N/A,#N/A,FALSE,"Sheet1"}</definedName>
    <definedName name="VKL_3" hidden="1">{#N/A,#N/A,FALSE,"Sheet1"}</definedName>
    <definedName name="VKL_3_1" hidden="1">{#N/A,#N/A,FALSE,"Sheet1"}</definedName>
    <definedName name="VKL_3_2" hidden="1">{#N/A,#N/A,FALSE,"Sheet1"}</definedName>
    <definedName name="VKL_4" hidden="1">{#N/A,#N/A,FALSE,"Sheet1"}</definedName>
    <definedName name="VKL_4_1" hidden="1">{#N/A,#N/A,FALSE,"Sheet1"}</definedName>
    <definedName name="VKL_5" hidden="1">{#N/A,#N/A,FALSE,"Sheet1"}</definedName>
    <definedName name="VKL_5_1" hidden="1">{#N/A,#N/A,FALSE,"Sheet1"}</definedName>
    <definedName name="VRP" hidden="1">{"'Feb 99'!$A$1:$G$30"}</definedName>
    <definedName name="VRP_1" hidden="1">{"'Feb 99'!$A$1:$G$30"}</definedName>
    <definedName name="VRP_1_1" hidden="1">{"'Feb 99'!$A$1:$G$30"}</definedName>
    <definedName name="VRP_1_1_1" hidden="1">{"'Feb 99'!$A$1:$G$30"}</definedName>
    <definedName name="VRP_1_1_2" hidden="1">{"'Feb 99'!$A$1:$G$30"}</definedName>
    <definedName name="VRP_1_2" hidden="1">{"'Feb 99'!$A$1:$G$30"}</definedName>
    <definedName name="VRP_1_2_1" hidden="1">{"'Feb 99'!$A$1:$G$30"}</definedName>
    <definedName name="VRP_1_3" hidden="1">{"'Feb 99'!$A$1:$G$30"}</definedName>
    <definedName name="VRP_1_3_1" hidden="1">{"'Feb 99'!$A$1:$G$30"}</definedName>
    <definedName name="VRP_1_4" hidden="1">{"'Feb 99'!$A$1:$G$30"}</definedName>
    <definedName name="VRP_1_4_1" hidden="1">{"'Feb 99'!$A$1:$G$30"}</definedName>
    <definedName name="VRP_2" hidden="1">{"'Feb 99'!$A$1:$G$30"}</definedName>
    <definedName name="VRP_2_1" hidden="1">{"'Feb 99'!$A$1:$G$30"}</definedName>
    <definedName name="VRP_2_2" hidden="1">{"'Feb 99'!$A$1:$G$30"}</definedName>
    <definedName name="VRP_3" hidden="1">{"'Feb 99'!$A$1:$G$30"}</definedName>
    <definedName name="VRP_3_1" hidden="1">{"'Feb 99'!$A$1:$G$30"}</definedName>
    <definedName name="VRP_3_2" hidden="1">{"'Feb 99'!$A$1:$G$30"}</definedName>
    <definedName name="VRP_4" hidden="1">{"'Feb 99'!$A$1:$G$30"}</definedName>
    <definedName name="VRP_4_1" hidden="1">{"'Feb 99'!$A$1:$G$30"}</definedName>
    <definedName name="VRP_5" hidden="1">{"'Feb 99'!$A$1:$G$30"}</definedName>
    <definedName name="VRP_5_1" hidden="1">{"'Feb 99'!$A$1:$G$30"}</definedName>
    <definedName name="vs">#REF!</definedName>
    <definedName name="VV">#REF!</definedName>
    <definedName name="vvli">#REF!,#REF!</definedName>
    <definedName name="VVV">#REF!</definedName>
    <definedName name="vvvv">#REF!</definedName>
    <definedName name="w">#REF!</definedName>
    <definedName name="wa">#REF!</definedName>
    <definedName name="wafasfs">#REF!</definedName>
    <definedName name="wafqwqftwf">#N/A</definedName>
    <definedName name="wafqwqftwf_1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CHAI_TRADING_LTD._PART.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marking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ewgegwe_1">#N/A</definedName>
    <definedName name="wegtrwgre">#REF!</definedName>
    <definedName name="wegtwgwrh">#REF!</definedName>
    <definedName name="wegwgweg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23gt23g32_1">#N/A</definedName>
    <definedName name="wetg">#REF!</definedName>
    <definedName name="wetgqwt">#REF!</definedName>
    <definedName name="wetweywy\">#N/A</definedName>
    <definedName name="wetweywy\_1">#N/A</definedName>
    <definedName name="wetwgwtyw">#N/A</definedName>
    <definedName name="wetwgwtyw_1">#N/A</definedName>
    <definedName name="weweg">#N/A</definedName>
    <definedName name="weweg_1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fewqge_1" hidden="1">{#N/A,#N/A,FALSE,"Sheet1"}</definedName>
    <definedName name="wgfewqge_1_1" hidden="1">{#N/A,#N/A,FALSE,"Sheet1"}</definedName>
    <definedName name="wgfewqge_1_1_1" hidden="1">{#N/A,#N/A,FALSE,"Sheet1"}</definedName>
    <definedName name="wgfewqge_1_1_2" hidden="1">{#N/A,#N/A,FALSE,"Sheet1"}</definedName>
    <definedName name="wgfewqge_1_2" hidden="1">{#N/A,#N/A,FALSE,"Sheet1"}</definedName>
    <definedName name="wgfewqge_1_2_1" hidden="1">{#N/A,#N/A,FALSE,"Sheet1"}</definedName>
    <definedName name="wgfewqge_1_3" hidden="1">{#N/A,#N/A,FALSE,"Sheet1"}</definedName>
    <definedName name="wgfewqge_1_3_1" hidden="1">{#N/A,#N/A,FALSE,"Sheet1"}</definedName>
    <definedName name="wgfewqge_1_4" hidden="1">{#N/A,#N/A,FALSE,"Sheet1"}</definedName>
    <definedName name="wgfewqge_1_4_1" hidden="1">{#N/A,#N/A,FALSE,"Sheet1"}</definedName>
    <definedName name="wgfewqge_2" hidden="1">{#N/A,#N/A,FALSE,"Sheet1"}</definedName>
    <definedName name="wgfewqge_2_1" hidden="1">{#N/A,#N/A,FALSE,"Sheet1"}</definedName>
    <definedName name="wgfewqge_2_2" hidden="1">{#N/A,#N/A,FALSE,"Sheet1"}</definedName>
    <definedName name="wgfewqge_3" hidden="1">{#N/A,#N/A,FALSE,"Sheet1"}</definedName>
    <definedName name="wgfewqge_3_1" hidden="1">{#N/A,#N/A,FALSE,"Sheet1"}</definedName>
    <definedName name="wgfewqge_3_2" hidden="1">{#N/A,#N/A,FALSE,"Sheet1"}</definedName>
    <definedName name="wgfewqge_4" hidden="1">{#N/A,#N/A,FALSE,"Sheet1"}</definedName>
    <definedName name="wgfewqge_4_1" hidden="1">{#N/A,#N/A,FALSE,"Sheet1"}</definedName>
    <definedName name="wgfewqge_5" hidden="1">{#N/A,#N/A,FALSE,"Sheet1"}</definedName>
    <definedName name="wgfewqge_5_1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_1">#N/A</definedName>
    <definedName name="whatever">#N/A</definedName>
    <definedName name="whatever_1">#N/A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an_1" hidden="1">{#N/A,#N/A,FALSE,"Sheet1"}</definedName>
    <definedName name="woan_1_1" hidden="1">{#N/A,#N/A,FALSE,"Sheet1"}</definedName>
    <definedName name="woan_1_1_1" hidden="1">{#N/A,#N/A,FALSE,"Sheet1"}</definedName>
    <definedName name="woan_1_1_2" hidden="1">{#N/A,#N/A,FALSE,"Sheet1"}</definedName>
    <definedName name="woan_1_2" hidden="1">{#N/A,#N/A,FALSE,"Sheet1"}</definedName>
    <definedName name="woan_1_2_1" hidden="1">{#N/A,#N/A,FALSE,"Sheet1"}</definedName>
    <definedName name="woan_1_3" hidden="1">{#N/A,#N/A,FALSE,"Sheet1"}</definedName>
    <definedName name="woan_1_3_1" hidden="1">{#N/A,#N/A,FALSE,"Sheet1"}</definedName>
    <definedName name="woan_1_4" hidden="1">{#N/A,#N/A,FALSE,"Sheet1"}</definedName>
    <definedName name="woan_1_4_1" hidden="1">{#N/A,#N/A,FALSE,"Sheet1"}</definedName>
    <definedName name="woan_2" hidden="1">{#N/A,#N/A,FALSE,"Sheet1"}</definedName>
    <definedName name="woan_2_1" hidden="1">{#N/A,#N/A,FALSE,"Sheet1"}</definedName>
    <definedName name="woan_2_2" hidden="1">{#N/A,#N/A,FALSE,"Sheet1"}</definedName>
    <definedName name="woan_3" hidden="1">{#N/A,#N/A,FALSE,"Sheet1"}</definedName>
    <definedName name="woan_3_1" hidden="1">{#N/A,#N/A,FALSE,"Sheet1"}</definedName>
    <definedName name="woan_3_2" hidden="1">{#N/A,#N/A,FALSE,"Sheet1"}</definedName>
    <definedName name="woan_4" hidden="1">{#N/A,#N/A,FALSE,"Sheet1"}</definedName>
    <definedName name="woan_4_1" hidden="1">{#N/A,#N/A,FALSE,"Sheet1"}</definedName>
    <definedName name="woan_5" hidden="1">{#N/A,#N/A,FALSE,"Sheet1"}</definedName>
    <definedName name="woan_5_1" hidden="1">{#N/A,#N/A,FALSE,"Sheet1"}</definedName>
    <definedName name="work1">#REF!</definedName>
    <definedName name="wps">#REF!</definedName>
    <definedName name="wqfqfqfw">#N/A</definedName>
    <definedName name="wqfqfqfw_1">#N/A</definedName>
    <definedName name="wqfwf">#N/A</definedName>
    <definedName name="wqfwf_1">#N/A</definedName>
    <definedName name="wqfwqfwqf">#N/A</definedName>
    <definedName name="wqfwqfwqf_1">#N/A</definedName>
    <definedName name="wqr">#N/A</definedName>
    <definedName name="wqr_1">#N/A</definedName>
    <definedName name="wqtqg3g" hidden="1">{#N/A,#N/A,FALSE,"Sheet1"}</definedName>
    <definedName name="wqtqg3g_1" hidden="1">{#N/A,#N/A,FALSE,"Sheet1"}</definedName>
    <definedName name="wqtqg3g_1_1" hidden="1">{#N/A,#N/A,FALSE,"Sheet1"}</definedName>
    <definedName name="wqtqg3g_1_1_1" hidden="1">{#N/A,#N/A,FALSE,"Sheet1"}</definedName>
    <definedName name="wqtqg3g_1_1_2" hidden="1">{#N/A,#N/A,FALSE,"Sheet1"}</definedName>
    <definedName name="wqtqg3g_1_2" hidden="1">{#N/A,#N/A,FALSE,"Sheet1"}</definedName>
    <definedName name="wqtqg3g_1_2_1" hidden="1">{#N/A,#N/A,FALSE,"Sheet1"}</definedName>
    <definedName name="wqtqg3g_1_3" hidden="1">{#N/A,#N/A,FALSE,"Sheet1"}</definedName>
    <definedName name="wqtqg3g_1_3_1" hidden="1">{#N/A,#N/A,FALSE,"Sheet1"}</definedName>
    <definedName name="wqtqg3g_1_4" hidden="1">{#N/A,#N/A,FALSE,"Sheet1"}</definedName>
    <definedName name="wqtqg3g_1_4_1" hidden="1">{#N/A,#N/A,FALSE,"Sheet1"}</definedName>
    <definedName name="wqtqg3g_2" hidden="1">{#N/A,#N/A,FALSE,"Sheet1"}</definedName>
    <definedName name="wqtqg3g_2_1" hidden="1">{#N/A,#N/A,FALSE,"Sheet1"}</definedName>
    <definedName name="wqtqg3g_2_2" hidden="1">{#N/A,#N/A,FALSE,"Sheet1"}</definedName>
    <definedName name="wqtqg3g_3" hidden="1">{#N/A,#N/A,FALSE,"Sheet1"}</definedName>
    <definedName name="wqtqg3g_3_1" hidden="1">{#N/A,#N/A,FALSE,"Sheet1"}</definedName>
    <definedName name="wqtqg3g_3_2" hidden="1">{#N/A,#N/A,FALSE,"Sheet1"}</definedName>
    <definedName name="wqtqg3g_4" hidden="1">{#N/A,#N/A,FALSE,"Sheet1"}</definedName>
    <definedName name="wqtqg3g_4_1" hidden="1">{#N/A,#N/A,FALSE,"Sheet1"}</definedName>
    <definedName name="wqtqg3g_5" hidden="1">{#N/A,#N/A,FALSE,"Sheet1"}</definedName>
    <definedName name="wqtqg3g_5_1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MPLTC._1" hidden="1">{#VALUE!,#N/A,FALSE,0}</definedName>
    <definedName name="wrn.MPLTC._1_1" hidden="1">{#VALUE!,#N/A,FALSE,0}</definedName>
    <definedName name="wrn.MPLTC._1_1_1" hidden="1">{#VALUE!,#N/A,FALSE,0}</definedName>
    <definedName name="wrn.MPLTC._1_1_2" hidden="1">{#VALUE!,#N/A,FALSE,0}</definedName>
    <definedName name="wrn.MPLTC._1_2" hidden="1">{#VALUE!,#N/A,FALSE,0}</definedName>
    <definedName name="wrn.MPLTC._1_2_1" hidden="1">{#VALUE!,#N/A,FALSE,0}</definedName>
    <definedName name="wrn.MPLTC._1_3" hidden="1">{#VALUE!,#N/A,FALSE,0}</definedName>
    <definedName name="wrn.MPLTC._1_3_1" hidden="1">{#VALUE!,#N/A,FALSE,0}</definedName>
    <definedName name="wrn.MPLTC._1_4" hidden="1">{#VALUE!,#N/A,FALSE,0}</definedName>
    <definedName name="wrn.MPLTC._1_4_1" hidden="1">{#VALUE!,#N/A,FALSE,0}</definedName>
    <definedName name="wrn.MPLTC._2" hidden="1">{#VALUE!,#N/A,FALSE,0}</definedName>
    <definedName name="wrn.MPLTC._2_1" hidden="1">{#VALUE!,#N/A,FALSE,0}</definedName>
    <definedName name="wrn.MPLTC._2_2" hidden="1">{#VALUE!,#N/A,FALSE,0}</definedName>
    <definedName name="wrn.MPLTC._3" hidden="1">{#VALUE!,#N/A,FALSE,0}</definedName>
    <definedName name="wrn.MPLTC._3_1" hidden="1">{#VALUE!,#N/A,FALSE,0}</definedName>
    <definedName name="wrn.MPLTC._3_2" hidden="1">{#VALUE!,#N/A,FALSE,0}</definedName>
    <definedName name="wrn.MPLTC._4" hidden="1">{#VALUE!,#N/A,FALSE,0}</definedName>
    <definedName name="wrn.MPLTC._4_1" hidden="1">{#VALUE!,#N/A,FALSE,0}</definedName>
    <definedName name="wrn.MPLTC._5" hidden="1">{#VALUE!,#N/A,FALSE,0}</definedName>
    <definedName name="wrn.MPLTC._5_1" hidden="1">{#VALUE!,#N/A,FALSE,0}</definedName>
    <definedName name="wrqwr">#N/A</definedName>
    <definedName name="wrqwr_1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wyw24_1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rw">#N/A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1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2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3_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4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_5_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_1" hidden="1">{#N/A,#N/A,FALSE,"Sheet1"}</definedName>
    <definedName name="x_1_1" hidden="1">{#N/A,#N/A,FALSE,"Sheet1"}</definedName>
    <definedName name="x_1_1_1" hidden="1">{#N/A,#N/A,FALSE,"Sheet1"}</definedName>
    <definedName name="x_1_1_2" hidden="1">{#N/A,#N/A,FALSE,"Sheet1"}</definedName>
    <definedName name="x_1_2" hidden="1">{#N/A,#N/A,FALSE,"Sheet1"}</definedName>
    <definedName name="x_1_2_1" hidden="1">{#N/A,#N/A,FALSE,"Sheet1"}</definedName>
    <definedName name="x_1_3" hidden="1">{#N/A,#N/A,FALSE,"Sheet1"}</definedName>
    <definedName name="x_1_3_1" hidden="1">{#N/A,#N/A,FALSE,"Sheet1"}</definedName>
    <definedName name="x_1_4" hidden="1">{#N/A,#N/A,FALSE,"Sheet1"}</definedName>
    <definedName name="x_1_4_1" hidden="1">{#N/A,#N/A,FALSE,"Sheet1"}</definedName>
    <definedName name="x_2" hidden="1">{#N/A,#N/A,FALSE,"Sheet1"}</definedName>
    <definedName name="x_2_1" hidden="1">{#N/A,#N/A,FALSE,"Sheet1"}</definedName>
    <definedName name="x_2_2" hidden="1">{#N/A,#N/A,FALSE,"Sheet1"}</definedName>
    <definedName name="x_3" hidden="1">{"'Eng (page2)'!$A$1:$D$52"}</definedName>
    <definedName name="x_3_1" hidden="1">{#N/A,#N/A,FALSE,"Sheet1"}</definedName>
    <definedName name="x_3_2" hidden="1">{#N/A,#N/A,FALSE,"Sheet1"}</definedName>
    <definedName name="x_4" hidden="1">{"'Eng (page2)'!$A$1:$D$52"}</definedName>
    <definedName name="x_4_1" hidden="1">{#N/A,#N/A,FALSE,"Sheet1"}</definedName>
    <definedName name="x_4_2" hidden="1">{#N/A,#N/A,FALSE,"Sheet1"}</definedName>
    <definedName name="x_5" hidden="1">{"'Eng (page2)'!$A$1:$D$52"}</definedName>
    <definedName name="x_5_1" hidden="1">{#N/A,#N/A,FALSE,"Sheet1"}</definedName>
    <definedName name="x_5_2" hidden="1">{#N/A,#N/A,FALSE,"Sheet1"}</definedName>
    <definedName name="xbdsb">#REF!</definedName>
    <definedName name="xuus">#REF!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6etrsyfr_1" hidden="1">{#N/A,#N/A,FALSE,"Sheet1"}</definedName>
    <definedName name="y6etrsyfr_1_1" hidden="1">{#N/A,#N/A,FALSE,"Sheet1"}</definedName>
    <definedName name="y6etrsyfr_1_1_1" hidden="1">{#N/A,#N/A,FALSE,"Sheet1"}</definedName>
    <definedName name="y6etrsyfr_1_1_2" hidden="1">{#N/A,#N/A,FALSE,"Sheet1"}</definedName>
    <definedName name="y6etrsyfr_1_2" hidden="1">{#N/A,#N/A,FALSE,"Sheet1"}</definedName>
    <definedName name="y6etrsyfr_1_2_1" hidden="1">{#N/A,#N/A,FALSE,"Sheet1"}</definedName>
    <definedName name="y6etrsyfr_1_3" hidden="1">{#N/A,#N/A,FALSE,"Sheet1"}</definedName>
    <definedName name="y6etrsyfr_1_3_1" hidden="1">{#N/A,#N/A,FALSE,"Sheet1"}</definedName>
    <definedName name="y6etrsyfr_1_4" hidden="1">{#N/A,#N/A,FALSE,"Sheet1"}</definedName>
    <definedName name="y6etrsyfr_1_4_1" hidden="1">{#N/A,#N/A,FALSE,"Sheet1"}</definedName>
    <definedName name="y6etrsyfr_2" hidden="1">{#N/A,#N/A,FALSE,"Sheet1"}</definedName>
    <definedName name="y6etrsyfr_2_1" hidden="1">{#N/A,#N/A,FALSE,"Sheet1"}</definedName>
    <definedName name="y6etrsyfr_2_2" hidden="1">{#N/A,#N/A,FALSE,"Sheet1"}</definedName>
    <definedName name="y6etrsyfr_3" hidden="1">{#N/A,#N/A,FALSE,"Sheet1"}</definedName>
    <definedName name="y6etrsyfr_3_1" hidden="1">{#N/A,#N/A,FALSE,"Sheet1"}</definedName>
    <definedName name="y6etrsyfr_3_2" hidden="1">{#N/A,#N/A,FALSE,"Sheet1"}</definedName>
    <definedName name="y6etrsyfr_4" hidden="1">{#N/A,#N/A,FALSE,"Sheet1"}</definedName>
    <definedName name="y6etrsyfr_4_1" hidden="1">{#N/A,#N/A,FALSE,"Sheet1"}</definedName>
    <definedName name="y6etrsyfr_5" hidden="1">{#N/A,#N/A,FALSE,"Sheet1"}</definedName>
    <definedName name="y6etrsyfr_5_1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#REF!</definedName>
    <definedName name="Ye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end">#REF!</definedName>
    <definedName name="yerhryrhy">#REF!</definedName>
    <definedName name="YesNoNa">#REF!</definedName>
    <definedName name="yhjryhry">#REF!</definedName>
    <definedName name="yil88l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#REF!</definedName>
    <definedName name="z">#REF!</definedName>
    <definedName name="z_1">#N/A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x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3" hidden="1">{"'Eng (page2)'!$A$1:$D$52"}</definedName>
    <definedName name="เงินเดือน_4" hidden="1">{"'Eng (page2)'!$A$1:$D$52"}</definedName>
    <definedName name="กเก">#N/A</definedName>
    <definedName name="กก">#REF!</definedName>
    <definedName name="กรง">#N/A</definedName>
    <definedName name="กระแส">#REF!</definedName>
    <definedName name="ก้อบ">#N/A</definedName>
    <definedName name="คชจ.อบรม">#REF!</definedName>
    <definedName name="บรีส">IF(Values_Entered,Header_Row+Number_of_Payments,Header_Row)</definedName>
    <definedName name="บ้าน">#REF!</definedName>
    <definedName name="ปปปป">#REF!</definedName>
    <definedName name="ฟ1">#REF!</definedName>
    <definedName name="ฟ2">#REF!</definedName>
    <definedName name="ฟ31">#REF!</definedName>
    <definedName name="ฟ80">#REF!</definedName>
    <definedName name="ภงด1">#N/A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อ">#REF!</definedName>
    <definedName name="อ6?Fz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P90" i="5"/>
  <c r="L90" i="5"/>
  <c r="N87" i="5"/>
  <c r="N90" i="5" s="1"/>
  <c r="P79" i="5"/>
  <c r="N79" i="5"/>
  <c r="L79" i="5"/>
  <c r="J79" i="5"/>
  <c r="P67" i="5"/>
  <c r="N67" i="5"/>
  <c r="L67" i="5"/>
  <c r="J67" i="5"/>
  <c r="A1" i="5"/>
  <c r="A49" i="5" s="1"/>
  <c r="K17" i="4"/>
  <c r="K19" i="4" s="1"/>
  <c r="I17" i="4"/>
  <c r="I19" i="4" s="1"/>
  <c r="I24" i="4" s="1"/>
  <c r="G17" i="4"/>
  <c r="G19" i="4" s="1"/>
  <c r="G24" i="4" s="1"/>
  <c r="E17" i="4"/>
  <c r="E19" i="4" s="1"/>
  <c r="M15" i="4"/>
  <c r="M12" i="4"/>
  <c r="Q20" i="3"/>
  <c r="Q22" i="3" s="1"/>
  <c r="O20" i="3"/>
  <c r="O22" i="3" s="1"/>
  <c r="M20" i="3"/>
  <c r="M22" i="3" s="1"/>
  <c r="K20" i="3"/>
  <c r="K22" i="3" s="1"/>
  <c r="K27" i="3" s="1"/>
  <c r="I20" i="3"/>
  <c r="I22" i="3" s="1"/>
  <c r="I27" i="3" s="1"/>
  <c r="G20" i="3"/>
  <c r="G22" i="3" s="1"/>
  <c r="G27" i="3" s="1"/>
  <c r="E20" i="3"/>
  <c r="E22" i="3" s="1"/>
  <c r="E27" i="3" s="1"/>
  <c r="S18" i="3"/>
  <c r="S16" i="3"/>
  <c r="S13" i="3"/>
  <c r="A3" i="3"/>
  <c r="A3" i="4" s="1"/>
  <c r="A3" i="5" s="1"/>
  <c r="A51" i="5" s="1"/>
  <c r="A55" i="2"/>
  <c r="A32" i="3" s="1"/>
  <c r="A28" i="4" s="1"/>
  <c r="A48" i="5" s="1"/>
  <c r="A102" i="5" s="1"/>
  <c r="K49" i="2"/>
  <c r="G49" i="2"/>
  <c r="K43" i="2"/>
  <c r="G43" i="2"/>
  <c r="K12" i="2"/>
  <c r="K24" i="2" s="1"/>
  <c r="I12" i="2"/>
  <c r="I24" i="2" s="1"/>
  <c r="G12" i="2"/>
  <c r="G24" i="2" s="1"/>
  <c r="L9" i="5" s="1"/>
  <c r="L37" i="5" s="1"/>
  <c r="L43" i="5" s="1"/>
  <c r="A131" i="1"/>
  <c r="K115" i="1"/>
  <c r="K118" i="1" s="1"/>
  <c r="I115" i="1"/>
  <c r="I118" i="1" s="1"/>
  <c r="N24" i="4" s="1"/>
  <c r="G115" i="1"/>
  <c r="G118" i="1" s="1"/>
  <c r="N89" i="1"/>
  <c r="N97" i="1" s="1"/>
  <c r="N100" i="1" s="1"/>
  <c r="A87" i="1"/>
  <c r="N81" i="1"/>
  <c r="K77" i="1"/>
  <c r="I77" i="1"/>
  <c r="G77" i="1"/>
  <c r="K67" i="1"/>
  <c r="I67" i="1"/>
  <c r="G67" i="1"/>
  <c r="A47" i="1"/>
  <c r="A90" i="1" s="1"/>
  <c r="K35" i="1"/>
  <c r="I35" i="1"/>
  <c r="G35" i="1"/>
  <c r="K19" i="1"/>
  <c r="G19" i="1"/>
  <c r="J87" i="5"/>
  <c r="J90" i="5" s="1"/>
  <c r="K37" i="1" l="1"/>
  <c r="G37" i="1"/>
  <c r="I37" i="1"/>
  <c r="N102" i="1"/>
  <c r="K79" i="1"/>
  <c r="K120" i="1" s="1"/>
  <c r="I79" i="1"/>
  <c r="I120" i="1" s="1"/>
  <c r="S20" i="3"/>
  <c r="L81" i="5"/>
  <c r="L84" i="5" s="1"/>
  <c r="K37" i="2"/>
  <c r="P9" i="5"/>
  <c r="P37" i="5" s="1"/>
  <c r="P43" i="5" s="1"/>
  <c r="P81" i="5" s="1"/>
  <c r="P84" i="5" s="1"/>
  <c r="N9" i="5"/>
  <c r="N37" i="5" s="1"/>
  <c r="N43" i="5" s="1"/>
  <c r="N81" i="5" s="1"/>
  <c r="N84" i="5" s="1"/>
  <c r="Q27" i="3"/>
  <c r="E19" i="1"/>
  <c r="G79" i="1"/>
  <c r="G120" i="1" s="1"/>
  <c r="S22" i="3"/>
  <c r="M19" i="4"/>
  <c r="E24" i="4"/>
  <c r="E35" i="1"/>
  <c r="E67" i="1"/>
  <c r="E77" i="1"/>
  <c r="M19" i="1"/>
  <c r="M17" i="4"/>
  <c r="N9" i="1"/>
  <c r="N9" i="4"/>
  <c r="G37" i="2"/>
  <c r="E12" i="2"/>
  <c r="E24" i="2" s="1"/>
  <c r="I37" i="2" l="1"/>
  <c r="I40" i="2" s="1"/>
  <c r="E37" i="1"/>
  <c r="E79" i="1"/>
  <c r="J9" i="5"/>
  <c r="J37" i="5" s="1"/>
  <c r="J43" i="5" s="1"/>
  <c r="J81" i="5" s="1"/>
  <c r="J84" i="5" s="1"/>
  <c r="E37" i="2" l="1"/>
  <c r="E46" i="2" s="1"/>
  <c r="E49" i="2" s="1"/>
  <c r="E40" i="2"/>
  <c r="I46" i="2"/>
  <c r="I49" i="2" s="1"/>
  <c r="I43" i="2"/>
  <c r="K22" i="4"/>
  <c r="O25" i="3" l="1"/>
  <c r="S25" i="3" s="1"/>
  <c r="M27" i="3"/>
  <c r="M22" i="4"/>
  <c r="K24" i="4"/>
  <c r="M24" i="4" s="1"/>
  <c r="E43" i="2"/>
  <c r="E115" i="1"/>
  <c r="E118" i="1" s="1"/>
  <c r="E120" i="1" l="1"/>
  <c r="S27" i="3" l="1"/>
  <c r="O27" i="3"/>
</calcChain>
</file>

<file path=xl/sharedStrings.xml><?xml version="1.0" encoding="utf-8"?>
<sst xmlns="http://schemas.openxmlformats.org/spreadsheetml/2006/main" count="349" uniqueCount="196">
  <si>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</si>
  <si>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</si>
  <si>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</si>
  <si>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</si>
  <si>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</si>
  <si>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Per Scoping</t>
  </si>
  <si>
    <t>พ.ศ. 2567</t>
  </si>
  <si>
    <t>พ.ศ. 2566</t>
  </si>
  <si>
    <t>Consolidated</t>
  </si>
  <si>
    <t>Company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</si>
  <si>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</si>
  <si>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</si>
  <si>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</si>
  <si>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</si>
  <si>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</si>
  <si>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</si>
  <si>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</si>
  <si>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</si>
  <si>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เงินฝากธนาคารที่มีภาระค้ำประกัน</t>
  </si>
  <si>
    <t>รวมสินทรัพย์หมุนเวียน</t>
  </si>
  <si>
    <t>สินทรัพย์ไม่หมุนเวียน</t>
  </si>
  <si>
    <t>เงินให้กู้ยืมแก่กิจการที่เกี่ยวข้องกัน</t>
  </si>
  <si>
    <t>-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</si>
  <si>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</si>
  <si>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</si>
  <si>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</si>
  <si>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</si>
  <si>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อสังหาริมทรัพย์เพื่อการลงทุน</t>
  </si>
  <si>
    <t>ต้นทุนสวนปาล์มรอตัดจำหน่าย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</si>
  <si>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</si>
  <si>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</si>
  <si>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</si>
  <si>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</si>
  <si>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</si>
  <si>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</si>
  <si>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หมายเหตุประกอบงบการเงินเป็นส่วนหนึ่งของงบการเงินรวมและงบการเงินเฉพาะกิจการนี้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</si>
  <si>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</si>
  <si>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</si>
  <si>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</si>
  <si>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</si>
  <si>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</si>
  <si>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</si>
  <si>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หนี้สินตามสัญญาเช่าที่ถึงกำหนด</t>
  </si>
  <si>
    <t>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</si>
  <si>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</si>
  <si>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</si>
  <si>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</si>
  <si>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</si>
  <si>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</si>
  <si>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</si>
  <si>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</si>
  <si>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</si>
  <si>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</si>
  <si>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</si>
  <si>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</si>
  <si>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</si>
  <si>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</si>
  <si>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</si>
  <si>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</si>
  <si>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</si>
  <si>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</si>
  <si>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</si>
  <si>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</si>
  <si>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</si>
  <si>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</si>
  <si>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</si>
  <si>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</si>
  <si>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</si>
  <si>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</si>
  <si>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</si>
  <si>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</si>
  <si>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</si>
  <si>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</si>
  <si>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</si>
  <si>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</si>
  <si>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</si>
  <si>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รายได้จากการขาย</t>
  </si>
  <si>
    <t>ต้นทุนขาย</t>
  </si>
  <si>
    <t>กำไรขั้นต้น</t>
  </si>
  <si>
    <t>ดอกเบี้ยรับ</t>
  </si>
  <si>
    <t>รายได้อื่น</t>
  </si>
  <si>
    <t>ค่าใช้จ่ายในการบริหาร</t>
  </si>
  <si>
    <t xml:space="preserve">กำไร (ขาดทุน) จากอัตราแลกเปลี่ยน </t>
  </si>
  <si>
    <t>ต้นทุนทางการเงิน</t>
  </si>
  <si>
    <t>ในบริษัทร่วมตามวิธีส่วนได้เสีย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</si>
  <si>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</si>
  <si>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</si>
  <si>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 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</si>
  <si>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</si>
  <si>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</si>
  <si>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 การวัดมูลค่าใหม่ของภาระผูกพันผลประโยชน์</t>
  </si>
  <si>
    <t xml:space="preserve">      หลังออกจากงาน</t>
  </si>
  <si>
    <t>กำไร (ขาดทุน) เบ็ดเสร็จรวมสำหรับปี</t>
  </si>
  <si>
    <t>การปันส่วนของกำไร (ขาดทุน) 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</si>
  <si>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</si>
  <si>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</si>
  <si>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การปันส่วนของกำไร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</si>
  <si>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</si>
  <si>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</si>
  <si>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 xml:space="preserve"> </t>
  </si>
  <si>
    <t>งบการเปลี่ยนแปลงส่วนของเจ้าของ</t>
  </si>
  <si>
    <t>ส่วนของผู้เป็นเจ้าของของบริษัทใหญ่</t>
  </si>
  <si>
    <t>ส่วนของทุน</t>
  </si>
  <si>
    <t>กำไร(ขาดทุน)สะสม</t>
  </si>
  <si>
    <t>ส่วนเกินทุน(ส่วนต่ำ)</t>
  </si>
  <si>
    <t>จัดสรรแล้ว</t>
  </si>
  <si>
    <t>รวมส่วนของ</t>
  </si>
  <si>
    <t>ส่วนได้เสีย</t>
  </si>
  <si>
    <t>ทุนเรือนหุ้นที่ออก</t>
  </si>
  <si>
    <t>ส่วนเกิน</t>
  </si>
  <si>
    <t>จากการรวมธุรกิจภายใต้</t>
  </si>
  <si>
    <t>- ทุนสำรอง</t>
  </si>
  <si>
    <t>ยังไม่จัดสรร</t>
  </si>
  <si>
    <t>ผู้เป็นเจ้าของ</t>
  </si>
  <si>
    <t>ที่ไม่มี</t>
  </si>
  <si>
    <t>รวม</t>
  </si>
  <si>
    <t>และชำระแล้ว</t>
  </si>
  <si>
    <t>มูลค่าหุ้นสามัญ</t>
  </si>
  <si>
    <t>ตามกฎหมาย</t>
  </si>
  <si>
    <t>(ขาดทุนสะสม)</t>
  </si>
  <si>
    <t>ของบริษัทใหญ่</t>
  </si>
  <si>
    <t>อำนาจควบคุม</t>
  </si>
  <si>
    <t>ยอดคงเหลือวันที่ 1 มกราคม พ.ศ. 2566</t>
  </si>
  <si>
    <t>การเปลี่ยนแปลงในส่วนของเจ้าของสำหรับปี</t>
  </si>
  <si>
    <t>ขาดทุนเบ็ดเสร็จรวมสำหรับปี</t>
  </si>
  <si>
    <t>ส่วนได้เสียที่ไม่มีอำนาจควบคุมจากการลงทุน</t>
  </si>
  <si>
    <t>ในบริษัทย่อย</t>
  </si>
  <si>
    <t>ยอดคงเหลือวันที่ 31 ธันวาคม พ.ศ. 2566</t>
  </si>
  <si>
    <t>ยอดคงเหลือวันที่ 1 มกราคม พ.ศ. 2567</t>
  </si>
  <si>
    <t>กำไรเบ็ดเสร็จรวมสำหรับปี</t>
  </si>
  <si>
    <t>ยอดคงเหลือวันที่ 31 ธันวาคม พ.ศ. 2567</t>
  </si>
  <si>
    <t>การเปลี่ยนแปลงในรายการกับผู้เป็นเจ้าของสำหรับปี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</si>
  <si>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</si>
  <si>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</si>
  <si>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</si>
  <si>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</si>
  <si>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</si>
  <si>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</si>
  <si>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ขาดทุนจากการตัดจำหน่ายลูกหนี้อื่น</t>
  </si>
  <si>
    <t xml:space="preserve">   ระยะสั้นแก่กิจการที่เกี่ยวข้องกัน</t>
  </si>
  <si>
    <t>แก่กิจการที่เกี่ยวข้องกัน</t>
  </si>
  <si>
    <t>(กลับรายการ) ขาดทุนจากมูลค่าสินค้าลดลง</t>
  </si>
  <si>
    <t>กลับรายการขาดทุนจากสินค้าเสื่อมสภาพ</t>
  </si>
  <si>
    <t>ขาดทุนจากการตัดจำหน่ายที่ดิน อาคาร และอุปกรณ์</t>
  </si>
  <si>
    <t>กำไรจากการจำหน่ายที่ดิน อาคาร และอุปกรณ์</t>
  </si>
  <si>
    <t>กำไรจากอัตราแลกเปลี่ยน</t>
  </si>
  <si>
    <t>ดอกเบี้ยจ่าย</t>
  </si>
  <si>
    <t>ส่วนแบ่ง (กำไร) ขาดทุนของบริษัทร่วมตามวิธีส่วนได้เสีย</t>
  </si>
  <si>
    <t>เจ้าหนี้การค้าและเจ้าหนี้หมุนเวียนอื่น</t>
  </si>
  <si>
    <t>จ่ายผลประโยชน์พนักงาน</t>
  </si>
  <si>
    <t>จ่ายดอกเบี้ย</t>
  </si>
  <si>
    <t>รับดอกเบี้ย</t>
  </si>
  <si>
    <t>จ่ายภาษีเงินได้</t>
  </si>
  <si>
    <t>รับภาษีเงินได้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</si>
  <si>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</si>
  <si>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</si>
  <si>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กระแสเงินสดจากกิจกรรมลงทุน </t>
  </si>
  <si>
    <t>เงินสดจ่ายสำหรับเงินให้กู้ยืมระยะสั้น</t>
  </si>
  <si>
    <t>รับชำระเงินจากเงินให้กู้ยืมระยะสั้น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</si>
  <si>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</si>
  <si>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</si>
  <si>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เงินสดจ่ายเพื่อซื้อสินทรัพย์ไม่มีตัวตน</t>
  </si>
  <si>
    <t>เงินสดจ่ายเพื่อลงทุนในบริษัทร่วม</t>
  </si>
  <si>
    <t>เงินสดจ่ายเพื่อลงทุนในบริษัทย่อย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</si>
  <si>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</si>
  <si>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</si>
  <si>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เงินสดรับจากเงินกู้ยืมระยะสั้นจากกิจการที่เกี่ยวข้องกัน</t>
  </si>
  <si>
    <t>เงินสดรับจากการกู้ยืมระยะสั้นจากสถาบันการเงิน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</si>
  <si>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</si>
  <si>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จ่ายคืนหนี้สินตามสัญญาเช่า</t>
  </si>
  <si>
    <t>จ่ายคืนเงินกู้ยืมระยะยาว</t>
  </si>
  <si>
    <t>เงินสดรับชำระค่าหุ้นจากส่วนได้ส่วนเสีย</t>
  </si>
  <si>
    <t>ที่ไม่มีอำนาจควบคุม</t>
  </si>
  <si>
    <t>เงินสดและรายการเทียบเท่าเงินสดวันสิ้นปี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</si>
  <si>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</si>
  <si>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</si>
  <si>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</si>
  <si>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สิทธิการใช้ภายใต้สัญญาเช่า</t>
  </si>
  <si>
    <t>ลูกหนี้การค้าและลูกหนี้หมุนเวียนอื่น</t>
  </si>
  <si>
    <t>การลดลง (เพิ่มขึ้น) ของเงินฝากธนาคารที่มีภาระค้ำประกัน</t>
  </si>
  <si>
    <t>เงินสดและรายการเทียบเท่าเงินสดเพิ่มขึ้น (ลดลง) สุทธิ</t>
  </si>
  <si>
    <t>เงินสดได้มาจาก (ใช้ไปใน) การดำเนินงาน</t>
  </si>
  <si>
    <t>ค่าใช้จ่ายในการขายและต้นทุนในการจัดจำหน่าย</t>
  </si>
  <si>
    <t>(กลับรายการ) ขาดทุนที่คาดว่าจะเกิดขึ้นสำหรับเงินให้กู้ยืม</t>
  </si>
  <si>
    <t>(กลับรายการ) ขาดทุนที่คาดว่าจะเกิดขึ้นสำหรับดอกเบี้ยค้างรับ</t>
  </si>
  <si>
    <t>ประมาณการหนี้สินสำหรับผลประโยชน์พนักงาน</t>
  </si>
  <si>
    <t>การเปลี่ยนแปลงในเงินทุนหมุนเวียน</t>
  </si>
  <si>
    <t>ขาดทุนจากการด้อยค่าของเงินลงทุนในบริษัทย่อย</t>
  </si>
  <si>
    <t>ส่วนแบ่งกำไร (ขาดทุน) จากเงินลงทุน</t>
  </si>
  <si>
    <t>กลับรายการ (ผลขาดทุน) ด้านเครดิตที่คาดว่าจะเกิดขึ้น</t>
  </si>
  <si>
    <t>เงินสดรับจากกู้ยืมระยะยาว</t>
  </si>
  <si>
    <t>(ค่าใช้จ่าย) ผลประโยชน์ภาษีเงินได้</t>
  </si>
  <si>
    <t xml:space="preserve"> ___________________________________________</t>
  </si>
  <si>
    <t>เงินสดสุทธิ (ใช้ไปใน)ได้มาจาก กิจกรรมจัดหาเงิน</t>
  </si>
  <si>
    <t>เงินสดและรายการเทียบเท่าเงินสดวันต้นปี</t>
  </si>
  <si>
    <t>กำไร (ขาดทุน) เบ็ดเสร็จอื่นสำหรับปี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</si>
</sst>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[$-409]d\-mmm\-yy;@"/>
    <numFmt numFmtId="169" formatCode="#,##0;\(#,##0\);\-"/>
    <numFmt numFmtId="170" formatCode="#,##0.0;\(#,##0.0\);&quot;-&quot;;@"/>
    <numFmt numFmtId="171" formatCode="#,##0.0;\(#,##0.0\);\-"/>
    <numFmt numFmtId="172" formatCode="#,##0.00;\(#,##0.00\);\-"/>
    <numFmt numFmtId="173" formatCode="_-* #,##0.0000_-;\-* #,##0.0000_-;_-* &quot;-&quot;??_-;_-@_-"/>
    <numFmt numFmtId="174" formatCode="_(* #,##0_);_(* \(#,##0\);_(* &quot;-&quot;??_);_(@_)"/>
  </numFmts>
  <fonts count="13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13"/>
      <name val="Browallia New"/>
      <family val="2"/>
    </font>
    <font>
      <sz val="10"/>
      <color theme="1"/>
      <name val="Arial Unicode MS"/>
      <family val="2"/>
    </font>
    <font>
      <i/>
      <sz val="13"/>
      <name val="Browallia New"/>
      <family val="2"/>
    </font>
    <font>
      <sz val="16"/>
      <name val="AngsanaUPC"/>
      <family val="1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4" fillId="0" borderId="0" xfId="3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6" fontId="3" fillId="0" borderId="0" xfId="1" applyNumberFormat="1" applyFont="1" applyFill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2" fillId="0" borderId="1" xfId="2" quotePrefix="1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5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65" fontId="2" fillId="0" borderId="3" xfId="1" quotePrefix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165" fontId="3" fillId="0" borderId="0" xfId="6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169" fontId="3" fillId="0" borderId="0" xfId="3" applyNumberFormat="1" applyFont="1" applyAlignment="1">
      <alignment vertical="center"/>
    </xf>
    <xf numFmtId="167" fontId="4" fillId="0" borderId="0" xfId="6" applyNumberFormat="1" applyFont="1" applyAlignment="1">
      <alignment vertical="center"/>
    </xf>
    <xf numFmtId="170" fontId="3" fillId="0" borderId="0" xfId="6" applyNumberFormat="1" applyFont="1" applyFill="1" applyBorder="1" applyAlignment="1">
      <alignment horizontal="center" vertical="center"/>
    </xf>
    <xf numFmtId="164" fontId="4" fillId="0" borderId="0" xfId="3" applyNumberFormat="1" applyFont="1" applyAlignment="1">
      <alignment vertical="center"/>
    </xf>
    <xf numFmtId="165" fontId="3" fillId="0" borderId="0" xfId="6" quotePrefix="1" applyNumberFormat="1" applyFont="1" applyFill="1" applyBorder="1" applyAlignment="1">
      <alignment horizontal="center" vertical="center"/>
    </xf>
    <xf numFmtId="165" fontId="3" fillId="0" borderId="1" xfId="6" applyNumberFormat="1" applyFont="1" applyFill="1" applyBorder="1" applyAlignment="1">
      <alignment horizontal="right" vertical="center"/>
    </xf>
    <xf numFmtId="169" fontId="3" fillId="0" borderId="1" xfId="3" applyNumberFormat="1" applyFont="1" applyBorder="1" applyAlignment="1">
      <alignment vertical="center"/>
    </xf>
    <xf numFmtId="167" fontId="4" fillId="0" borderId="3" xfId="6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4" borderId="0" xfId="3" applyNumberFormat="1" applyFont="1" applyFill="1" applyAlignment="1">
      <alignment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164" fontId="4" fillId="0" borderId="3" xfId="3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4" fontId="4" fillId="0" borderId="3" xfId="6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169" fontId="3" fillId="0" borderId="0" xfId="9" applyNumberFormat="1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center"/>
    </xf>
    <xf numFmtId="165" fontId="3" fillId="0" borderId="4" xfId="1" applyNumberFormat="1" applyFont="1" applyFill="1" applyBorder="1" applyAlignment="1">
      <alignment horizontal="right" vertical="center"/>
    </xf>
    <xf numFmtId="164" fontId="4" fillId="0" borderId="5" xfId="6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9" fontId="3" fillId="0" borderId="0" xfId="10" applyFont="1" applyFill="1" applyAlignment="1">
      <alignment vertical="center"/>
    </xf>
    <xf numFmtId="164" fontId="2" fillId="4" borderId="0" xfId="3" applyNumberFormat="1" applyFont="1" applyFill="1" applyAlignment="1">
      <alignment vertical="center"/>
    </xf>
    <xf numFmtId="164" fontId="3" fillId="4" borderId="0" xfId="3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9" fontId="3" fillId="0" borderId="3" xfId="3" applyNumberFormat="1" applyFont="1" applyBorder="1" applyAlignment="1">
      <alignment vertical="center"/>
    </xf>
    <xf numFmtId="164" fontId="3" fillId="4" borderId="0" xfId="5" applyNumberFormat="1" applyFont="1" applyFill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4" fontId="5" fillId="0" borderId="0" xfId="3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4" fontId="5" fillId="0" borderId="0" xfId="6" quotePrefix="1" applyFont="1" applyFill="1" applyBorder="1" applyAlignment="1">
      <alignment horizontal="right" vertical="center"/>
    </xf>
    <xf numFmtId="164" fontId="4" fillId="0" borderId="0" xfId="6" applyFont="1" applyFill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164" fontId="5" fillId="0" borderId="3" xfId="3" applyNumberFormat="1" applyFont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3" fillId="0" borderId="4" xfId="6" applyNumberFormat="1" applyFont="1" applyFill="1" applyBorder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5" fontId="3" fillId="0" borderId="0" xfId="6" applyNumberFormat="1" applyFont="1" applyFill="1" applyBorder="1" applyAlignment="1">
      <alignment horizontal="centerContinuous" vertical="center"/>
    </xf>
    <xf numFmtId="165" fontId="2" fillId="0" borderId="0" xfId="6" applyNumberFormat="1" applyFont="1" applyFill="1" applyAlignment="1">
      <alignment horizontal="centerContinuous" vertical="center"/>
    </xf>
    <xf numFmtId="165" fontId="3" fillId="0" borderId="0" xfId="6" applyNumberFormat="1" applyFont="1" applyFill="1" applyAlignment="1">
      <alignment horizontal="centerContinuous" vertical="center"/>
    </xf>
    <xf numFmtId="165" fontId="3" fillId="0" borderId="1" xfId="6" applyNumberFormat="1" applyFont="1" applyFill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centerContinuous" vertical="center"/>
    </xf>
    <xf numFmtId="165" fontId="3" fillId="0" borderId="2" xfId="6" applyNumberFormat="1" applyFont="1" applyFill="1" applyBorder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5" fontId="2" fillId="0" borderId="0" xfId="6" applyNumberFormat="1" applyFont="1" applyFill="1" applyBorder="1" applyAlignment="1">
      <alignment horizontal="right" vertical="center"/>
    </xf>
    <xf numFmtId="0" fontId="3" fillId="0" borderId="0" xfId="12" applyFont="1" applyAlignment="1">
      <alignment vertical="center"/>
    </xf>
    <xf numFmtId="169" fontId="3" fillId="0" borderId="0" xfId="12" applyNumberFormat="1" applyFont="1" applyAlignment="1">
      <alignment horizontal="center" vertical="center"/>
    </xf>
    <xf numFmtId="169" fontId="3" fillId="0" borderId="0" xfId="12" applyNumberFormat="1" applyFont="1" applyAlignment="1">
      <alignment vertical="center"/>
    </xf>
    <xf numFmtId="169" fontId="3" fillId="0" borderId="0" xfId="12" applyNumberFormat="1" applyFont="1" applyAlignment="1">
      <alignment horizontal="right" vertical="center"/>
    </xf>
    <xf numFmtId="169" fontId="3" fillId="0" borderId="1" xfId="12" applyNumberFormat="1" applyFont="1" applyBorder="1" applyAlignment="1">
      <alignment horizontal="right" vertical="center"/>
    </xf>
    <xf numFmtId="0" fontId="2" fillId="0" borderId="0" xfId="12" applyFont="1" applyAlignment="1">
      <alignment vertical="center"/>
    </xf>
    <xf numFmtId="0" fontId="3" fillId="0" borderId="0" xfId="9" applyFont="1" applyAlignment="1">
      <alignment vertical="center"/>
    </xf>
    <xf numFmtId="171" fontId="3" fillId="0" borderId="0" xfId="12" applyNumberFormat="1" applyFont="1" applyAlignment="1">
      <alignment horizontal="center" vertical="center"/>
    </xf>
    <xf numFmtId="169" fontId="3" fillId="0" borderId="3" xfId="12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0" xfId="12" applyFont="1" applyAlignment="1">
      <alignment horizontal="left" vertical="center"/>
    </xf>
    <xf numFmtId="169" fontId="3" fillId="0" borderId="4" xfId="12" applyNumberFormat="1" applyFont="1" applyBorder="1" applyAlignment="1">
      <alignment horizontal="right" vertical="center"/>
    </xf>
    <xf numFmtId="169" fontId="3" fillId="0" borderId="0" xfId="13" applyNumberFormat="1" applyFont="1" applyFill="1" applyBorder="1" applyAlignment="1">
      <alignment horizontal="right" vertical="center"/>
    </xf>
    <xf numFmtId="169" fontId="3" fillId="0" borderId="1" xfId="13" applyNumberFormat="1" applyFont="1" applyFill="1" applyBorder="1" applyAlignment="1">
      <alignment horizontal="right" vertical="center"/>
    </xf>
    <xf numFmtId="169" fontId="3" fillId="0" borderId="4" xfId="13" applyNumberFormat="1" applyFont="1" applyFill="1" applyBorder="1" applyAlignment="1">
      <alignment horizontal="right" vertical="center"/>
    </xf>
    <xf numFmtId="0" fontId="2" fillId="0" borderId="0" xfId="9" applyFont="1" applyAlignment="1">
      <alignment horizontal="left" vertical="center"/>
    </xf>
    <xf numFmtId="169" fontId="3" fillId="0" borderId="0" xfId="12" applyNumberFormat="1" applyFont="1" applyAlignment="1">
      <alignment horizontal="left" vertical="center"/>
    </xf>
    <xf numFmtId="172" fontId="3" fillId="0" borderId="0" xfId="12" applyNumberFormat="1" applyFont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6" fontId="2" fillId="0" borderId="0" xfId="14" applyNumberFormat="1" applyFont="1" applyAlignment="1">
      <alignment vertical="center"/>
    </xf>
    <xf numFmtId="166" fontId="3" fillId="0" borderId="0" xfId="14" applyNumberFormat="1" applyFont="1" applyAlignment="1">
      <alignment vertical="center"/>
    </xf>
    <xf numFmtId="169" fontId="3" fillId="0" borderId="0" xfId="14" applyNumberFormat="1" applyFont="1" applyAlignment="1">
      <alignment horizontal="right" vertical="center"/>
    </xf>
    <xf numFmtId="169" fontId="3" fillId="0" borderId="0" xfId="11" applyNumberFormat="1" applyFont="1" applyFill="1" applyAlignment="1">
      <alignment horizontal="right" vertical="center"/>
    </xf>
    <xf numFmtId="166" fontId="2" fillId="0" borderId="0" xfId="14" applyNumberFormat="1" applyFont="1" applyAlignment="1">
      <alignment horizontal="left" vertical="center"/>
    </xf>
    <xf numFmtId="169" fontId="3" fillId="0" borderId="0" xfId="11" applyNumberFormat="1" applyFont="1" applyFill="1" applyBorder="1" applyAlignment="1">
      <alignment horizontal="right" vertical="center"/>
    </xf>
    <xf numFmtId="166" fontId="2" fillId="0" borderId="1" xfId="14" applyNumberFormat="1" applyFont="1" applyBorder="1" applyAlignment="1">
      <alignment horizontal="left" vertical="center"/>
    </xf>
    <xf numFmtId="166" fontId="3" fillId="0" borderId="0" xfId="14" applyNumberFormat="1" applyFont="1" applyAlignment="1">
      <alignment horizontal="left"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14" applyNumberFormat="1" applyFont="1" applyAlignment="1">
      <alignment horizontal="right" vertical="center"/>
    </xf>
    <xf numFmtId="166" fontId="2" fillId="0" borderId="0" xfId="14" applyNumberFormat="1" applyFont="1" applyAlignment="1">
      <alignment horizontal="center" vertical="center"/>
    </xf>
    <xf numFmtId="169" fontId="2" fillId="0" borderId="0" xfId="12" applyNumberFormat="1" applyFont="1" applyAlignment="1">
      <alignment horizontal="center" vertical="center" wrapText="1"/>
    </xf>
    <xf numFmtId="169" fontId="2" fillId="0" borderId="0" xfId="12" applyNumberFormat="1" applyFont="1" applyAlignment="1">
      <alignment horizontal="right" vertical="center"/>
    </xf>
    <xf numFmtId="169" fontId="2" fillId="0" borderId="0" xfId="12" applyNumberFormat="1" applyFont="1" applyAlignment="1">
      <alignment horizontal="right" vertical="center" wrapText="1"/>
    </xf>
    <xf numFmtId="169" fontId="2" fillId="0" borderId="0" xfId="9" applyNumberFormat="1" applyFont="1" applyAlignment="1">
      <alignment horizontal="right" vertical="center"/>
    </xf>
    <xf numFmtId="166" fontId="2" fillId="0" borderId="0" xfId="14" quotePrefix="1" applyNumberFormat="1" applyFont="1" applyAlignment="1">
      <alignment horizontal="right" vertical="center"/>
    </xf>
    <xf numFmtId="166" fontId="2" fillId="0" borderId="0" xfId="14" applyNumberFormat="1" applyFont="1" applyAlignment="1">
      <alignment horizontal="right" vertical="center"/>
    </xf>
    <xf numFmtId="169" fontId="2" fillId="0" borderId="3" xfId="12" applyNumberFormat="1" applyFont="1" applyBorder="1" applyAlignment="1">
      <alignment horizontal="right" vertical="center"/>
    </xf>
    <xf numFmtId="169" fontId="2" fillId="0" borderId="3" xfId="12" applyNumberFormat="1" applyFont="1" applyBorder="1" applyAlignment="1">
      <alignment horizontal="right" vertical="center" wrapText="1"/>
    </xf>
    <xf numFmtId="169" fontId="2" fillId="0" borderId="3" xfId="9" applyNumberFormat="1" applyFont="1" applyBorder="1" applyAlignment="1">
      <alignment horizontal="right" vertical="center"/>
    </xf>
    <xf numFmtId="169" fontId="3" fillId="0" borderId="0" xfId="12" applyNumberFormat="1" applyFont="1" applyAlignment="1">
      <alignment horizontal="right" vertical="center" wrapText="1"/>
    </xf>
    <xf numFmtId="169" fontId="3" fillId="0" borderId="0" xfId="9" applyNumberFormat="1" applyFont="1" applyAlignment="1">
      <alignment horizontal="right" vertical="center"/>
    </xf>
    <xf numFmtId="169" fontId="3" fillId="0" borderId="1" xfId="15" applyNumberFormat="1" applyFont="1" applyFill="1" applyBorder="1" applyAlignment="1">
      <alignment horizontal="right" vertical="center"/>
    </xf>
    <xf numFmtId="169" fontId="3" fillId="0" borderId="0" xfId="15" applyNumberFormat="1" applyFont="1" applyFill="1" applyBorder="1" applyAlignment="1">
      <alignment horizontal="right" vertical="center"/>
    </xf>
    <xf numFmtId="169" fontId="3" fillId="0" borderId="7" xfId="9" applyNumberFormat="1" applyFont="1" applyBorder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0" xfId="14" applyNumberFormat="1" applyFont="1" applyAlignment="1">
      <alignment vertical="center"/>
    </xf>
    <xf numFmtId="169" fontId="3" fillId="0" borderId="0" xfId="11" applyNumberFormat="1" applyFont="1" applyFill="1" applyAlignment="1">
      <alignment vertical="center"/>
    </xf>
    <xf numFmtId="169" fontId="2" fillId="0" borderId="0" xfId="11" applyNumberFormat="1" applyFont="1" applyFill="1" applyAlignment="1">
      <alignment horizontal="right" vertical="center"/>
    </xf>
    <xf numFmtId="169" fontId="3" fillId="0" borderId="0" xfId="14" applyNumberFormat="1" applyFont="1" applyAlignment="1">
      <alignment horizontal="centerContinuous" vertical="center"/>
    </xf>
    <xf numFmtId="169" fontId="3" fillId="0" borderId="0" xfId="11" applyNumberFormat="1" applyFont="1" applyFill="1" applyAlignment="1">
      <alignment horizontal="centerContinuous" vertical="center"/>
    </xf>
    <xf numFmtId="169" fontId="3" fillId="0" borderId="1" xfId="14" applyNumberFormat="1" applyFont="1" applyBorder="1" applyAlignment="1">
      <alignment horizontal="centerContinuous" vertical="center"/>
    </xf>
    <xf numFmtId="169" fontId="3" fillId="0" borderId="1" xfId="11" applyNumberFormat="1" applyFont="1" applyFill="1" applyBorder="1" applyAlignment="1">
      <alignment horizontal="right" vertical="center"/>
    </xf>
    <xf numFmtId="169" fontId="3" fillId="0" borderId="1" xfId="11" applyNumberFormat="1" applyFont="1" applyFill="1" applyBorder="1" applyAlignment="1">
      <alignment horizontal="centerContinuous" vertical="center"/>
    </xf>
    <xf numFmtId="169" fontId="3" fillId="0" borderId="1" xfId="14" applyNumberFormat="1" applyFont="1" applyBorder="1" applyAlignment="1">
      <alignment vertical="center"/>
    </xf>
    <xf numFmtId="169" fontId="3" fillId="0" borderId="0" xfId="11" applyNumberFormat="1" applyFont="1" applyFill="1" applyBorder="1" applyAlignment="1">
      <alignment horizontal="centerContinuous" vertical="center"/>
    </xf>
    <xf numFmtId="169" fontId="3" fillId="0" borderId="0" xfId="16" applyNumberFormat="1" applyFont="1" applyFill="1" applyBorder="1" applyAlignment="1">
      <alignment horizontal="right" vertical="center"/>
    </xf>
    <xf numFmtId="169" fontId="3" fillId="0" borderId="0" xfId="17" applyNumberFormat="1" applyFont="1" applyFill="1" applyAlignment="1">
      <alignment horizontal="right" vertical="center"/>
    </xf>
    <xf numFmtId="169" fontId="3" fillId="0" borderId="1" xfId="17" applyNumberFormat="1" applyFont="1" applyFill="1" applyBorder="1" applyAlignment="1">
      <alignment horizontal="right" vertical="center"/>
    </xf>
    <xf numFmtId="169" fontId="3" fillId="0" borderId="0" xfId="17" applyNumberFormat="1" applyFont="1" applyFill="1" applyBorder="1" applyAlignment="1">
      <alignment horizontal="right" vertical="center"/>
    </xf>
    <xf numFmtId="166" fontId="3" fillId="0" borderId="1" xfId="14" applyNumberFormat="1" applyFont="1" applyBorder="1" applyAlignment="1">
      <alignment vertical="center"/>
    </xf>
    <xf numFmtId="169" fontId="3" fillId="0" borderId="1" xfId="11" applyNumberFormat="1" applyFont="1" applyFill="1" applyBorder="1" applyAlignment="1">
      <alignment vertical="center"/>
    </xf>
    <xf numFmtId="0" fontId="3" fillId="0" borderId="0" xfId="12" applyFont="1" applyAlignment="1">
      <alignment horizontal="center" vertical="center"/>
    </xf>
    <xf numFmtId="0" fontId="3" fillId="0" borderId="0" xfId="12" quotePrefix="1" applyFont="1" applyAlignment="1">
      <alignment horizontal="center" vertical="center"/>
    </xf>
    <xf numFmtId="165" fontId="3" fillId="0" borderId="0" xfId="12" applyNumberFormat="1" applyFont="1" applyAlignment="1">
      <alignment horizontal="right" vertical="center"/>
    </xf>
    <xf numFmtId="165" fontId="3" fillId="0" borderId="1" xfId="12" applyNumberFormat="1" applyFont="1" applyBorder="1" applyAlignment="1">
      <alignment horizontal="right" vertical="center"/>
    </xf>
    <xf numFmtId="43" fontId="3" fillId="0" borderId="0" xfId="13" applyFont="1" applyFill="1" applyAlignment="1">
      <alignment vertical="center"/>
    </xf>
    <xf numFmtId="165" fontId="3" fillId="0" borderId="0" xfId="19" applyNumberFormat="1" applyFont="1" applyFill="1" applyAlignment="1">
      <alignment horizontal="right" vertical="center"/>
    </xf>
    <xf numFmtId="0" fontId="3" fillId="0" borderId="1" xfId="12" applyFont="1" applyBorder="1" applyAlignment="1">
      <alignment vertical="center"/>
    </xf>
    <xf numFmtId="0" fontId="3" fillId="0" borderId="1" xfId="12" applyFont="1" applyBorder="1" applyAlignment="1">
      <alignment horizontal="center" vertical="center"/>
    </xf>
    <xf numFmtId="0" fontId="3" fillId="0" borderId="0" xfId="12" applyFont="1" applyAlignment="1">
      <alignment horizontal="left" vertical="center"/>
    </xf>
    <xf numFmtId="0" fontId="3" fillId="0" borderId="3" xfId="12" applyFont="1" applyBorder="1" applyAlignment="1">
      <alignment vertical="center"/>
    </xf>
    <xf numFmtId="0" fontId="3" fillId="0" borderId="3" xfId="9" applyFont="1" applyBorder="1" applyAlignment="1">
      <alignment vertical="center"/>
    </xf>
    <xf numFmtId="0" fontId="3" fillId="0" borderId="3" xfId="12" applyFont="1" applyBorder="1" applyAlignment="1">
      <alignment horizontal="center" vertical="center"/>
    </xf>
    <xf numFmtId="174" fontId="3" fillId="0" borderId="0" xfId="12" applyNumberFormat="1" applyFont="1" applyAlignment="1">
      <alignment vertical="center"/>
    </xf>
    <xf numFmtId="165" fontId="3" fillId="0" borderId="3" xfId="1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vertical="center"/>
    </xf>
    <xf numFmtId="165" fontId="3" fillId="0" borderId="4" xfId="12" applyNumberFormat="1" applyFont="1" applyBorder="1" applyAlignment="1">
      <alignment horizontal="right" vertical="center"/>
    </xf>
    <xf numFmtId="166" fontId="2" fillId="0" borderId="0" xfId="2" quotePrefix="1" applyNumberFormat="1" applyFont="1" applyAlignment="1">
      <alignment horizontal="left" vertical="center"/>
    </xf>
    <xf numFmtId="166" fontId="3" fillId="0" borderId="0" xfId="2" quotePrefix="1" applyNumberFormat="1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9" fontId="3" fillId="0" borderId="0" xfId="20" applyFont="1" applyFill="1" applyBorder="1" applyAlignment="1">
      <alignment horizontal="right" vertical="center"/>
    </xf>
    <xf numFmtId="169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6" fontId="2" fillId="0" borderId="3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169" fontId="3" fillId="0" borderId="0" xfId="14" applyNumberFormat="1" applyFont="1" applyAlignment="1">
      <alignment horizontal="left" vertical="center"/>
    </xf>
    <xf numFmtId="0" fontId="3" fillId="0" borderId="1" xfId="14" applyFont="1" applyBorder="1" applyAlignment="1">
      <alignment vertical="center"/>
    </xf>
    <xf numFmtId="166" fontId="2" fillId="0" borderId="1" xfId="14" applyNumberFormat="1" applyFont="1" applyBorder="1" applyAlignment="1">
      <alignment horizontal="left" vertical="center"/>
    </xf>
    <xf numFmtId="169" fontId="2" fillId="0" borderId="3" xfId="12" quotePrefix="1" applyNumberFormat="1" applyFont="1" applyBorder="1" applyAlignment="1">
      <alignment horizontal="center" vertical="center"/>
    </xf>
    <xf numFmtId="169" fontId="2" fillId="0" borderId="6" xfId="12" applyNumberFormat="1" applyFont="1" applyBorder="1" applyAlignment="1">
      <alignment horizontal="center" vertical="center" wrapText="1"/>
    </xf>
    <xf numFmtId="169" fontId="2" fillId="0" borderId="3" xfId="12" applyNumberFormat="1" applyFont="1" applyBorder="1" applyAlignment="1">
      <alignment horizontal="center" vertical="center" wrapText="1"/>
    </xf>
    <xf numFmtId="169" fontId="2" fillId="0" borderId="1" xfId="12" applyNumberFormat="1" applyFont="1" applyBorder="1" applyAlignment="1">
      <alignment horizontal="center" vertical="center"/>
    </xf>
    <xf numFmtId="169" fontId="2" fillId="0" borderId="6" xfId="12" applyNumberFormat="1" applyFont="1" applyBorder="1" applyAlignment="1">
      <alignment horizontal="center" vertical="center"/>
    </xf>
    <xf numFmtId="166" fontId="3" fillId="0" borderId="0" xfId="14" applyNumberFormat="1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0" fontId="2" fillId="0" borderId="1" xfId="12" applyFont="1" applyBorder="1" applyAlignment="1">
      <alignment horizontal="left" vertical="center"/>
    </xf>
    <xf numFmtId="0" fontId="12" fillId="2" borderId="0" xfId="4" applyFont="1" applyFill="1" applyAlignment="1">
      <alignment horizontal="center" vertical="center"/>
    </xf>
    <xf numFmtId="0" fontId="5" fillId="3" borderId="0" xfId="4" applyFont="1" applyFill="1" applyAlignment="1">
      <alignment horizontal="center" vertical="center"/>
    </xf>
    <xf numFmtId="167" fontId="5" fillId="3" borderId="0" xfId="5" applyNumberFormat="1" applyFont="1" applyFill="1" applyAlignment="1">
      <alignment horizontal="center" vertical="center"/>
    </xf>
    <xf numFmtId="168" fontId="5" fillId="3" borderId="0" xfId="4" applyNumberFormat="1" applyFont="1" applyFill="1" applyAlignment="1">
      <alignment horizontal="center" vertical="center"/>
    </xf>
  </cellXfs>
  <cellStyles count="21">
    <cellStyle name="Comma" xfId="1" builtinId="3"/>
    <cellStyle name="Comma 144" xfId="5" xr:uid="{DB6FAD68-0939-462F-998A-6FB98AB49CDD}"/>
    <cellStyle name="Comma 2 7" xfId="6" xr:uid="{F69FEBE4-DAF5-4942-B023-6F17EBE55DC8}"/>
    <cellStyle name="Comma 2 7 3" xfId="18" xr:uid="{FDACB6C4-0E76-412A-BE61-60B2869811F9}"/>
    <cellStyle name="Comma 3 2 2" xfId="11" xr:uid="{D26ED020-68C9-4B6D-85E4-F1F10A75CAD4}"/>
    <cellStyle name="Comma 46" xfId="13" xr:uid="{4D5DAD80-3324-4A76-8B09-11BDE15A7DAF}"/>
    <cellStyle name="Comma 46 2" xfId="17" xr:uid="{802B1A20-D87F-462A-979F-3D2139563A81}"/>
    <cellStyle name="Comma 55 2" xfId="8" xr:uid="{EDCCCA85-D02C-49D5-B594-343AAB13BA83}"/>
    <cellStyle name="Comma 9" xfId="7" xr:uid="{97D31C83-FF33-4920-8CE3-22F81A0EECFE}"/>
    <cellStyle name="Comma_CM Q3'07 3" xfId="15" xr:uid="{28D7C2B3-4222-4C67-893D-25F0D0F9DE89}"/>
    <cellStyle name="Comma_CM Q3'07 4" xfId="16" xr:uid="{817C210F-2CF9-4578-9004-63413367E6FD}"/>
    <cellStyle name="Comma_Major Q2'06" xfId="19" xr:uid="{11A4414E-4817-47EF-9F67-7A7B4DF0A111}"/>
    <cellStyle name="Normal" xfId="0" builtinId="0"/>
    <cellStyle name="Normal 10 3" xfId="9" xr:uid="{B0CC0F2E-5CDF-4B4B-90AF-044EA47E4A26}"/>
    <cellStyle name="Normal 2 2 2" xfId="3" xr:uid="{7D39FD86-28EA-4006-BDEC-6E07773963A3}"/>
    <cellStyle name="Normal 2 3" xfId="2" xr:uid="{7C2C1770-1CFE-43FB-BBD5-C8EA143D95E4}"/>
    <cellStyle name="Normal 5 12" xfId="4" xr:uid="{44049192-C0CD-433A-961C-33865B02288C}"/>
    <cellStyle name="Normal 7 2" xfId="14" xr:uid="{D4A84D70-E5CC-4EC8-B0F2-D22A7B60134E}"/>
    <cellStyle name="Normal_CM Q3'07" xfId="12" xr:uid="{21BBD973-D4B9-44E9-BA1A-6AD8EBB506AB}"/>
    <cellStyle name="Percent" xfId="20" builtinId="5"/>
    <cellStyle name="Percent 3" xfId="10" xr:uid="{5F040316-EE2A-475D-B970-AFBBF867D9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D00E7-BF47-4358-81CE-3B0984DD9114}">
  <sheetPr>
    <tabColor rgb="FF92D050"/>
  </sheetPr>
  <dimension ref="A1:P131"/>
  <sheetViews>
    <sheetView topLeftCell="B88" zoomScale="90" zoomScaleNormal="115" zoomScaleSheetLayoutView="70" zoomScalePageLayoutView="69" workbookViewId="0">
      <selection activeCell="E104" sqref="E104"/>
    </sheetView>
  </sheetViews>
  <sheetFormatPr defaultColWidth="8.28515625" defaultRowHeight="20.100000000000001" customHeight="1"/>
  <cols>
    <col min="1" max="1" width="1.28515625" style="2" customWidth="1"/>
    <col min="2" max="2" width="34.7109375" style="2" customWidth="1"/>
    <col min="3" max="3" width="7.28515625" style="2" customWidth="1"/>
    <col min="4" max="4" width="0.7109375" style="2" customWidth="1"/>
    <col min="5" max="5" width="11.42578125" style="3" customWidth="1"/>
    <col min="6" max="6" width="0.5703125" style="4" customWidth="1"/>
    <col min="7" max="7" width="11.7109375" style="3" customWidth="1"/>
    <col min="8" max="8" width="0.5703125" style="4" customWidth="1"/>
    <col min="9" max="9" width="11.42578125" style="3" customWidth="1"/>
    <col min="10" max="10" width="0.5703125" style="4" customWidth="1"/>
    <col min="11" max="11" width="11.42578125" style="3" customWidth="1"/>
    <col min="12" max="12" width="8.28515625" style="2"/>
    <col min="13" max="13" width="12.28515625" style="5" hidden="1" customWidth="1"/>
    <col min="14" max="14" width="9.7109375" style="5" hidden="1" customWidth="1"/>
    <col min="15" max="16" width="9.42578125" style="2" bestFit="1" customWidth="1"/>
    <col min="17" max="16384" width="8.28515625" style="2"/>
  </cols>
  <sheetData>
    <row r="1" spans="1:16" ht="20.100000000000001" customHeight="1">
      <c r="A1" s="1" t="s">
        <v>0</v>
      </c>
    </row>
    <row r="2" spans="1:16" ht="20.100000000000001" customHeight="1">
      <c r="A2" s="6" t="s">
        <v>1</v>
      </c>
      <c r="B2" s="6"/>
      <c r="C2" s="7"/>
      <c r="D2" s="7"/>
      <c r="F2" s="8"/>
      <c r="H2" s="8"/>
      <c r="M2" s="9"/>
    </row>
    <row r="3" spans="1:16" ht="20.100000000000001" customHeight="1">
      <c r="A3" s="10" t="s">
        <v>2</v>
      </c>
      <c r="B3" s="11"/>
      <c r="C3" s="12"/>
      <c r="D3" s="12"/>
      <c r="E3" s="13"/>
      <c r="F3" s="14"/>
      <c r="G3" s="13"/>
      <c r="H3" s="14"/>
      <c r="I3" s="13"/>
      <c r="J3" s="14"/>
      <c r="K3" s="13"/>
      <c r="M3" s="9"/>
      <c r="N3" s="9"/>
    </row>
    <row r="4" spans="1:16" ht="20.100000000000001" customHeight="1">
      <c r="A4" s="6"/>
      <c r="B4" s="6"/>
      <c r="C4" s="7"/>
      <c r="D4" s="7"/>
      <c r="E4" s="15"/>
      <c r="F4" s="16"/>
      <c r="G4" s="15"/>
      <c r="H4" s="16"/>
      <c r="I4" s="15"/>
      <c r="J4" s="16"/>
      <c r="K4" s="15"/>
      <c r="M4" s="9"/>
      <c r="N4" s="9"/>
    </row>
    <row r="5" spans="1:16" s="1" customFormat="1" ht="20.100000000000001" customHeight="1">
      <c r="C5" s="17"/>
      <c r="D5" s="17"/>
      <c r="E5" s="169" t="s">
        <v>3</v>
      </c>
      <c r="F5" s="169"/>
      <c r="G5" s="169"/>
      <c r="H5" s="18"/>
      <c r="I5" s="169" t="s">
        <v>4</v>
      </c>
      <c r="J5" s="169"/>
      <c r="K5" s="169"/>
      <c r="M5" s="182" t="s">
        <v>5</v>
      </c>
      <c r="N5" s="182"/>
    </row>
    <row r="6" spans="1:16" s="1" customFormat="1" ht="20.100000000000001" customHeight="1">
      <c r="D6" s="19"/>
      <c r="E6" s="20" t="s">
        <v>6</v>
      </c>
      <c r="F6" s="21"/>
      <c r="G6" s="20" t="s">
        <v>7</v>
      </c>
      <c r="H6" s="21"/>
      <c r="I6" s="20" t="s">
        <v>6</v>
      </c>
      <c r="J6" s="21"/>
      <c r="K6" s="20" t="s">
        <v>7</v>
      </c>
      <c r="M6" s="183" t="s">
        <v>8</v>
      </c>
      <c r="N6" s="184" t="s">
        <v>9</v>
      </c>
    </row>
    <row r="7" spans="1:16" s="1" customFormat="1" ht="20.100000000000001" customHeight="1">
      <c r="C7" s="22" t="s">
        <v>10</v>
      </c>
      <c r="D7" s="19"/>
      <c r="E7" s="23" t="s">
        <v>11</v>
      </c>
      <c r="F7" s="21"/>
      <c r="G7" s="23" t="s">
        <v>11</v>
      </c>
      <c r="H7" s="21"/>
      <c r="I7" s="23" t="s">
        <v>11</v>
      </c>
      <c r="J7" s="21"/>
      <c r="K7" s="23" t="s">
        <v>11</v>
      </c>
      <c r="M7" s="185">
        <v>45657</v>
      </c>
      <c r="N7" s="185">
        <v>45657</v>
      </c>
    </row>
    <row r="8" spans="1:16" s="1" customFormat="1" ht="8.1" customHeight="1">
      <c r="C8" s="17"/>
      <c r="D8" s="19"/>
      <c r="E8" s="20"/>
      <c r="F8" s="21"/>
      <c r="G8" s="20"/>
      <c r="H8" s="21"/>
      <c r="I8" s="20"/>
      <c r="J8" s="21"/>
      <c r="K8" s="20"/>
      <c r="M8" s="9"/>
      <c r="N8" s="9"/>
    </row>
    <row r="9" spans="1:16" s="1" customFormat="1" ht="20.100000000000001" customHeight="1">
      <c r="A9" s="1" t="s">
        <v>12</v>
      </c>
      <c r="C9" s="17"/>
      <c r="D9" s="17"/>
      <c r="E9" s="3"/>
      <c r="F9" s="21"/>
      <c r="G9" s="3"/>
      <c r="H9" s="8"/>
      <c r="I9" s="3"/>
      <c r="J9" s="8"/>
      <c r="K9" s="3"/>
      <c r="N9" s="1">
        <f>'10'!I24</f>
        <v>-51283852</v>
      </c>
    </row>
    <row r="10" spans="1:16" ht="8.1" customHeight="1">
      <c r="B10" s="1"/>
      <c r="C10" s="24"/>
      <c r="D10" s="24"/>
      <c r="F10" s="8"/>
      <c r="H10" s="8"/>
      <c r="J10" s="8"/>
    </row>
    <row r="11" spans="1:16" ht="20.100000000000001" customHeight="1">
      <c r="A11" s="1" t="s">
        <v>13</v>
      </c>
      <c r="B11" s="1"/>
      <c r="C11" s="24"/>
      <c r="D11" s="24"/>
      <c r="H11" s="8"/>
      <c r="J11" s="8">
        <v>75249993</v>
      </c>
      <c r="M11" s="9"/>
      <c r="N11" s="9"/>
    </row>
    <row r="12" spans="1:16" ht="8.1" customHeight="1">
      <c r="A12" s="1"/>
      <c r="B12" s="1"/>
      <c r="C12" s="24"/>
      <c r="D12" s="24"/>
      <c r="H12" s="8"/>
      <c r="J12" s="8"/>
    </row>
    <row r="13" spans="1:16" ht="20.100000000000001" customHeight="1">
      <c r="A13" s="25" t="s">
        <v>14</v>
      </c>
      <c r="B13" s="25"/>
      <c r="C13" s="26">
        <v>10</v>
      </c>
      <c r="D13" s="27"/>
      <c r="E13" s="28">
        <v>4696899</v>
      </c>
      <c r="G13" s="28">
        <v>1639088</v>
      </c>
      <c r="H13" s="29"/>
      <c r="I13" s="29">
        <v>1190217</v>
      </c>
      <c r="J13" s="29"/>
      <c r="K13" s="29">
        <v>720022</v>
      </c>
      <c r="M13" s="30">
        <v>4692025</v>
      </c>
    </row>
    <row r="14" spans="1:16" ht="20.100000000000001" customHeight="1">
      <c r="A14" s="25" t="s">
        <v>15</v>
      </c>
      <c r="B14" s="25"/>
      <c r="C14" s="27">
        <v>11</v>
      </c>
      <c r="D14" s="27"/>
      <c r="E14" s="28">
        <v>11359578</v>
      </c>
      <c r="G14" s="28">
        <v>31491721</v>
      </c>
      <c r="H14" s="29"/>
      <c r="I14" s="29">
        <v>15168796</v>
      </c>
      <c r="J14" s="29"/>
      <c r="K14" s="29">
        <v>38566793</v>
      </c>
      <c r="M14" s="30">
        <v>11359578</v>
      </c>
    </row>
    <row r="15" spans="1:16" ht="20.100000000000001" customHeight="1">
      <c r="A15" s="25" t="s">
        <v>16</v>
      </c>
      <c r="B15" s="25"/>
      <c r="C15" s="31">
        <v>34.299999999999997</v>
      </c>
      <c r="D15" s="27"/>
      <c r="E15" s="28">
        <v>0</v>
      </c>
      <c r="G15" s="28">
        <v>0</v>
      </c>
      <c r="H15" s="29"/>
      <c r="I15" s="29">
        <v>21450000</v>
      </c>
      <c r="J15" s="29"/>
      <c r="K15" s="29">
        <v>47612568</v>
      </c>
      <c r="M15" s="30">
        <v>0</v>
      </c>
      <c r="N15" s="32"/>
      <c r="P15" s="166"/>
    </row>
    <row r="16" spans="1:16" ht="20.100000000000001" customHeight="1">
      <c r="A16" s="2" t="s">
        <v>17</v>
      </c>
      <c r="C16" s="33">
        <v>13</v>
      </c>
      <c r="D16" s="27"/>
      <c r="E16" s="28">
        <v>59899521</v>
      </c>
      <c r="G16" s="28">
        <v>79689831</v>
      </c>
      <c r="H16" s="29"/>
      <c r="I16" s="29">
        <v>58597811</v>
      </c>
      <c r="J16" s="29"/>
      <c r="K16" s="29">
        <v>77969531</v>
      </c>
      <c r="M16" s="30">
        <v>59899521</v>
      </c>
      <c r="N16" s="32"/>
      <c r="O16" s="166"/>
      <c r="P16" s="166"/>
    </row>
    <row r="17" spans="1:15" ht="20.100000000000001" customHeight="1">
      <c r="A17" s="25" t="s">
        <v>18</v>
      </c>
      <c r="B17" s="25"/>
      <c r="C17" s="26">
        <v>14</v>
      </c>
      <c r="D17" s="27"/>
      <c r="E17" s="34">
        <v>436800</v>
      </c>
      <c r="G17" s="34">
        <v>1500000</v>
      </c>
      <c r="H17" s="29"/>
      <c r="I17" s="35">
        <v>0</v>
      </c>
      <c r="J17" s="29"/>
      <c r="K17" s="35">
        <v>0</v>
      </c>
      <c r="M17" s="36">
        <v>441674</v>
      </c>
      <c r="N17" s="32"/>
    </row>
    <row r="18" spans="1:15" ht="8.1" customHeight="1">
      <c r="A18" s="25"/>
      <c r="B18" s="25"/>
      <c r="C18" s="27"/>
      <c r="D18" s="27"/>
      <c r="E18" s="37"/>
      <c r="F18" s="8"/>
      <c r="G18" s="37"/>
      <c r="H18" s="8"/>
      <c r="I18" s="37"/>
      <c r="J18" s="8">
        <v>-3806613</v>
      </c>
      <c r="K18" s="37"/>
      <c r="M18" s="38"/>
      <c r="N18" s="32"/>
    </row>
    <row r="19" spans="1:15" ht="20.100000000000001" customHeight="1">
      <c r="A19" s="39" t="s">
        <v>19</v>
      </c>
      <c r="B19" s="40"/>
      <c r="C19" s="27"/>
      <c r="D19" s="27"/>
      <c r="E19" s="13">
        <f>SUM(E13:E18)</f>
        <v>76392798</v>
      </c>
      <c r="G19" s="13">
        <f>SUM(G13:G18)</f>
        <v>114320640</v>
      </c>
      <c r="H19" s="8"/>
      <c r="I19" s="13">
        <f>SUM(I13:I18)</f>
        <v>96406824</v>
      </c>
      <c r="J19" s="8"/>
      <c r="K19" s="13">
        <f>SUM(K13:K18)</f>
        <v>164868914</v>
      </c>
      <c r="M19" s="13">
        <f>SUM(M13:M18)</f>
        <v>76392798</v>
      </c>
      <c r="N19" s="41"/>
      <c r="O19" s="42"/>
    </row>
    <row r="20" spans="1:15" ht="20.100000000000001" customHeight="1">
      <c r="A20" s="25"/>
      <c r="B20" s="25"/>
      <c r="C20" s="27"/>
      <c r="D20" s="27"/>
      <c r="E20" s="37"/>
      <c r="G20" s="37"/>
      <c r="H20" s="8"/>
      <c r="I20" s="37"/>
      <c r="J20" s="8"/>
      <c r="K20" s="37"/>
      <c r="M20" s="32"/>
      <c r="N20" s="32"/>
    </row>
    <row r="21" spans="1:15" ht="20.100000000000001" customHeight="1">
      <c r="A21" s="39" t="s">
        <v>20</v>
      </c>
      <c r="B21" s="39"/>
      <c r="C21" s="27"/>
      <c r="D21" s="27"/>
      <c r="H21" s="8"/>
      <c r="J21" s="8"/>
      <c r="M21" s="32"/>
      <c r="N21" s="43"/>
    </row>
    <row r="22" spans="1:15" ht="8.1" customHeight="1">
      <c r="A22" s="39"/>
      <c r="B22" s="39"/>
      <c r="C22" s="27"/>
      <c r="D22" s="27"/>
      <c r="H22" s="8"/>
      <c r="J22" s="8"/>
      <c r="M22" s="32"/>
      <c r="N22" s="32"/>
    </row>
    <row r="23" spans="1:15" ht="19.350000000000001" customHeight="1">
      <c r="A23" s="25" t="s">
        <v>18</v>
      </c>
      <c r="B23" s="39"/>
      <c r="C23" s="27">
        <v>14</v>
      </c>
      <c r="D23" s="27"/>
      <c r="E23" s="3">
        <v>0</v>
      </c>
      <c r="G23" s="3">
        <v>130000</v>
      </c>
      <c r="H23" s="8"/>
      <c r="I23" s="3">
        <v>0</v>
      </c>
      <c r="J23" s="8"/>
      <c r="K23" s="3">
        <v>0</v>
      </c>
      <c r="M23" s="32">
        <v>0</v>
      </c>
      <c r="N23" s="32"/>
    </row>
    <row r="24" spans="1:15" ht="20.100000000000001" customHeight="1">
      <c r="A24" s="25" t="s">
        <v>21</v>
      </c>
      <c r="B24" s="25"/>
      <c r="C24" s="31">
        <v>34.299999999999997</v>
      </c>
      <c r="D24" s="24"/>
      <c r="E24" s="3">
        <v>0</v>
      </c>
      <c r="F24" s="44"/>
      <c r="G24" s="45" t="s">
        <v>22</v>
      </c>
      <c r="H24" s="44"/>
      <c r="I24" s="46">
        <v>27049733</v>
      </c>
      <c r="J24" s="44"/>
      <c r="K24" s="45" t="s">
        <v>22</v>
      </c>
      <c r="M24" s="32">
        <v>0</v>
      </c>
      <c r="N24" s="32"/>
    </row>
    <row r="25" spans="1:15" ht="20.100000000000001" customHeight="1">
      <c r="A25" s="25" t="s">
        <v>23</v>
      </c>
      <c r="B25" s="39"/>
      <c r="C25" s="26">
        <v>15</v>
      </c>
      <c r="D25" s="27"/>
      <c r="E25" s="37">
        <v>2150647</v>
      </c>
      <c r="F25" s="8"/>
      <c r="G25" s="37">
        <v>1548657</v>
      </c>
      <c r="H25" s="8"/>
      <c r="I25" s="37">
        <v>0</v>
      </c>
      <c r="J25" s="8"/>
      <c r="K25" s="37">
        <v>0</v>
      </c>
      <c r="M25" s="38">
        <v>2150647</v>
      </c>
      <c r="N25" s="32">
        <v>-2855664</v>
      </c>
    </row>
    <row r="26" spans="1:15" ht="20.100000000000001" customHeight="1">
      <c r="A26" s="25" t="s">
        <v>24</v>
      </c>
      <c r="B26" s="39"/>
      <c r="C26" s="26">
        <v>16</v>
      </c>
      <c r="D26" s="27"/>
      <c r="E26" s="3">
        <v>0</v>
      </c>
      <c r="G26" s="37">
        <v>0</v>
      </c>
      <c r="H26" s="29"/>
      <c r="I26" s="29">
        <v>188908348</v>
      </c>
      <c r="J26" s="29"/>
      <c r="K26" s="29">
        <v>308108348</v>
      </c>
      <c r="M26" s="38">
        <v>0</v>
      </c>
      <c r="N26" s="32"/>
    </row>
    <row r="27" spans="1:15" ht="20.100000000000001" customHeight="1">
      <c r="A27" s="25" t="s">
        <v>25</v>
      </c>
      <c r="B27" s="39"/>
      <c r="C27" s="26">
        <v>17</v>
      </c>
      <c r="D27" s="27"/>
      <c r="E27" s="3">
        <v>493315094</v>
      </c>
      <c r="G27" s="37">
        <v>537158091</v>
      </c>
      <c r="H27" s="29"/>
      <c r="I27" s="29">
        <v>404415627</v>
      </c>
      <c r="J27" s="29"/>
      <c r="K27" s="29">
        <v>422057127</v>
      </c>
      <c r="M27" s="30">
        <v>493315094</v>
      </c>
      <c r="N27" s="32"/>
    </row>
    <row r="28" spans="1:15" ht="20.100000000000001" customHeight="1">
      <c r="A28" s="25" t="s">
        <v>26</v>
      </c>
      <c r="B28" s="39"/>
      <c r="C28" s="26">
        <v>18</v>
      </c>
      <c r="D28" s="27"/>
      <c r="E28" s="3">
        <v>38367261</v>
      </c>
      <c r="G28" s="37">
        <v>30175237</v>
      </c>
      <c r="H28" s="29"/>
      <c r="I28" s="29">
        <v>8687364</v>
      </c>
      <c r="J28" s="29"/>
      <c r="K28" s="29">
        <v>8948230</v>
      </c>
      <c r="M28" s="30">
        <v>38367261</v>
      </c>
      <c r="N28" s="32"/>
    </row>
    <row r="29" spans="1:15" ht="20.100000000000001" customHeight="1">
      <c r="A29" s="2" t="s">
        <v>27</v>
      </c>
      <c r="B29" s="39"/>
      <c r="C29" s="26">
        <v>19</v>
      </c>
      <c r="D29" s="27"/>
      <c r="E29" s="3">
        <v>1150000</v>
      </c>
      <c r="G29" s="37">
        <v>1150000</v>
      </c>
      <c r="H29" s="29"/>
      <c r="I29" s="29">
        <v>0</v>
      </c>
      <c r="J29" s="29"/>
      <c r="K29" s="29">
        <v>0</v>
      </c>
      <c r="M29" s="30">
        <v>1150000</v>
      </c>
      <c r="N29" s="32"/>
    </row>
    <row r="30" spans="1:15" ht="20.100000000000001" customHeight="1">
      <c r="A30" s="25" t="s">
        <v>28</v>
      </c>
      <c r="B30" s="39"/>
      <c r="C30" s="26">
        <v>20</v>
      </c>
      <c r="D30" s="27"/>
      <c r="E30" s="3">
        <v>0</v>
      </c>
      <c r="G30" s="37">
        <v>0</v>
      </c>
      <c r="H30" s="29"/>
      <c r="I30" s="29">
        <v>0</v>
      </c>
      <c r="J30" s="29"/>
      <c r="K30" s="29">
        <v>0</v>
      </c>
      <c r="M30" s="38">
        <v>0</v>
      </c>
      <c r="N30" s="32"/>
    </row>
    <row r="31" spans="1:15" ht="20.100000000000001" customHeight="1">
      <c r="A31" s="40" t="s">
        <v>29</v>
      </c>
      <c r="B31" s="39"/>
      <c r="C31" s="26">
        <v>21</v>
      </c>
      <c r="D31" s="27"/>
      <c r="E31" s="3">
        <v>777741</v>
      </c>
      <c r="G31" s="37">
        <v>898711</v>
      </c>
      <c r="H31" s="29"/>
      <c r="I31" s="29">
        <v>85385</v>
      </c>
      <c r="J31" s="29"/>
      <c r="K31" s="29">
        <v>135349</v>
      </c>
      <c r="M31" s="38">
        <v>777741</v>
      </c>
      <c r="N31" s="32"/>
    </row>
    <row r="32" spans="1:15" ht="20.100000000000001" customHeight="1">
      <c r="A32" s="40" t="s">
        <v>30</v>
      </c>
      <c r="B32" s="39"/>
      <c r="C32" s="26">
        <v>22</v>
      </c>
      <c r="D32" s="27"/>
      <c r="E32" s="3">
        <v>2672825.0699999994</v>
      </c>
      <c r="G32" s="37">
        <v>3022861</v>
      </c>
      <c r="H32" s="29"/>
      <c r="I32" s="29">
        <v>1309564</v>
      </c>
      <c r="J32" s="29"/>
      <c r="K32" s="29">
        <v>1428940</v>
      </c>
      <c r="M32" s="38">
        <v>7727149</v>
      </c>
      <c r="N32" s="32"/>
    </row>
    <row r="33" spans="1:14" ht="20.100000000000001" customHeight="1">
      <c r="A33" s="40" t="s">
        <v>31</v>
      </c>
      <c r="B33" s="39"/>
      <c r="D33" s="27"/>
      <c r="E33" s="47">
        <v>13519542</v>
      </c>
      <c r="G33" s="13">
        <v>10545568</v>
      </c>
      <c r="H33" s="29"/>
      <c r="I33" s="35">
        <v>8605150</v>
      </c>
      <c r="J33" s="29"/>
      <c r="K33" s="35">
        <v>6856790</v>
      </c>
      <c r="M33" s="38">
        <v>13519542</v>
      </c>
      <c r="N33" s="32"/>
    </row>
    <row r="34" spans="1:14" ht="8.1" customHeight="1">
      <c r="A34" s="25"/>
      <c r="B34" s="25"/>
      <c r="C34" s="27"/>
      <c r="D34" s="27"/>
      <c r="E34" s="37"/>
      <c r="F34" s="8"/>
      <c r="G34" s="37"/>
      <c r="H34" s="8"/>
      <c r="I34" s="37"/>
      <c r="J34" s="8"/>
      <c r="K34" s="37"/>
      <c r="M34" s="38"/>
      <c r="N34" s="41"/>
    </row>
    <row r="35" spans="1:14" ht="20.100000000000001" customHeight="1">
      <c r="A35" s="48" t="s">
        <v>32</v>
      </c>
      <c r="B35" s="40"/>
      <c r="C35" s="27"/>
      <c r="D35" s="27"/>
      <c r="E35" s="13">
        <f>SUM(E23:E33)</f>
        <v>551953110.07000005</v>
      </c>
      <c r="F35" s="8"/>
      <c r="G35" s="13">
        <f>SUM(G23:G33)</f>
        <v>584629125</v>
      </c>
      <c r="H35" s="8"/>
      <c r="I35" s="13">
        <f>SUM(I23:I33)</f>
        <v>639061171</v>
      </c>
      <c r="J35" s="8"/>
      <c r="K35" s="13">
        <f>SUM(K23:K33)</f>
        <v>747534784</v>
      </c>
      <c r="M35" s="32"/>
      <c r="N35" s="32"/>
    </row>
    <row r="36" spans="1:14" ht="8.1" customHeight="1">
      <c r="A36" s="40"/>
      <c r="B36" s="40"/>
      <c r="C36" s="27"/>
      <c r="D36" s="27"/>
      <c r="E36" s="37"/>
      <c r="F36" s="8"/>
      <c r="G36" s="37"/>
      <c r="H36" s="8"/>
      <c r="I36" s="37"/>
      <c r="J36" s="8"/>
      <c r="K36" s="37"/>
      <c r="M36" s="32"/>
      <c r="N36" s="43"/>
    </row>
    <row r="37" spans="1:14" ht="20.100000000000001" customHeight="1" thickBot="1">
      <c r="A37" s="48" t="s">
        <v>33</v>
      </c>
      <c r="B37" s="48"/>
      <c r="C37" s="27"/>
      <c r="D37" s="27"/>
      <c r="E37" s="49">
        <f>SUM(E19+E35)</f>
        <v>628345908.07000005</v>
      </c>
      <c r="F37" s="8"/>
      <c r="G37" s="49">
        <f>SUM(G19+G35)</f>
        <v>698949765</v>
      </c>
      <c r="H37" s="8"/>
      <c r="I37" s="49">
        <f>SUM(I19+I35)</f>
        <v>735467995</v>
      </c>
      <c r="J37" s="8"/>
      <c r="K37" s="49">
        <f>SUM(K19+K35)</f>
        <v>912403698</v>
      </c>
      <c r="M37" s="32"/>
      <c r="N37" s="32"/>
    </row>
    <row r="38" spans="1:14" ht="20.100000000000001" customHeight="1" thickTop="1">
      <c r="A38" s="1"/>
      <c r="B38" s="1"/>
      <c r="C38" s="24"/>
      <c r="D38" s="24"/>
      <c r="E38" s="37"/>
      <c r="F38" s="8"/>
      <c r="G38" s="37"/>
      <c r="H38" s="8"/>
      <c r="I38" s="37"/>
      <c r="J38" s="8"/>
      <c r="K38" s="37"/>
    </row>
    <row r="39" spans="1:14" ht="20.100000000000001" customHeight="1">
      <c r="A39" s="1"/>
      <c r="B39" s="1"/>
      <c r="C39" s="24"/>
      <c r="D39" s="24"/>
      <c r="E39" s="37"/>
      <c r="F39" s="8"/>
      <c r="G39" s="37"/>
      <c r="H39" s="8"/>
      <c r="I39" s="37"/>
      <c r="J39" s="8"/>
      <c r="K39" s="37"/>
    </row>
    <row r="40" spans="1:14" ht="20.100000000000001" customHeight="1">
      <c r="A40" s="1"/>
      <c r="B40" s="1"/>
      <c r="C40" s="24"/>
      <c r="D40" s="24"/>
      <c r="E40" s="37"/>
      <c r="F40" s="8"/>
      <c r="G40" s="37"/>
      <c r="H40" s="8"/>
      <c r="I40" s="37"/>
      <c r="J40" s="8"/>
      <c r="K40" s="37"/>
    </row>
    <row r="41" spans="1:14" ht="20.100000000000001" customHeight="1">
      <c r="A41" s="167" t="s">
        <v>34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spans="1:14" ht="17.2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4" ht="12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4" ht="22.35" customHeight="1">
      <c r="A44" s="168" t="s">
        <v>35</v>
      </c>
      <c r="B44" s="168"/>
      <c r="C44" s="168"/>
      <c r="D44" s="168"/>
      <c r="E44" s="168"/>
      <c r="F44" s="168"/>
      <c r="G44" s="168"/>
      <c r="H44" s="168"/>
      <c r="I44" s="168"/>
      <c r="J44" s="168"/>
      <c r="K44" s="168"/>
    </row>
    <row r="45" spans="1:14" ht="20.100000000000001" customHeight="1">
      <c r="A45" s="1" t="s">
        <v>0</v>
      </c>
      <c r="B45" s="6"/>
      <c r="C45" s="7"/>
      <c r="D45" s="7"/>
      <c r="E45" s="51"/>
      <c r="F45" s="8"/>
      <c r="G45" s="51"/>
      <c r="H45" s="8"/>
      <c r="I45" s="51"/>
      <c r="K45" s="51"/>
    </row>
    <row r="46" spans="1:14" ht="20.100000000000001" customHeight="1">
      <c r="A46" s="6" t="s">
        <v>36</v>
      </c>
      <c r="B46" s="6"/>
      <c r="C46" s="7"/>
      <c r="D46" s="7"/>
      <c r="F46" s="8"/>
      <c r="H46" s="8"/>
    </row>
    <row r="47" spans="1:14" ht="20.100000000000001" customHeight="1">
      <c r="A47" s="11" t="str">
        <f>A3</f>
        <v>ณ วันที่ 31 ธันวาคม พ.ศ. 2567</v>
      </c>
      <c r="B47" s="11"/>
      <c r="C47" s="12"/>
      <c r="D47" s="12"/>
      <c r="E47" s="13"/>
      <c r="F47" s="14"/>
      <c r="G47" s="13"/>
      <c r="H47" s="14"/>
      <c r="I47" s="13"/>
      <c r="J47" s="14"/>
      <c r="K47" s="13"/>
    </row>
    <row r="48" spans="1:14" ht="20.100000000000001" customHeight="1">
      <c r="A48" s="6"/>
      <c r="B48" s="6"/>
      <c r="C48" s="7"/>
      <c r="D48" s="7"/>
      <c r="E48" s="15"/>
      <c r="F48" s="16"/>
      <c r="G48" s="15"/>
      <c r="H48" s="16"/>
      <c r="I48" s="15"/>
      <c r="J48" s="16"/>
      <c r="K48" s="15"/>
    </row>
    <row r="49" spans="1:14" ht="20.100000000000001" customHeight="1">
      <c r="A49" s="6"/>
      <c r="B49" s="6"/>
      <c r="C49" s="17"/>
      <c r="D49" s="17"/>
      <c r="E49" s="169" t="s">
        <v>3</v>
      </c>
      <c r="F49" s="169"/>
      <c r="G49" s="169"/>
      <c r="H49" s="18"/>
      <c r="I49" s="169" t="s">
        <v>4</v>
      </c>
      <c r="J49" s="169"/>
      <c r="K49" s="169"/>
      <c r="M49" s="182" t="s">
        <v>5</v>
      </c>
      <c r="N49" s="182"/>
    </row>
    <row r="50" spans="1:14" s="1" customFormat="1" ht="20.100000000000001" customHeight="1">
      <c r="D50" s="19"/>
      <c r="E50" s="20" t="s">
        <v>6</v>
      </c>
      <c r="F50" s="21"/>
      <c r="G50" s="20" t="s">
        <v>7</v>
      </c>
      <c r="H50" s="21"/>
      <c r="I50" s="20" t="s">
        <v>6</v>
      </c>
      <c r="J50" s="21"/>
      <c r="K50" s="20" t="s">
        <v>7</v>
      </c>
      <c r="M50" s="183" t="s">
        <v>8</v>
      </c>
      <c r="N50" s="184" t="s">
        <v>9</v>
      </c>
    </row>
    <row r="51" spans="1:14" s="1" customFormat="1" ht="20.100000000000001" customHeight="1">
      <c r="C51" s="22" t="s">
        <v>10</v>
      </c>
      <c r="D51" s="19"/>
      <c r="E51" s="23" t="s">
        <v>11</v>
      </c>
      <c r="F51" s="21"/>
      <c r="G51" s="23" t="s">
        <v>11</v>
      </c>
      <c r="H51" s="21"/>
      <c r="I51" s="23" t="s">
        <v>11</v>
      </c>
      <c r="J51" s="21"/>
      <c r="K51" s="23" t="s">
        <v>11</v>
      </c>
      <c r="M51" s="185">
        <v>45657</v>
      </c>
      <c r="N51" s="185">
        <v>45657</v>
      </c>
    </row>
    <row r="52" spans="1:14" s="1" customFormat="1" ht="8.1" customHeight="1">
      <c r="C52" s="17"/>
      <c r="D52" s="19"/>
      <c r="E52" s="20"/>
      <c r="F52" s="21"/>
      <c r="G52" s="20"/>
      <c r="H52" s="21"/>
      <c r="I52" s="20"/>
      <c r="J52" s="21"/>
      <c r="K52" s="20"/>
      <c r="M52" s="9"/>
      <c r="N52" s="9"/>
    </row>
    <row r="53" spans="1:14" ht="20.100000000000001" customHeight="1">
      <c r="A53" s="6" t="s">
        <v>37</v>
      </c>
      <c r="B53" s="1"/>
      <c r="C53" s="17"/>
      <c r="D53" s="17"/>
      <c r="F53" s="21"/>
      <c r="H53" s="8"/>
      <c r="J53" s="8"/>
      <c r="M53" s="9"/>
      <c r="N53" s="9"/>
    </row>
    <row r="54" spans="1:14" ht="8.1" customHeight="1">
      <c r="B54" s="6"/>
      <c r="C54" s="24"/>
      <c r="D54" s="24"/>
      <c r="F54" s="8"/>
      <c r="H54" s="8"/>
      <c r="J54" s="8"/>
      <c r="M54" s="9"/>
      <c r="N54" s="9"/>
    </row>
    <row r="55" spans="1:14" ht="20.100000000000001" customHeight="1">
      <c r="A55" s="1" t="s">
        <v>38</v>
      </c>
      <c r="B55" s="1"/>
      <c r="C55" s="52"/>
      <c r="D55" s="52"/>
      <c r="F55" s="8"/>
      <c r="H55" s="8"/>
      <c r="J55" s="8"/>
    </row>
    <row r="56" spans="1:14" ht="8.1" customHeight="1">
      <c r="A56" s="1"/>
      <c r="B56" s="1"/>
      <c r="C56" s="52"/>
      <c r="D56" s="52"/>
      <c r="F56" s="8"/>
      <c r="H56" s="8"/>
      <c r="J56" s="8">
        <v>-29365391</v>
      </c>
    </row>
    <row r="57" spans="1:14" ht="18.75" customHeight="1">
      <c r="A57" s="2" t="s">
        <v>39</v>
      </c>
      <c r="B57" s="1"/>
      <c r="C57" s="52"/>
      <c r="D57" s="52"/>
      <c r="E57" s="2"/>
      <c r="F57" s="2"/>
      <c r="G57" s="2"/>
      <c r="H57" s="2"/>
      <c r="I57" s="2"/>
      <c r="J57" s="2"/>
      <c r="K57" s="2"/>
    </row>
    <row r="58" spans="1:14" ht="18.75" customHeight="1">
      <c r="B58" s="2" t="s">
        <v>40</v>
      </c>
      <c r="C58" s="52">
        <v>24</v>
      </c>
      <c r="D58" s="52"/>
      <c r="E58" s="3">
        <v>25537236</v>
      </c>
      <c r="F58" s="8"/>
      <c r="G58" s="3">
        <v>161421413</v>
      </c>
      <c r="H58" s="8"/>
      <c r="I58" s="3">
        <v>20022236</v>
      </c>
      <c r="J58" s="8"/>
      <c r="K58" s="3">
        <v>160005507</v>
      </c>
      <c r="M58" s="40">
        <v>25537236</v>
      </c>
    </row>
    <row r="59" spans="1:14" ht="20.100000000000001" customHeight="1">
      <c r="A59" s="2" t="s">
        <v>148</v>
      </c>
      <c r="C59" s="53">
        <v>23</v>
      </c>
      <c r="D59" s="53"/>
      <c r="E59" s="3">
        <v>16148387</v>
      </c>
      <c r="F59" s="8"/>
      <c r="G59" s="37">
        <v>12957032</v>
      </c>
      <c r="H59" s="29"/>
      <c r="I59" s="29">
        <v>63741171</v>
      </c>
      <c r="J59" s="29"/>
      <c r="K59" s="29">
        <v>47161502</v>
      </c>
      <c r="M59" s="40">
        <v>16148387</v>
      </c>
    </row>
    <row r="60" spans="1:14" ht="20.100000000000001" customHeight="1">
      <c r="A60" s="2" t="s">
        <v>41</v>
      </c>
      <c r="C60" s="53">
        <v>24</v>
      </c>
      <c r="D60" s="53"/>
      <c r="E60" s="3">
        <v>6800000</v>
      </c>
      <c r="F60" s="8"/>
      <c r="G60" s="37">
        <v>0</v>
      </c>
      <c r="H60" s="29"/>
      <c r="I60" s="29">
        <v>0</v>
      </c>
      <c r="J60" s="29"/>
      <c r="K60" s="29">
        <v>0</v>
      </c>
      <c r="M60" s="48">
        <v>6800000</v>
      </c>
      <c r="N60" s="9"/>
    </row>
    <row r="61" spans="1:14" ht="20.100000000000001" customHeight="1">
      <c r="A61" s="2" t="s">
        <v>42</v>
      </c>
      <c r="C61" s="53"/>
      <c r="D61" s="53"/>
      <c r="F61" s="8"/>
      <c r="G61" s="37"/>
      <c r="H61" s="29"/>
      <c r="I61" s="29"/>
      <c r="J61" s="29"/>
      <c r="K61" s="29"/>
      <c r="M61" s="40"/>
    </row>
    <row r="62" spans="1:14" ht="20.100000000000001" customHeight="1">
      <c r="B62" s="2" t="s">
        <v>43</v>
      </c>
      <c r="C62" s="53">
        <v>24</v>
      </c>
      <c r="D62" s="53"/>
      <c r="E62" s="3">
        <v>10487811</v>
      </c>
      <c r="F62" s="8"/>
      <c r="G62" s="37">
        <v>7060225</v>
      </c>
      <c r="H62" s="29"/>
      <c r="I62" s="29">
        <v>2669899</v>
      </c>
      <c r="J62" s="29"/>
      <c r="K62" s="29">
        <v>2323603</v>
      </c>
      <c r="L62" s="42"/>
      <c r="M62" s="40">
        <v>10487811</v>
      </c>
      <c r="N62" s="9"/>
    </row>
    <row r="63" spans="1:14" ht="20.100000000000001" customHeight="1">
      <c r="A63" s="54" t="s">
        <v>44</v>
      </c>
      <c r="C63" s="53"/>
      <c r="D63" s="53"/>
      <c r="F63" s="8"/>
      <c r="G63" s="37"/>
      <c r="H63" s="29"/>
      <c r="I63" s="29"/>
      <c r="J63" s="29"/>
      <c r="K63" s="29"/>
      <c r="M63" s="48"/>
    </row>
    <row r="64" spans="1:14" ht="20.100000000000001" customHeight="1">
      <c r="B64" s="54" t="s">
        <v>45</v>
      </c>
      <c r="C64" s="53">
        <v>24</v>
      </c>
      <c r="D64" s="53"/>
      <c r="E64" s="3">
        <v>1650000</v>
      </c>
      <c r="F64" s="8"/>
      <c r="G64" s="37">
        <v>0</v>
      </c>
      <c r="H64" s="29"/>
      <c r="I64" s="29">
        <v>0</v>
      </c>
      <c r="J64" s="29"/>
      <c r="K64" s="29">
        <v>0</v>
      </c>
      <c r="M64" s="55">
        <v>1650000</v>
      </c>
      <c r="N64" s="32"/>
    </row>
    <row r="65" spans="1:14" ht="20.100000000000001" customHeight="1">
      <c r="A65" s="25" t="s">
        <v>46</v>
      </c>
      <c r="B65" s="25"/>
      <c r="C65" s="53"/>
      <c r="D65" s="53"/>
      <c r="E65" s="47">
        <v>984504</v>
      </c>
      <c r="F65" s="8"/>
      <c r="G65" s="57">
        <v>0</v>
      </c>
      <c r="H65" s="29"/>
      <c r="I65" s="58">
        <v>0</v>
      </c>
      <c r="J65" s="29"/>
      <c r="K65" s="58">
        <v>0</v>
      </c>
      <c r="M65" s="59">
        <v>984504</v>
      </c>
      <c r="N65" s="32"/>
    </row>
    <row r="66" spans="1:14" ht="8.1" customHeight="1">
      <c r="A66" s="25"/>
      <c r="B66" s="25"/>
      <c r="C66" s="53"/>
      <c r="D66" s="53"/>
      <c r="E66" s="37"/>
      <c r="F66" s="8"/>
      <c r="G66" s="37"/>
      <c r="H66" s="8"/>
      <c r="I66" s="37"/>
      <c r="J66" s="8"/>
      <c r="K66" s="37"/>
      <c r="M66" s="56"/>
      <c r="N66" s="32"/>
    </row>
    <row r="67" spans="1:14" ht="20.100000000000001" customHeight="1">
      <c r="A67" s="48" t="s">
        <v>47</v>
      </c>
      <c r="B67" s="40"/>
      <c r="C67" s="53"/>
      <c r="D67" s="53"/>
      <c r="E67" s="13">
        <f>SUM(E58:E65)</f>
        <v>61607938</v>
      </c>
      <c r="F67" s="8"/>
      <c r="G67" s="13">
        <f>SUM(G58:G65)</f>
        <v>181438670</v>
      </c>
      <c r="H67" s="8"/>
      <c r="I67" s="13">
        <f>SUM(I58:I65)</f>
        <v>86433306</v>
      </c>
      <c r="J67" s="8"/>
      <c r="K67" s="13">
        <f>SUM(K58:K65)</f>
        <v>209490612</v>
      </c>
      <c r="M67" s="56"/>
      <c r="N67" s="32"/>
    </row>
    <row r="68" spans="1:14" ht="20.100000000000001" customHeight="1">
      <c r="A68" s="40"/>
      <c r="B68" s="40"/>
      <c r="C68" s="53"/>
      <c r="D68" s="53"/>
      <c r="E68" s="37"/>
      <c r="F68" s="8"/>
      <c r="G68" s="37"/>
      <c r="H68" s="8"/>
      <c r="I68" s="37"/>
      <c r="J68" s="8"/>
      <c r="K68" s="37"/>
      <c r="M68" s="38"/>
      <c r="N68" s="32"/>
    </row>
    <row r="69" spans="1:14" ht="20.100000000000001" customHeight="1">
      <c r="A69" s="39" t="s">
        <v>48</v>
      </c>
      <c r="B69" s="39"/>
      <c r="C69" s="53"/>
      <c r="D69" s="53"/>
      <c r="E69" s="37"/>
      <c r="F69" s="60"/>
      <c r="G69" s="37"/>
      <c r="H69" s="8"/>
      <c r="I69" s="37"/>
      <c r="J69" s="8"/>
      <c r="K69" s="37"/>
      <c r="M69" s="61"/>
      <c r="N69" s="61"/>
    </row>
    <row r="70" spans="1:14" ht="8.1" customHeight="1">
      <c r="A70" s="39"/>
      <c r="B70" s="39"/>
      <c r="C70" s="53"/>
      <c r="D70" s="53"/>
      <c r="E70" s="37"/>
      <c r="F70" s="60"/>
      <c r="G70" s="37"/>
      <c r="H70" s="8"/>
      <c r="I70" s="37"/>
      <c r="J70" s="8"/>
      <c r="K70" s="37"/>
      <c r="M70" s="32"/>
      <c r="N70" s="43"/>
    </row>
    <row r="71" spans="1:14" ht="20.100000000000001" customHeight="1">
      <c r="A71" s="25" t="s">
        <v>49</v>
      </c>
      <c r="B71" s="25"/>
      <c r="C71" s="27">
        <v>24</v>
      </c>
      <c r="D71" s="27"/>
      <c r="E71" s="37">
        <v>28652610</v>
      </c>
      <c r="F71" s="8"/>
      <c r="G71" s="37">
        <v>23906799</v>
      </c>
      <c r="H71" s="29"/>
      <c r="I71" s="29">
        <v>5375155</v>
      </c>
      <c r="J71" s="29"/>
      <c r="K71" s="29">
        <v>6579193</v>
      </c>
      <c r="L71" s="42"/>
      <c r="M71" s="32">
        <v>28652610</v>
      </c>
      <c r="N71" s="32"/>
    </row>
    <row r="72" spans="1:14" ht="20.100000000000001" customHeight="1">
      <c r="A72" s="25" t="s">
        <v>50</v>
      </c>
      <c r="B72" s="25"/>
      <c r="C72" s="27">
        <v>24</v>
      </c>
      <c r="D72" s="27"/>
      <c r="E72" s="37">
        <v>2266161</v>
      </c>
      <c r="F72" s="8"/>
      <c r="G72" s="37">
        <v>0</v>
      </c>
      <c r="H72" s="29"/>
      <c r="I72" s="29">
        <v>0</v>
      </c>
      <c r="J72" s="29"/>
      <c r="K72" s="29">
        <v>0</v>
      </c>
      <c r="L72" s="42"/>
      <c r="M72" s="32">
        <v>2266161</v>
      </c>
      <c r="N72" s="32"/>
    </row>
    <row r="73" spans="1:14" ht="20.100000000000001" customHeight="1">
      <c r="A73" s="25" t="s">
        <v>51</v>
      </c>
      <c r="B73" s="25"/>
      <c r="C73" s="27"/>
      <c r="D73" s="27"/>
      <c r="E73" s="37">
        <v>0</v>
      </c>
      <c r="F73" s="8"/>
      <c r="G73" s="37">
        <v>29786</v>
      </c>
      <c r="H73" s="29"/>
      <c r="I73" s="29">
        <v>0</v>
      </c>
      <c r="J73" s="29"/>
      <c r="K73" s="29">
        <v>29786</v>
      </c>
      <c r="M73" s="61">
        <v>0</v>
      </c>
      <c r="N73" s="61"/>
    </row>
    <row r="74" spans="1:14" ht="20.100000000000001" customHeight="1">
      <c r="A74" s="25" t="s">
        <v>52</v>
      </c>
      <c r="B74" s="25"/>
      <c r="C74" s="27">
        <v>25</v>
      </c>
      <c r="D74" s="27"/>
      <c r="E74" s="37">
        <v>6632621</v>
      </c>
      <c r="F74" s="8"/>
      <c r="G74" s="37">
        <v>8733388</v>
      </c>
      <c r="H74" s="29"/>
      <c r="I74" s="29">
        <v>5498945</v>
      </c>
      <c r="J74" s="29"/>
      <c r="K74" s="29">
        <v>6740290</v>
      </c>
      <c r="M74" s="38">
        <v>6632621</v>
      </c>
      <c r="N74" s="32"/>
    </row>
    <row r="75" spans="1:14" ht="20.100000000000001" customHeight="1">
      <c r="A75" s="2" t="s">
        <v>53</v>
      </c>
      <c r="C75" s="27">
        <v>22</v>
      </c>
      <c r="E75" s="47">
        <v>0</v>
      </c>
      <c r="F75" s="8"/>
      <c r="G75" s="13">
        <v>1202487</v>
      </c>
      <c r="H75" s="8"/>
      <c r="I75" s="13">
        <v>0</v>
      </c>
      <c r="J75" s="8"/>
      <c r="K75" s="13">
        <v>0</v>
      </c>
      <c r="M75" s="38">
        <v>0</v>
      </c>
      <c r="N75" s="32"/>
    </row>
    <row r="76" spans="1:14" ht="8.1" customHeight="1">
      <c r="A76" s="170"/>
      <c r="B76" s="170"/>
      <c r="C76" s="170"/>
      <c r="D76" s="170"/>
      <c r="E76" s="170"/>
      <c r="F76" s="170"/>
      <c r="G76" s="170"/>
      <c r="H76" s="8"/>
      <c r="I76" s="37"/>
      <c r="J76" s="8"/>
      <c r="K76" s="37"/>
      <c r="M76" s="38"/>
      <c r="N76" s="32"/>
    </row>
    <row r="77" spans="1:14" ht="20.100000000000001" customHeight="1">
      <c r="A77" s="48" t="s">
        <v>54</v>
      </c>
      <c r="B77" s="40"/>
      <c r="C77" s="53"/>
      <c r="D77" s="53"/>
      <c r="E77" s="13">
        <f>SUM(E71:E76)</f>
        <v>37551392</v>
      </c>
      <c r="F77" s="8"/>
      <c r="G77" s="13">
        <f>SUM(G71:G76)</f>
        <v>33872460</v>
      </c>
      <c r="H77" s="8"/>
      <c r="I77" s="13">
        <f>SUM(I71:I76)</f>
        <v>10874100</v>
      </c>
      <c r="J77" s="8"/>
      <c r="K77" s="13">
        <f>SUM(K71:K76)</f>
        <v>13349269</v>
      </c>
      <c r="M77" s="38"/>
      <c r="N77" s="41"/>
    </row>
    <row r="78" spans="1:14" ht="8.1" customHeight="1">
      <c r="C78" s="53"/>
      <c r="D78" s="53"/>
      <c r="E78" s="37"/>
      <c r="F78" s="8"/>
      <c r="G78" s="37"/>
      <c r="H78" s="8"/>
      <c r="I78" s="37"/>
      <c r="J78" s="8"/>
      <c r="K78" s="37"/>
      <c r="M78" s="61"/>
      <c r="N78" s="61"/>
    </row>
    <row r="79" spans="1:14" ht="20.100000000000001" customHeight="1">
      <c r="A79" s="48" t="s">
        <v>55</v>
      </c>
      <c r="B79" s="40"/>
      <c r="C79" s="62"/>
      <c r="D79" s="62"/>
      <c r="E79" s="13">
        <f>SUM(E67+E77)</f>
        <v>99159330</v>
      </c>
      <c r="F79" s="8"/>
      <c r="G79" s="13">
        <f>SUM(G67+G77)</f>
        <v>215311130</v>
      </c>
      <c r="H79" s="8"/>
      <c r="I79" s="13">
        <f>SUM(I67+I77)</f>
        <v>97307406</v>
      </c>
      <c r="J79" s="8"/>
      <c r="K79" s="13">
        <f>SUM(K67+K77)</f>
        <v>222839881</v>
      </c>
      <c r="M79" s="32"/>
      <c r="N79" s="43"/>
    </row>
    <row r="80" spans="1:14" ht="20.100000000000001" customHeight="1">
      <c r="A80" s="1"/>
      <c r="B80" s="1"/>
      <c r="C80" s="63"/>
      <c r="D80" s="63"/>
      <c r="E80" s="37"/>
      <c r="F80" s="8"/>
      <c r="G80" s="37"/>
      <c r="H80" s="8"/>
      <c r="I80" s="37"/>
      <c r="J80" s="8"/>
      <c r="K80" s="37"/>
      <c r="M80" s="61"/>
      <c r="N80" s="64"/>
    </row>
    <row r="81" spans="1:14" ht="20.100000000000001" customHeight="1">
      <c r="A81" s="25"/>
      <c r="B81" s="25"/>
      <c r="C81" s="53"/>
      <c r="D81" s="53"/>
      <c r="E81" s="37"/>
      <c r="F81" s="8"/>
      <c r="G81" s="37"/>
      <c r="H81" s="8"/>
      <c r="I81" s="37"/>
      <c r="J81" s="8"/>
      <c r="K81" s="37"/>
      <c r="M81" s="32"/>
      <c r="N81" s="43">
        <f>'7-9'!I13</f>
        <v>1190217</v>
      </c>
    </row>
    <row r="82" spans="1:14" ht="20.100000000000001" customHeight="1">
      <c r="A82" s="25"/>
      <c r="B82" s="25"/>
      <c r="C82" s="53"/>
      <c r="D82" s="53"/>
      <c r="E82" s="37"/>
      <c r="F82" s="8"/>
      <c r="G82" s="37"/>
      <c r="H82" s="8"/>
      <c r="I82" s="37"/>
      <c r="J82" s="8"/>
      <c r="K82" s="37"/>
      <c r="M82" s="32"/>
      <c r="N82" s="65"/>
    </row>
    <row r="83" spans="1:14" ht="20.100000000000001" customHeight="1">
      <c r="A83" s="25"/>
      <c r="B83" s="25"/>
      <c r="C83" s="53"/>
      <c r="D83" s="53"/>
      <c r="E83" s="37"/>
      <c r="F83" s="8"/>
      <c r="G83" s="37"/>
      <c r="H83" s="8"/>
      <c r="I83" s="37"/>
      <c r="J83" s="8"/>
      <c r="K83" s="37"/>
      <c r="M83" s="32"/>
      <c r="N83" s="65"/>
    </row>
    <row r="84" spans="1:14" ht="20.100000000000001" customHeight="1">
      <c r="A84" s="1"/>
      <c r="B84" s="1"/>
      <c r="C84" s="63"/>
      <c r="D84" s="63"/>
      <c r="E84" s="37"/>
      <c r="F84" s="8"/>
      <c r="G84" s="37"/>
      <c r="H84" s="8"/>
      <c r="I84" s="37"/>
      <c r="J84" s="8"/>
      <c r="K84" s="37"/>
      <c r="M84" s="38"/>
      <c r="N84" s="32"/>
    </row>
    <row r="85" spans="1:14" ht="20.100000000000001" customHeight="1">
      <c r="A85" s="1"/>
      <c r="B85" s="1"/>
      <c r="C85" s="63"/>
      <c r="D85" s="63"/>
      <c r="E85" s="37"/>
      <c r="F85" s="8"/>
      <c r="G85" s="37"/>
      <c r="H85" s="8"/>
      <c r="I85" s="37"/>
      <c r="J85" s="8"/>
      <c r="K85" s="37"/>
      <c r="M85" s="38"/>
      <c r="N85" s="32"/>
    </row>
    <row r="86" spans="1:14" ht="31.5" customHeight="1">
      <c r="A86" s="1"/>
      <c r="B86" s="1"/>
      <c r="C86" s="63"/>
      <c r="D86" s="63"/>
      <c r="E86" s="37"/>
      <c r="F86" s="8"/>
      <c r="G86" s="37"/>
      <c r="H86" s="8"/>
      <c r="I86" s="37"/>
      <c r="J86" s="8"/>
      <c r="K86" s="37"/>
      <c r="M86" s="38"/>
      <c r="N86" s="32"/>
    </row>
    <row r="87" spans="1:14" ht="22.35" customHeight="1">
      <c r="A87" s="168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87" s="168"/>
      <c r="C87" s="168"/>
      <c r="D87" s="168"/>
      <c r="E87" s="168"/>
      <c r="F87" s="168"/>
      <c r="G87" s="168"/>
      <c r="H87" s="168"/>
      <c r="I87" s="168"/>
      <c r="J87" s="168"/>
      <c r="K87" s="168"/>
      <c r="M87" s="32"/>
      <c r="N87" s="32"/>
    </row>
    <row r="88" spans="1:14" ht="20.100000000000001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1"/>
      <c r="K88" s="1"/>
      <c r="M88" s="32"/>
      <c r="N88" s="32"/>
    </row>
    <row r="89" spans="1:14" ht="20.100000000000001" customHeight="1">
      <c r="A89" s="6" t="s">
        <v>36</v>
      </c>
      <c r="B89" s="6"/>
      <c r="C89" s="7"/>
      <c r="D89" s="7"/>
      <c r="F89" s="8"/>
      <c r="H89" s="8"/>
      <c r="M89" s="38"/>
      <c r="N89" s="32">
        <f>N84</f>
        <v>0</v>
      </c>
    </row>
    <row r="90" spans="1:14" s="1" customFormat="1" ht="20.100000000000001" customHeight="1">
      <c r="A90" s="11" t="str">
        <f>A47</f>
        <v>ณ วันที่ 31 ธันวาคม พ.ศ. 2567</v>
      </c>
      <c r="B90" s="11"/>
      <c r="C90" s="12"/>
      <c r="D90" s="12"/>
      <c r="E90" s="13"/>
      <c r="F90" s="14"/>
      <c r="G90" s="13"/>
      <c r="H90" s="14"/>
      <c r="I90" s="13"/>
      <c r="J90" s="14"/>
      <c r="K90" s="13"/>
      <c r="M90" s="38"/>
      <c r="N90" s="32">
        <v>0</v>
      </c>
    </row>
    <row r="91" spans="1:14" s="1" customFormat="1" ht="20.100000000000001" customHeight="1">
      <c r="A91" s="6"/>
      <c r="B91" s="6"/>
      <c r="C91" s="7"/>
      <c r="D91" s="7"/>
      <c r="E91" s="15"/>
      <c r="F91" s="16"/>
      <c r="G91" s="15"/>
      <c r="H91" s="16"/>
      <c r="I91" s="15"/>
      <c r="J91" s="16"/>
      <c r="K91" s="15"/>
      <c r="M91" s="32"/>
      <c r="N91" s="32"/>
    </row>
    <row r="92" spans="1:14" ht="20.100000000000001" customHeight="1">
      <c r="A92" s="6"/>
      <c r="B92" s="6"/>
      <c r="C92" s="17"/>
      <c r="D92" s="17"/>
      <c r="E92" s="169" t="s">
        <v>3</v>
      </c>
      <c r="F92" s="169"/>
      <c r="G92" s="169"/>
      <c r="H92" s="18"/>
      <c r="I92" s="169" t="s">
        <v>4</v>
      </c>
      <c r="J92" s="169"/>
      <c r="K92" s="169"/>
      <c r="M92" s="32"/>
      <c r="N92" s="32">
        <v>0</v>
      </c>
    </row>
    <row r="93" spans="1:14" s="1" customFormat="1" ht="20.100000000000001" customHeight="1">
      <c r="D93" s="19"/>
      <c r="E93" s="20" t="s">
        <v>6</v>
      </c>
      <c r="F93" s="21"/>
      <c r="G93" s="20" t="s">
        <v>7</v>
      </c>
      <c r="H93" s="21"/>
      <c r="I93" s="20" t="s">
        <v>6</v>
      </c>
      <c r="J93" s="21"/>
      <c r="K93" s="20" t="s">
        <v>7</v>
      </c>
      <c r="M93" s="32"/>
      <c r="N93" s="32"/>
    </row>
    <row r="94" spans="1:14" s="1" customFormat="1" ht="20.100000000000001" customHeight="1">
      <c r="C94" s="22" t="s">
        <v>10</v>
      </c>
      <c r="D94" s="19"/>
      <c r="E94" s="23" t="s">
        <v>11</v>
      </c>
      <c r="F94" s="21"/>
      <c r="G94" s="23" t="s">
        <v>11</v>
      </c>
      <c r="H94" s="21"/>
      <c r="I94" s="23" t="s">
        <v>11</v>
      </c>
      <c r="J94" s="21"/>
      <c r="K94" s="23" t="s">
        <v>11</v>
      </c>
      <c r="M94" s="32"/>
      <c r="N94" s="32">
        <v>0</v>
      </c>
    </row>
    <row r="95" spans="1:14" s="1" customFormat="1" ht="8.1" customHeight="1">
      <c r="C95" s="17"/>
      <c r="D95" s="19"/>
      <c r="E95" s="20"/>
      <c r="F95" s="21"/>
      <c r="G95" s="20"/>
      <c r="H95" s="21"/>
      <c r="I95" s="20"/>
      <c r="J95" s="21"/>
      <c r="K95" s="20"/>
      <c r="M95" s="32"/>
      <c r="N95" s="41">
        <v>0</v>
      </c>
    </row>
    <row r="96" spans="1:14" ht="20.100000000000001" customHeight="1">
      <c r="A96" s="6" t="s">
        <v>56</v>
      </c>
      <c r="C96" s="17"/>
      <c r="D96" s="17"/>
      <c r="F96" s="21"/>
      <c r="H96" s="8"/>
      <c r="J96" s="8"/>
      <c r="M96" s="61"/>
      <c r="N96" s="61"/>
    </row>
    <row r="97" spans="1:15" ht="8.1" customHeight="1">
      <c r="C97" s="17"/>
      <c r="D97" s="17"/>
      <c r="F97" s="21"/>
      <c r="H97" s="8"/>
      <c r="J97" s="8"/>
      <c r="M97" s="61"/>
      <c r="N97" s="65">
        <f>SUM(N89:N95)</f>
        <v>0</v>
      </c>
    </row>
    <row r="98" spans="1:15" ht="20.100000000000001" customHeight="1">
      <c r="A98" s="1" t="s">
        <v>57</v>
      </c>
      <c r="B98" s="1"/>
      <c r="C98" s="66"/>
      <c r="D98" s="66"/>
      <c r="E98" s="37"/>
      <c r="F98" s="8"/>
      <c r="G98" s="37"/>
      <c r="H98" s="8"/>
      <c r="I98" s="37"/>
      <c r="J98" s="8"/>
      <c r="K98" s="37"/>
      <c r="M98" s="61"/>
      <c r="N98" s="67">
        <v>0</v>
      </c>
    </row>
    <row r="99" spans="1:15" ht="8.1" customHeight="1">
      <c r="A99" s="1"/>
      <c r="B99" s="1"/>
      <c r="C99" s="66"/>
      <c r="D99" s="66"/>
      <c r="E99" s="37"/>
      <c r="F99" s="8"/>
      <c r="G99" s="37"/>
      <c r="H99" s="8"/>
      <c r="I99" s="37"/>
      <c r="J99" s="8"/>
      <c r="K99" s="37"/>
      <c r="M99" s="61"/>
      <c r="N99" s="61"/>
    </row>
    <row r="100" spans="1:15" ht="20.100000000000001" customHeight="1">
      <c r="A100" s="2" t="s">
        <v>58</v>
      </c>
      <c r="C100" s="27"/>
      <c r="D100" s="27"/>
      <c r="E100" s="37"/>
      <c r="F100" s="8"/>
      <c r="G100" s="37"/>
      <c r="H100" s="8"/>
      <c r="I100" s="37"/>
      <c r="J100" s="8"/>
      <c r="K100" s="37"/>
      <c r="M100" s="32"/>
      <c r="N100" s="43">
        <f>SUM(N97:N99)</f>
        <v>0</v>
      </c>
    </row>
    <row r="101" spans="1:15" ht="20.100000000000001" customHeight="1">
      <c r="B101" s="2" t="s">
        <v>59</v>
      </c>
      <c r="C101" s="27">
        <v>26</v>
      </c>
      <c r="D101" s="27"/>
      <c r="E101" s="68"/>
      <c r="F101" s="69"/>
      <c r="G101" s="68"/>
      <c r="H101" s="69"/>
      <c r="I101" s="68"/>
      <c r="J101" s="69"/>
      <c r="K101" s="68"/>
      <c r="M101" s="61"/>
      <c r="N101" s="64"/>
    </row>
    <row r="102" spans="1:15" ht="20.100000000000001" customHeight="1" thickBot="1">
      <c r="B102" s="2" t="s">
        <v>60</v>
      </c>
      <c r="C102" s="27"/>
      <c r="D102" s="27"/>
      <c r="E102" s="68"/>
      <c r="F102" s="69"/>
      <c r="G102" s="68"/>
      <c r="H102" s="69"/>
      <c r="I102" s="68"/>
      <c r="J102" s="69"/>
      <c r="K102" s="68"/>
      <c r="M102" s="32"/>
      <c r="N102" s="50">
        <f>N100+N81</f>
        <v>1190217</v>
      </c>
    </row>
    <row r="103" spans="1:15" ht="20.100000000000001" customHeight="1" thickTop="1" thickBot="1">
      <c r="B103" s="2" t="s">
        <v>61</v>
      </c>
      <c r="C103" s="27"/>
      <c r="D103" s="27"/>
      <c r="E103" s="70">
        <v>940000000</v>
      </c>
      <c r="F103" s="8"/>
      <c r="G103" s="70">
        <v>940000000</v>
      </c>
      <c r="H103" s="29"/>
      <c r="I103" s="70">
        <v>940000000</v>
      </c>
      <c r="J103" s="29"/>
      <c r="K103" s="70">
        <v>940000000</v>
      </c>
      <c r="M103" s="32"/>
      <c r="N103" s="32"/>
    </row>
    <row r="104" spans="1:15" ht="8.1" customHeight="1" thickTop="1">
      <c r="A104" s="40"/>
      <c r="B104" s="40"/>
      <c r="C104" s="27"/>
      <c r="D104" s="27"/>
      <c r="E104" s="37"/>
      <c r="F104" s="8"/>
      <c r="G104" s="37"/>
      <c r="H104" s="29"/>
      <c r="I104" s="29"/>
      <c r="J104" s="29"/>
      <c r="K104" s="29"/>
      <c r="M104" s="61"/>
      <c r="N104" s="61"/>
    </row>
    <row r="105" spans="1:15" ht="20.100000000000001" customHeight="1">
      <c r="A105" s="40"/>
      <c r="B105" s="40" t="s">
        <v>62</v>
      </c>
      <c r="C105" s="27"/>
      <c r="D105" s="27"/>
      <c r="E105" s="37"/>
      <c r="F105" s="8"/>
      <c r="G105" s="37"/>
      <c r="H105" s="29"/>
      <c r="I105" s="29"/>
      <c r="J105" s="29"/>
      <c r="K105" s="29"/>
    </row>
    <row r="106" spans="1:15" s="5" customFormat="1" ht="20.100000000000001" customHeight="1">
      <c r="A106" s="40"/>
      <c r="B106" s="40" t="s">
        <v>60</v>
      </c>
      <c r="C106" s="27"/>
      <c r="D106" s="27"/>
      <c r="E106" s="37"/>
      <c r="F106" s="8"/>
      <c r="G106" s="37"/>
      <c r="H106" s="29"/>
      <c r="I106" s="29"/>
      <c r="J106" s="29"/>
      <c r="K106" s="29"/>
      <c r="L106" s="2"/>
      <c r="O106" s="2"/>
    </row>
    <row r="107" spans="1:15" s="5" customFormat="1" ht="20.100000000000001" customHeight="1">
      <c r="A107" s="40"/>
      <c r="B107" s="40" t="s">
        <v>63</v>
      </c>
      <c r="C107" s="27"/>
      <c r="D107" s="27"/>
      <c r="E107" s="37">
        <v>940000000</v>
      </c>
      <c r="F107" s="8"/>
      <c r="G107" s="37">
        <v>940000000</v>
      </c>
      <c r="H107" s="29"/>
      <c r="I107" s="29">
        <v>940000000</v>
      </c>
      <c r="J107" s="29"/>
      <c r="K107" s="29">
        <v>940000000</v>
      </c>
      <c r="L107" s="2"/>
      <c r="O107" s="2"/>
    </row>
    <row r="108" spans="1:15" s="5" customFormat="1" ht="20.100000000000001" customHeight="1">
      <c r="A108" s="25" t="s">
        <v>64</v>
      </c>
      <c r="B108" s="25"/>
      <c r="C108" s="27">
        <v>26</v>
      </c>
      <c r="D108" s="27"/>
      <c r="E108" s="37">
        <v>227888500</v>
      </c>
      <c r="F108" s="8"/>
      <c r="G108" s="37">
        <v>227888500</v>
      </c>
      <c r="H108" s="29"/>
      <c r="I108" s="29">
        <v>227888500</v>
      </c>
      <c r="J108" s="29"/>
      <c r="K108" s="29">
        <v>227888500</v>
      </c>
      <c r="L108" s="2"/>
      <c r="M108" s="5">
        <v>227888500</v>
      </c>
      <c r="O108" s="2"/>
    </row>
    <row r="109" spans="1:15" s="5" customFormat="1" ht="20.100000000000001" customHeight="1">
      <c r="A109" s="25" t="s">
        <v>65</v>
      </c>
      <c r="B109" s="25"/>
      <c r="C109" s="27"/>
      <c r="D109" s="27"/>
      <c r="E109" s="37"/>
      <c r="F109" s="8"/>
      <c r="G109" s="37"/>
      <c r="H109" s="29"/>
      <c r="I109" s="29"/>
      <c r="J109" s="29"/>
      <c r="K109" s="29"/>
      <c r="L109" s="2"/>
      <c r="O109" s="2"/>
    </row>
    <row r="110" spans="1:15" s="5" customFormat="1" ht="20.100000000000001" customHeight="1">
      <c r="A110" s="25"/>
      <c r="B110" s="25" t="s">
        <v>66</v>
      </c>
      <c r="C110" s="27"/>
      <c r="D110" s="27"/>
      <c r="E110" s="37">
        <v>-71756742</v>
      </c>
      <c r="F110" s="8"/>
      <c r="G110" s="37">
        <v>-71756742</v>
      </c>
      <c r="H110" s="29"/>
      <c r="I110" s="71">
        <v>0</v>
      </c>
      <c r="J110" s="29"/>
      <c r="K110" s="71">
        <v>0</v>
      </c>
      <c r="L110" s="2"/>
      <c r="M110" s="5">
        <v>-71756742</v>
      </c>
      <c r="O110" s="2"/>
    </row>
    <row r="111" spans="1:15" s="5" customFormat="1" ht="20.100000000000001" customHeight="1">
      <c r="A111" s="40" t="s">
        <v>67</v>
      </c>
      <c r="B111" s="40"/>
      <c r="C111" s="40"/>
      <c r="D111" s="40"/>
      <c r="E111" s="37"/>
      <c r="F111" s="8"/>
      <c r="G111" s="37"/>
      <c r="H111" s="29"/>
      <c r="I111" s="29"/>
      <c r="J111" s="29"/>
      <c r="K111" s="29"/>
      <c r="L111" s="2"/>
      <c r="O111" s="2"/>
    </row>
    <row r="112" spans="1:15" s="5" customFormat="1" ht="20.100000000000001" customHeight="1">
      <c r="A112" s="40"/>
      <c r="B112" s="40" t="s">
        <v>68</v>
      </c>
      <c r="C112" s="27">
        <v>27</v>
      </c>
      <c r="D112" s="72"/>
      <c r="E112" s="37">
        <v>25300000</v>
      </c>
      <c r="F112" s="8"/>
      <c r="G112" s="37">
        <v>25300000</v>
      </c>
      <c r="H112" s="29"/>
      <c r="I112" s="37">
        <v>25300000</v>
      </c>
      <c r="J112" s="29"/>
      <c r="K112" s="37">
        <v>25300000</v>
      </c>
      <c r="L112" s="2"/>
      <c r="O112" s="2"/>
    </row>
    <row r="113" spans="1:15" s="5" customFormat="1" ht="20.100000000000001" customHeight="1">
      <c r="A113" s="40"/>
      <c r="B113" s="2" t="s">
        <v>69</v>
      </c>
      <c r="C113" s="27"/>
      <c r="D113" s="72"/>
      <c r="E113" s="13">
        <v>-591487861</v>
      </c>
      <c r="F113" s="8"/>
      <c r="G113" s="13">
        <v>-639505238</v>
      </c>
      <c r="H113" s="29"/>
      <c r="I113" s="35">
        <v>-555027911</v>
      </c>
      <c r="J113" s="29"/>
      <c r="K113" s="35">
        <v>-503624683</v>
      </c>
      <c r="L113" s="2"/>
      <c r="M113" s="5">
        <v>-591858085</v>
      </c>
      <c r="O113" s="2"/>
    </row>
    <row r="114" spans="1:15" s="5" customFormat="1" ht="8.1" customHeight="1">
      <c r="A114" s="40"/>
      <c r="B114" s="2"/>
      <c r="C114" s="27"/>
      <c r="D114" s="27"/>
      <c r="E114" s="37"/>
      <c r="F114" s="8"/>
      <c r="G114" s="37"/>
      <c r="H114" s="8"/>
      <c r="I114" s="37"/>
      <c r="J114" s="8"/>
      <c r="K114" s="37"/>
      <c r="L114" s="2"/>
      <c r="O114" s="2"/>
    </row>
    <row r="115" spans="1:15" s="5" customFormat="1" ht="20.100000000000001" customHeight="1">
      <c r="A115" s="73" t="s">
        <v>70</v>
      </c>
      <c r="B115" s="25"/>
      <c r="C115" s="72"/>
      <c r="D115" s="72"/>
      <c r="E115" s="37">
        <f>SUM(E107:E114)</f>
        <v>529943897</v>
      </c>
      <c r="F115" s="8"/>
      <c r="G115" s="37">
        <f>SUM(G107:G114)</f>
        <v>481926520</v>
      </c>
      <c r="H115" s="8"/>
      <c r="I115" s="37">
        <f>SUM(I107:I114)</f>
        <v>638160589</v>
      </c>
      <c r="J115" s="8"/>
      <c r="K115" s="37">
        <f>SUM(K107:K114)</f>
        <v>689563817</v>
      </c>
      <c r="L115" s="2"/>
      <c r="O115" s="2"/>
    </row>
    <row r="116" spans="1:15" s="5" customFormat="1" ht="20.100000000000001" customHeight="1">
      <c r="A116" s="74" t="s">
        <v>71</v>
      </c>
      <c r="B116" s="25"/>
      <c r="C116" s="27">
        <v>16.3</v>
      </c>
      <c r="D116" s="72"/>
      <c r="E116" s="47">
        <v>-757319</v>
      </c>
      <c r="F116" s="8"/>
      <c r="G116" s="47">
        <v>1712115</v>
      </c>
      <c r="H116" s="8"/>
      <c r="I116" s="47">
        <v>0</v>
      </c>
      <c r="J116" s="8"/>
      <c r="K116" s="47">
        <v>0</v>
      </c>
      <c r="L116" s="2"/>
      <c r="M116" s="5">
        <v>-744004</v>
      </c>
      <c r="O116" s="2"/>
    </row>
    <row r="117" spans="1:15" s="5" customFormat="1" ht="8.1" customHeight="1">
      <c r="A117" s="25"/>
      <c r="B117" s="25"/>
      <c r="C117" s="27"/>
      <c r="D117" s="72"/>
      <c r="E117" s="37"/>
      <c r="F117" s="8"/>
      <c r="G117" s="37"/>
      <c r="H117" s="8"/>
      <c r="I117" s="37"/>
      <c r="J117" s="8"/>
      <c r="K117" s="37"/>
      <c r="L117" s="2"/>
      <c r="O117" s="2"/>
    </row>
    <row r="118" spans="1:15" s="5" customFormat="1" ht="20.100000000000001" customHeight="1">
      <c r="A118" s="39" t="s">
        <v>72</v>
      </c>
      <c r="B118" s="40"/>
      <c r="C118" s="27"/>
      <c r="D118" s="72"/>
      <c r="E118" s="13">
        <f>SUM(E115:E116)</f>
        <v>529186578</v>
      </c>
      <c r="F118" s="8"/>
      <c r="G118" s="13">
        <f>SUM(G115:G116)</f>
        <v>483638635</v>
      </c>
      <c r="H118" s="8"/>
      <c r="I118" s="13">
        <f>SUM(I115:I116)</f>
        <v>638160589</v>
      </c>
      <c r="J118" s="8"/>
      <c r="K118" s="13">
        <f>SUM(K115:K116)</f>
        <v>689563817</v>
      </c>
      <c r="L118" s="2"/>
      <c r="O118" s="2"/>
    </row>
    <row r="119" spans="1:15" s="5" customFormat="1" ht="8.1" customHeight="1">
      <c r="A119" s="39"/>
      <c r="B119" s="39"/>
      <c r="C119" s="27"/>
      <c r="D119" s="72"/>
      <c r="E119" s="37"/>
      <c r="F119" s="8"/>
      <c r="G119" s="37"/>
      <c r="H119" s="8"/>
      <c r="I119" s="37"/>
      <c r="J119" s="8"/>
      <c r="K119" s="37"/>
      <c r="L119" s="2"/>
      <c r="O119" s="2"/>
    </row>
    <row r="120" spans="1:15" s="5" customFormat="1" ht="20.100000000000001" customHeight="1" thickBot="1">
      <c r="A120" s="39" t="s">
        <v>73</v>
      </c>
      <c r="B120" s="39"/>
      <c r="C120" s="27"/>
      <c r="D120" s="27"/>
      <c r="E120" s="49">
        <f>SUM(E79+E118)</f>
        <v>628345908</v>
      </c>
      <c r="F120" s="8"/>
      <c r="G120" s="49">
        <f>SUM(G79+G118)</f>
        <v>698949765</v>
      </c>
      <c r="H120" s="8"/>
      <c r="I120" s="49">
        <f>SUM(I79+I118)</f>
        <v>735467995</v>
      </c>
      <c r="J120" s="8"/>
      <c r="K120" s="49">
        <f>SUM(K79+K118)</f>
        <v>912403698</v>
      </c>
      <c r="L120" s="2"/>
      <c r="O120" s="2"/>
    </row>
    <row r="121" spans="1:15" s="5" customFormat="1" ht="20.100000000000001" customHeight="1" thickTop="1">
      <c r="A121" s="6"/>
      <c r="B121" s="6"/>
      <c r="C121" s="24"/>
      <c r="D121" s="24"/>
      <c r="E121" s="37"/>
      <c r="F121" s="8"/>
      <c r="G121" s="37"/>
      <c r="H121" s="8"/>
      <c r="I121" s="37"/>
      <c r="J121" s="8"/>
      <c r="K121" s="37"/>
      <c r="L121" s="2"/>
      <c r="O121" s="2"/>
    </row>
    <row r="122" spans="1:15" ht="20.100000000000001" customHeight="1">
      <c r="A122" s="6"/>
      <c r="B122" s="6"/>
      <c r="C122" s="24"/>
      <c r="D122" s="24"/>
      <c r="E122" s="165"/>
      <c r="F122" s="37"/>
      <c r="G122" s="165"/>
      <c r="H122" s="37"/>
      <c r="I122" s="165"/>
      <c r="J122" s="37"/>
      <c r="K122" s="165"/>
    </row>
    <row r="123" spans="1:15" ht="20.100000000000001" customHeight="1">
      <c r="A123" s="6"/>
      <c r="B123" s="6"/>
      <c r="C123" s="24"/>
      <c r="D123" s="24"/>
      <c r="E123" s="37"/>
      <c r="F123" s="37"/>
      <c r="G123" s="37"/>
      <c r="H123" s="37"/>
      <c r="I123" s="37"/>
      <c r="J123" s="37"/>
      <c r="K123" s="37"/>
    </row>
    <row r="124" spans="1:15" ht="20.100000000000001" customHeight="1">
      <c r="A124" s="6"/>
      <c r="B124" s="6"/>
      <c r="C124" s="24"/>
      <c r="D124" s="24"/>
      <c r="E124" s="37"/>
      <c r="F124" s="8"/>
      <c r="G124" s="37"/>
      <c r="H124" s="8"/>
      <c r="I124" s="37"/>
      <c r="J124" s="8"/>
      <c r="K124" s="37"/>
    </row>
    <row r="125" spans="1:15" ht="20.100000000000001" customHeight="1">
      <c r="A125" s="6"/>
      <c r="B125" s="6"/>
      <c r="C125" s="24"/>
      <c r="D125" s="24"/>
      <c r="E125" s="37"/>
      <c r="F125" s="8"/>
      <c r="G125" s="37"/>
      <c r="H125" s="8"/>
      <c r="I125" s="37"/>
      <c r="J125" s="8"/>
      <c r="K125" s="37"/>
    </row>
    <row r="126" spans="1:15" ht="20.100000000000001" customHeight="1">
      <c r="A126" s="6"/>
      <c r="B126" s="6"/>
      <c r="C126" s="24"/>
      <c r="D126" s="24"/>
      <c r="E126" s="37"/>
      <c r="F126" s="8"/>
      <c r="G126" s="37"/>
      <c r="H126" s="8"/>
      <c r="I126" s="37"/>
      <c r="J126" s="8"/>
      <c r="K126" s="37"/>
    </row>
    <row r="127" spans="1:15" ht="20.100000000000001" customHeight="1">
      <c r="A127" s="6"/>
      <c r="B127" s="6"/>
      <c r="C127" s="24"/>
      <c r="D127" s="24"/>
      <c r="E127" s="37"/>
      <c r="F127" s="8"/>
      <c r="G127" s="37"/>
      <c r="H127" s="8"/>
      <c r="I127" s="37"/>
      <c r="J127" s="8"/>
      <c r="K127" s="37"/>
    </row>
    <row r="128" spans="1:15" ht="16.5" customHeight="1">
      <c r="A128" s="6"/>
      <c r="B128" s="6"/>
      <c r="C128" s="24"/>
      <c r="D128" s="24"/>
      <c r="E128" s="37"/>
      <c r="F128" s="8"/>
      <c r="G128" s="37"/>
      <c r="H128" s="8"/>
      <c r="I128" s="37"/>
      <c r="J128" s="8"/>
      <c r="K128" s="37"/>
    </row>
    <row r="129" spans="1:11" ht="18.75" customHeight="1">
      <c r="A129" s="6"/>
      <c r="B129" s="6"/>
      <c r="C129" s="24"/>
      <c r="D129" s="24"/>
      <c r="E129" s="37"/>
      <c r="F129" s="8"/>
      <c r="G129" s="37"/>
      <c r="H129" s="8"/>
      <c r="I129" s="37"/>
      <c r="J129" s="8"/>
      <c r="K129" s="37"/>
    </row>
    <row r="130" spans="1:11" ht="14.25" customHeight="1">
      <c r="A130" s="6"/>
      <c r="B130" s="6"/>
      <c r="C130" s="24"/>
      <c r="D130" s="24"/>
      <c r="E130" s="37"/>
      <c r="F130" s="8"/>
      <c r="G130" s="37"/>
      <c r="H130" s="8"/>
      <c r="I130" s="37"/>
      <c r="J130" s="8"/>
      <c r="K130" s="37"/>
    </row>
    <row r="131" spans="1:11" ht="22.15" customHeight="1">
      <c r="A131" s="168" t="str">
        <f>+A44</f>
        <v>หมายเหตุประกอบงบการเงินเป็นส่วนหนึ่งของงบการเงินรวมและงบการเงินเฉพาะกิจการนี้</v>
      </c>
      <c r="B131" s="168"/>
      <c r="C131" s="168"/>
      <c r="D131" s="168"/>
      <c r="E131" s="168"/>
      <c r="F131" s="168"/>
      <c r="G131" s="168"/>
      <c r="H131" s="168"/>
      <c r="I131" s="168"/>
      <c r="J131" s="168"/>
      <c r="K131" s="168"/>
    </row>
  </sheetData>
  <mergeCells count="13">
    <mergeCell ref="A87:K87"/>
    <mergeCell ref="E92:G92"/>
    <mergeCell ref="I92:K92"/>
    <mergeCell ref="A131:K131"/>
    <mergeCell ref="E5:G5"/>
    <mergeCell ref="I5:K5"/>
    <mergeCell ref="A76:G76"/>
    <mergeCell ref="M5:N5"/>
    <mergeCell ref="A41:K41"/>
    <mergeCell ref="A44:K44"/>
    <mergeCell ref="E49:G49"/>
    <mergeCell ref="I49:K49"/>
    <mergeCell ref="M49:N49"/>
  </mergeCells>
  <pageMargins left="1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74CCB-C1C3-4A8D-9035-3DC5DA574068}">
  <sheetPr>
    <tabColor indexed="50"/>
  </sheetPr>
  <dimension ref="A1:K81"/>
  <sheetViews>
    <sheetView topLeftCell="B1" zoomScale="115" zoomScaleNormal="115" zoomScaleSheetLayoutView="70" workbookViewId="0">
      <selection activeCell="B7" sqref="B7"/>
    </sheetView>
  </sheetViews>
  <sheetFormatPr defaultColWidth="8.28515625" defaultRowHeight="21.6" customHeight="1"/>
  <cols>
    <col min="1" max="1" width="1" style="2" customWidth="1"/>
    <col min="2" max="2" width="40.42578125" style="2" customWidth="1"/>
    <col min="3" max="3" width="7.5703125" style="2" customWidth="1"/>
    <col min="4" max="4" width="0.5703125" style="2" customWidth="1"/>
    <col min="5" max="5" width="12.5703125" style="101" bestFit="1" customWidth="1"/>
    <col min="6" max="6" width="0.5703125" style="101" customWidth="1"/>
    <col min="7" max="7" width="12.42578125" style="101" customWidth="1"/>
    <col min="8" max="8" width="0.5703125" style="102" customWidth="1"/>
    <col min="9" max="9" width="12.7109375" style="101" customWidth="1"/>
    <col min="10" max="10" width="0.5703125" style="101" customWidth="1"/>
    <col min="11" max="11" width="12.5703125" style="101" customWidth="1"/>
    <col min="12" max="16384" width="8.28515625" style="2"/>
  </cols>
  <sheetData>
    <row r="1" spans="1:11" ht="20.100000000000001" customHeight="1">
      <c r="A1" s="1" t="s">
        <v>0</v>
      </c>
      <c r="B1" s="6"/>
      <c r="C1" s="7"/>
      <c r="D1" s="7"/>
      <c r="E1" s="75"/>
      <c r="F1" s="75"/>
      <c r="G1" s="75"/>
      <c r="H1" s="28"/>
      <c r="I1" s="76"/>
      <c r="J1" s="77"/>
      <c r="K1" s="76"/>
    </row>
    <row r="2" spans="1:11" ht="20.100000000000001" customHeight="1">
      <c r="A2" s="6" t="s">
        <v>74</v>
      </c>
      <c r="B2" s="6"/>
      <c r="C2" s="7"/>
      <c r="D2" s="7"/>
      <c r="E2" s="75"/>
      <c r="F2" s="75"/>
      <c r="G2" s="75"/>
      <c r="H2" s="28"/>
      <c r="I2" s="77"/>
      <c r="J2" s="77"/>
      <c r="K2" s="77"/>
    </row>
    <row r="3" spans="1:11" ht="20.100000000000001" customHeight="1">
      <c r="A3" s="11" t="s">
        <v>75</v>
      </c>
      <c r="B3" s="11"/>
      <c r="C3" s="12"/>
      <c r="D3" s="12"/>
      <c r="E3" s="78"/>
      <c r="F3" s="78"/>
      <c r="G3" s="78"/>
      <c r="H3" s="34"/>
      <c r="I3" s="78"/>
      <c r="J3" s="78"/>
      <c r="K3" s="78"/>
    </row>
    <row r="4" spans="1:11" ht="8.25" customHeight="1">
      <c r="A4" s="6"/>
      <c r="B4" s="6"/>
      <c r="C4" s="7"/>
      <c r="D4" s="7"/>
      <c r="E4" s="79"/>
      <c r="F4" s="79"/>
      <c r="G4" s="79"/>
      <c r="H4" s="80"/>
      <c r="I4" s="79"/>
      <c r="J4" s="79"/>
      <c r="K4" s="79"/>
    </row>
    <row r="5" spans="1:11" ht="19.149999999999999" customHeight="1">
      <c r="A5" s="6"/>
      <c r="B5" s="6"/>
      <c r="C5" s="17"/>
      <c r="D5" s="17"/>
      <c r="E5" s="169" t="s">
        <v>3</v>
      </c>
      <c r="F5" s="169"/>
      <c r="G5" s="169"/>
      <c r="H5" s="18"/>
      <c r="I5" s="169" t="s">
        <v>4</v>
      </c>
      <c r="J5" s="169"/>
      <c r="K5" s="169"/>
    </row>
    <row r="6" spans="1:11" ht="19.149999999999999" customHeight="1">
      <c r="A6" s="1"/>
      <c r="B6" s="81"/>
      <c r="C6" s="1"/>
      <c r="D6" s="19"/>
      <c r="E6" s="20" t="s">
        <v>6</v>
      </c>
      <c r="F6" s="21"/>
      <c r="G6" s="20" t="s">
        <v>7</v>
      </c>
      <c r="H6" s="21"/>
      <c r="I6" s="20" t="s">
        <v>6</v>
      </c>
      <c r="J6" s="21"/>
      <c r="K6" s="20" t="s">
        <v>7</v>
      </c>
    </row>
    <row r="7" spans="1:11" ht="19.149999999999999" customHeight="1">
      <c r="C7" s="22" t="s">
        <v>10</v>
      </c>
      <c r="D7" s="19"/>
      <c r="E7" s="23" t="s">
        <v>11</v>
      </c>
      <c r="F7" s="21"/>
      <c r="G7" s="23" t="s">
        <v>11</v>
      </c>
      <c r="H7" s="21"/>
      <c r="I7" s="23" t="s">
        <v>11</v>
      </c>
      <c r="J7" s="21"/>
      <c r="K7" s="23" t="s">
        <v>11</v>
      </c>
    </row>
    <row r="8" spans="1:11" ht="4.3499999999999996" customHeight="1">
      <c r="C8" s="17"/>
      <c r="D8" s="19"/>
      <c r="E8" s="82"/>
      <c r="F8" s="82"/>
      <c r="G8" s="82"/>
      <c r="H8" s="82"/>
      <c r="I8" s="82"/>
      <c r="J8" s="82"/>
      <c r="K8" s="82"/>
    </row>
    <row r="9" spans="1:11" ht="19.149999999999999" customHeight="1">
      <c r="A9" s="83" t="s">
        <v>76</v>
      </c>
      <c r="B9" s="83"/>
      <c r="C9" s="84"/>
      <c r="D9" s="85"/>
      <c r="E9" s="86">
        <v>1709731155</v>
      </c>
      <c r="F9" s="86"/>
      <c r="G9" s="86">
        <v>1181437581</v>
      </c>
      <c r="H9" s="86"/>
      <c r="I9" s="86">
        <v>1656799516</v>
      </c>
      <c r="J9" s="86"/>
      <c r="K9" s="86">
        <v>1146372504</v>
      </c>
    </row>
    <row r="10" spans="1:11" ht="19.149999999999999" customHeight="1">
      <c r="A10" s="83" t="s">
        <v>77</v>
      </c>
      <c r="B10" s="83"/>
      <c r="C10" s="84"/>
      <c r="D10" s="85"/>
      <c r="E10" s="87">
        <v>-1536022982</v>
      </c>
      <c r="F10" s="86"/>
      <c r="G10" s="87">
        <v>-1178431680</v>
      </c>
      <c r="H10" s="86"/>
      <c r="I10" s="87">
        <v>-1501586866</v>
      </c>
      <c r="J10" s="86"/>
      <c r="K10" s="87">
        <v>-1127446253</v>
      </c>
    </row>
    <row r="11" spans="1:11" ht="4.3499999999999996" customHeight="1">
      <c r="A11" s="83"/>
      <c r="B11" s="83"/>
      <c r="C11" s="84"/>
      <c r="D11" s="85"/>
      <c r="E11" s="86"/>
      <c r="F11" s="86"/>
      <c r="G11" s="86"/>
      <c r="H11" s="86"/>
      <c r="I11" s="86"/>
      <c r="J11" s="86"/>
      <c r="K11" s="86"/>
    </row>
    <row r="12" spans="1:11" ht="19.149999999999999" customHeight="1">
      <c r="A12" s="88" t="s">
        <v>78</v>
      </c>
      <c r="B12" s="83"/>
      <c r="C12" s="84"/>
      <c r="D12" s="85"/>
      <c r="E12" s="86">
        <f>SUM(E9:E10)</f>
        <v>173708173</v>
      </c>
      <c r="F12" s="86"/>
      <c r="G12" s="86">
        <f>SUM(G9:G10)</f>
        <v>3005901</v>
      </c>
      <c r="H12" s="86"/>
      <c r="I12" s="86">
        <f>SUM(I9:I10)</f>
        <v>155212650</v>
      </c>
      <c r="J12" s="86"/>
      <c r="K12" s="86">
        <f>SUM(K9:K10)</f>
        <v>18926251</v>
      </c>
    </row>
    <row r="13" spans="1:11" ht="19.149999999999999" customHeight="1">
      <c r="A13" s="83" t="s">
        <v>79</v>
      </c>
      <c r="B13" s="83"/>
      <c r="C13" s="84"/>
      <c r="D13" s="85"/>
      <c r="E13" s="86">
        <v>135256</v>
      </c>
      <c r="F13" s="86"/>
      <c r="G13" s="86">
        <v>122039</v>
      </c>
      <c r="H13" s="86"/>
      <c r="I13" s="86">
        <v>2855664</v>
      </c>
      <c r="J13" s="86"/>
      <c r="K13" s="86">
        <v>2156946</v>
      </c>
    </row>
    <row r="14" spans="1:11" ht="19.149999999999999" customHeight="1">
      <c r="A14" s="83" t="s">
        <v>80</v>
      </c>
      <c r="B14" s="83"/>
      <c r="C14" s="84">
        <v>28</v>
      </c>
      <c r="D14" s="85"/>
      <c r="E14" s="86">
        <v>2815284</v>
      </c>
      <c r="F14" s="86"/>
      <c r="G14" s="86">
        <v>2361373</v>
      </c>
      <c r="H14" s="86"/>
      <c r="I14" s="86">
        <v>2025169</v>
      </c>
      <c r="J14" s="86"/>
      <c r="K14" s="86">
        <v>1657003</v>
      </c>
    </row>
    <row r="15" spans="1:11" ht="19.149999999999999" customHeight="1">
      <c r="A15" s="83" t="s">
        <v>182</v>
      </c>
      <c r="B15" s="83"/>
      <c r="C15" s="84"/>
      <c r="D15" s="85"/>
      <c r="E15" s="86">
        <v>-27281348</v>
      </c>
      <c r="F15" s="86"/>
      <c r="G15" s="86">
        <v>-9879719</v>
      </c>
      <c r="H15" s="86"/>
      <c r="I15" s="86">
        <v>-24473708</v>
      </c>
      <c r="J15" s="86"/>
      <c r="K15" s="86">
        <v>-21226322</v>
      </c>
    </row>
    <row r="16" spans="1:11" ht="19.149999999999999" customHeight="1">
      <c r="A16" s="83" t="s">
        <v>81</v>
      </c>
      <c r="B16" s="83"/>
      <c r="C16" s="84"/>
      <c r="D16" s="85"/>
      <c r="E16" s="86">
        <v>-98434169</v>
      </c>
      <c r="F16" s="86"/>
      <c r="G16" s="86">
        <v>-98219336</v>
      </c>
      <c r="H16" s="86"/>
      <c r="I16" s="86">
        <v>-66482684</v>
      </c>
      <c r="J16" s="86"/>
      <c r="K16" s="86">
        <v>-67755344</v>
      </c>
    </row>
    <row r="17" spans="1:11" ht="19.149999999999999" customHeight="1">
      <c r="A17" s="83" t="s">
        <v>187</v>
      </c>
      <c r="B17" s="83"/>
      <c r="C17" s="90">
        <v>16.2</v>
      </c>
      <c r="D17" s="85"/>
      <c r="E17" s="86">
        <v>0</v>
      </c>
      <c r="F17" s="86"/>
      <c r="G17" s="86">
        <v>0</v>
      </c>
      <c r="H17" s="86"/>
      <c r="I17" s="86">
        <v>-119200000</v>
      </c>
      <c r="J17" s="86"/>
      <c r="K17" s="86">
        <v>0</v>
      </c>
    </row>
    <row r="18" spans="1:11" ht="19.149999999999999" customHeight="1">
      <c r="A18" s="83" t="s">
        <v>82</v>
      </c>
      <c r="B18" s="83"/>
      <c r="C18" s="84"/>
      <c r="D18" s="85"/>
      <c r="E18" s="86">
        <v>3878354</v>
      </c>
      <c r="F18" s="86"/>
      <c r="G18" s="86">
        <v>-5829501</v>
      </c>
      <c r="H18" s="86"/>
      <c r="I18" s="86">
        <v>3878354</v>
      </c>
      <c r="J18" s="86"/>
      <c r="K18" s="86">
        <v>-5829501</v>
      </c>
    </row>
    <row r="19" spans="1:11" ht="19.149999999999999" customHeight="1">
      <c r="A19" s="83" t="s">
        <v>189</v>
      </c>
      <c r="B19" s="83"/>
      <c r="C19" s="84"/>
      <c r="D19" s="85"/>
      <c r="E19" s="86">
        <v>0</v>
      </c>
      <c r="F19" s="86"/>
      <c r="G19" s="86">
        <v>0</v>
      </c>
      <c r="H19" s="86"/>
      <c r="I19" s="86">
        <v>2090171</v>
      </c>
      <c r="J19" s="86"/>
      <c r="K19" s="86">
        <v>-2077890</v>
      </c>
    </row>
    <row r="20" spans="1:11" ht="19.149999999999999" customHeight="1">
      <c r="A20" s="89" t="s">
        <v>83</v>
      </c>
      <c r="B20" s="83"/>
      <c r="C20" s="84">
        <v>30</v>
      </c>
      <c r="D20" s="85"/>
      <c r="E20" s="86">
        <v>-9364614</v>
      </c>
      <c r="F20" s="86"/>
      <c r="G20" s="86">
        <v>-6369839</v>
      </c>
      <c r="H20" s="86"/>
      <c r="I20" s="86">
        <v>-7189468</v>
      </c>
      <c r="J20" s="86"/>
      <c r="K20" s="86">
        <v>-5275454</v>
      </c>
    </row>
    <row r="21" spans="1:11" ht="19.149999999999999" customHeight="1">
      <c r="A21" s="89" t="s">
        <v>188</v>
      </c>
      <c r="B21" s="83"/>
      <c r="C21" s="84"/>
      <c r="D21" s="85"/>
      <c r="E21" s="86"/>
      <c r="F21" s="86"/>
      <c r="G21" s="86"/>
      <c r="H21" s="86"/>
      <c r="I21" s="86"/>
      <c r="J21" s="86"/>
      <c r="K21" s="86"/>
    </row>
    <row r="22" spans="1:11" ht="19.149999999999999" customHeight="1">
      <c r="B22" s="2" t="s">
        <v>84</v>
      </c>
      <c r="C22" s="90">
        <v>15.1</v>
      </c>
      <c r="D22" s="85"/>
      <c r="E22" s="91">
        <v>601990</v>
      </c>
      <c r="F22" s="86"/>
      <c r="G22" s="91">
        <v>-423647</v>
      </c>
      <c r="H22" s="86"/>
      <c r="I22" s="91" t="s">
        <v>22</v>
      </c>
      <c r="J22" s="86"/>
      <c r="K22" s="91">
        <v>0</v>
      </c>
    </row>
    <row r="23" spans="1:11" ht="4.3499999999999996" customHeight="1">
      <c r="A23" s="83"/>
      <c r="B23" s="83"/>
      <c r="C23" s="84"/>
      <c r="D23" s="85"/>
      <c r="E23" s="86"/>
      <c r="F23" s="86"/>
      <c r="G23" s="86"/>
      <c r="H23" s="86"/>
      <c r="I23" s="86"/>
      <c r="J23" s="86"/>
      <c r="K23" s="86"/>
    </row>
    <row r="24" spans="1:11" ht="19.149999999999999" customHeight="1">
      <c r="A24" s="92" t="s">
        <v>85</v>
      </c>
      <c r="B24" s="83"/>
      <c r="C24" s="84"/>
      <c r="D24" s="85"/>
      <c r="E24" s="86">
        <f>SUM(E12:E23)</f>
        <v>46058926</v>
      </c>
      <c r="F24" s="86"/>
      <c r="G24" s="86">
        <f>SUM(G12:G23)</f>
        <v>-115232729</v>
      </c>
      <c r="H24" s="86"/>
      <c r="I24" s="86">
        <f>SUM(I12:I23)</f>
        <v>-51283852</v>
      </c>
      <c r="J24" s="86"/>
      <c r="K24" s="86">
        <f>SUM(K12:K23)</f>
        <v>-79424311</v>
      </c>
    </row>
    <row r="25" spans="1:11" ht="19.149999999999999" customHeight="1">
      <c r="A25" s="83" t="s">
        <v>191</v>
      </c>
      <c r="B25" s="83"/>
      <c r="C25" s="84">
        <v>31</v>
      </c>
      <c r="D25" s="85"/>
      <c r="E25" s="86">
        <v>-466600</v>
      </c>
      <c r="F25" s="86"/>
      <c r="G25" s="86">
        <v>-369183</v>
      </c>
      <c r="H25" s="86"/>
      <c r="I25" s="86">
        <v>-119376</v>
      </c>
      <c r="J25" s="86"/>
      <c r="K25" s="86">
        <v>11419</v>
      </c>
    </row>
    <row r="26" spans="1:11" ht="4.3499999999999996" customHeight="1">
      <c r="A26" s="83"/>
      <c r="B26" s="83"/>
      <c r="C26" s="84"/>
      <c r="D26" s="85"/>
      <c r="E26" s="86"/>
      <c r="F26" s="86"/>
      <c r="G26" s="86"/>
      <c r="H26" s="86"/>
      <c r="I26" s="86"/>
      <c r="J26" s="86"/>
      <c r="K26" s="86"/>
    </row>
    <row r="27" spans="1:11" ht="19.149999999999999" customHeight="1">
      <c r="A27" s="88" t="s">
        <v>86</v>
      </c>
      <c r="B27" s="88"/>
      <c r="C27" s="84"/>
      <c r="D27" s="85"/>
      <c r="E27" s="86">
        <v>45592326</v>
      </c>
      <c r="F27" s="86"/>
      <c r="G27" s="86">
        <v>-115601912</v>
      </c>
      <c r="H27" s="86"/>
      <c r="I27" s="86">
        <v>-51403228</v>
      </c>
      <c r="J27" s="86"/>
      <c r="K27" s="86">
        <v>-79412892</v>
      </c>
    </row>
    <row r="28" spans="1:11" ht="6" customHeight="1">
      <c r="A28" s="88"/>
      <c r="B28" s="88"/>
      <c r="C28" s="84"/>
      <c r="D28" s="85"/>
      <c r="E28" s="86"/>
      <c r="F28" s="86"/>
      <c r="G28" s="86"/>
      <c r="H28" s="86"/>
      <c r="I28" s="86"/>
      <c r="J28" s="86"/>
      <c r="K28" s="86"/>
    </row>
    <row r="29" spans="1:11" ht="19.149999999999999" customHeight="1">
      <c r="A29" s="88" t="s">
        <v>87</v>
      </c>
      <c r="B29" s="83"/>
      <c r="C29" s="84"/>
      <c r="D29" s="85"/>
      <c r="E29" s="86"/>
      <c r="F29" s="86"/>
      <c r="G29" s="86"/>
      <c r="H29" s="86"/>
      <c r="I29" s="86"/>
      <c r="J29" s="86"/>
      <c r="K29" s="86"/>
    </row>
    <row r="30" spans="1:11" ht="19.149999999999999" customHeight="1">
      <c r="A30" s="83" t="s">
        <v>88</v>
      </c>
      <c r="B30" s="83"/>
      <c r="C30" s="84"/>
      <c r="D30" s="85"/>
      <c r="E30" s="86"/>
      <c r="F30" s="86"/>
      <c r="G30" s="86"/>
      <c r="H30" s="86"/>
      <c r="I30" s="86"/>
      <c r="J30" s="86"/>
      <c r="K30" s="86"/>
    </row>
    <row r="31" spans="1:11" ht="19.149999999999999" customHeight="1">
      <c r="A31" s="83"/>
      <c r="B31" s="83" t="s">
        <v>89</v>
      </c>
      <c r="C31" s="84"/>
      <c r="D31" s="85"/>
      <c r="E31" s="86"/>
      <c r="F31" s="86"/>
      <c r="G31" s="86"/>
      <c r="H31" s="86"/>
      <c r="I31" s="86"/>
      <c r="J31" s="86"/>
      <c r="K31" s="86"/>
    </row>
    <row r="32" spans="1:11" ht="19.149999999999999" customHeight="1">
      <c r="A32" s="83"/>
      <c r="B32" s="83" t="s">
        <v>90</v>
      </c>
      <c r="C32" s="84"/>
      <c r="D32" s="85"/>
      <c r="E32" s="86"/>
      <c r="F32" s="86"/>
      <c r="G32" s="86"/>
      <c r="H32" s="86"/>
      <c r="I32" s="86"/>
      <c r="J32" s="86"/>
      <c r="K32" s="86"/>
    </row>
    <row r="33" spans="1:11" ht="19.149999999999999" customHeight="1">
      <c r="A33" s="83"/>
      <c r="B33" s="2" t="s">
        <v>91</v>
      </c>
      <c r="C33" s="84"/>
      <c r="D33" s="85"/>
      <c r="E33" s="87">
        <v>-44383</v>
      </c>
      <c r="F33" s="86"/>
      <c r="G33" s="87">
        <v>0</v>
      </c>
      <c r="H33" s="86"/>
      <c r="I33" s="87">
        <v>0</v>
      </c>
      <c r="J33" s="86"/>
      <c r="K33" s="87">
        <v>0</v>
      </c>
    </row>
    <row r="34" spans="1:11" ht="4.9000000000000004" customHeight="1">
      <c r="A34" s="83"/>
      <c r="B34" s="83"/>
      <c r="C34" s="84"/>
      <c r="D34" s="85"/>
      <c r="E34" s="86"/>
      <c r="F34" s="86"/>
      <c r="G34" s="86"/>
      <c r="H34" s="86"/>
      <c r="I34" s="86"/>
      <c r="J34" s="86"/>
      <c r="K34" s="86"/>
    </row>
    <row r="35" spans="1:11" ht="18.600000000000001" customHeight="1">
      <c r="A35" s="88" t="s">
        <v>195</v>
      </c>
      <c r="C35" s="84"/>
      <c r="D35" s="85"/>
      <c r="E35" s="87">
        <v>-44383</v>
      </c>
      <c r="F35" s="86"/>
      <c r="G35" s="87">
        <v>0</v>
      </c>
      <c r="H35" s="86"/>
      <c r="I35" s="87">
        <v>0</v>
      </c>
      <c r="J35" s="86"/>
      <c r="K35" s="87">
        <v>0</v>
      </c>
    </row>
    <row r="36" spans="1:11" ht="5.65" customHeight="1">
      <c r="A36" s="88"/>
      <c r="C36" s="84"/>
      <c r="D36" s="85"/>
      <c r="E36" s="86"/>
      <c r="F36" s="86"/>
      <c r="G36" s="86"/>
      <c r="H36" s="86"/>
      <c r="I36" s="86"/>
      <c r="J36" s="86"/>
      <c r="K36" s="86"/>
    </row>
    <row r="37" spans="1:11" ht="19.149999999999999" customHeight="1" thickBot="1">
      <c r="A37" s="93" t="s">
        <v>92</v>
      </c>
      <c r="B37" s="88"/>
      <c r="C37" s="84"/>
      <c r="D37" s="85"/>
      <c r="E37" s="94">
        <f>SUM(E27)+E33</f>
        <v>45547943</v>
      </c>
      <c r="F37" s="86"/>
      <c r="G37" s="94">
        <f>SUM(G27)+G33</f>
        <v>-115601912</v>
      </c>
      <c r="H37" s="86"/>
      <c r="I37" s="94">
        <f>SUM(I27)+I33</f>
        <v>-51403228</v>
      </c>
      <c r="J37" s="86"/>
      <c r="K37" s="94">
        <f>SUM(K27)+K33</f>
        <v>-79412892</v>
      </c>
    </row>
    <row r="38" spans="1:11" ht="8.1" customHeight="1" thickTop="1">
      <c r="A38" s="83"/>
      <c r="B38" s="83"/>
      <c r="C38" s="84"/>
      <c r="D38" s="85"/>
      <c r="E38" s="86"/>
      <c r="F38" s="86"/>
      <c r="G38" s="86"/>
      <c r="H38" s="86"/>
      <c r="I38" s="86"/>
      <c r="J38" s="86"/>
      <c r="K38" s="86"/>
    </row>
    <row r="39" spans="1:11" ht="19.149999999999999" customHeight="1">
      <c r="A39" s="92" t="s">
        <v>93</v>
      </c>
      <c r="B39" s="89"/>
      <c r="C39" s="84"/>
      <c r="D39" s="85"/>
      <c r="E39" s="86"/>
      <c r="F39" s="86"/>
      <c r="G39" s="86"/>
      <c r="H39" s="86"/>
      <c r="I39" s="86"/>
      <c r="J39" s="86"/>
      <c r="K39" s="86"/>
    </row>
    <row r="40" spans="1:11" ht="19.149999999999999" customHeight="1">
      <c r="A40" s="89" t="s">
        <v>94</v>
      </c>
      <c r="B40" s="89"/>
      <c r="C40" s="84"/>
      <c r="D40" s="85"/>
      <c r="E40" s="95">
        <f>E27-E41</f>
        <v>48048445</v>
      </c>
      <c r="F40" s="95"/>
      <c r="G40" s="95">
        <v>-114197254</v>
      </c>
      <c r="H40" s="95"/>
      <c r="I40" s="95">
        <f>I37</f>
        <v>-51403228</v>
      </c>
      <c r="J40" s="95"/>
      <c r="K40" s="95">
        <v>-79412892</v>
      </c>
    </row>
    <row r="41" spans="1:11" ht="19.149999999999999" customHeight="1">
      <c r="A41" s="89" t="s">
        <v>95</v>
      </c>
      <c r="B41" s="89"/>
      <c r="C41" s="84"/>
      <c r="D41" s="85"/>
      <c r="E41" s="96">
        <v>-2456119</v>
      </c>
      <c r="F41" s="95"/>
      <c r="G41" s="96">
        <v>-1404658</v>
      </c>
      <c r="H41" s="95"/>
      <c r="I41" s="96" t="s">
        <v>22</v>
      </c>
      <c r="J41" s="95"/>
      <c r="K41" s="96">
        <v>0</v>
      </c>
    </row>
    <row r="42" spans="1:11" ht="4.3499999999999996" customHeight="1">
      <c r="A42" s="83" t="s">
        <v>192</v>
      </c>
      <c r="B42" s="83"/>
      <c r="C42" s="84"/>
      <c r="D42" s="85"/>
      <c r="E42" s="86"/>
      <c r="F42" s="86"/>
      <c r="G42" s="86"/>
      <c r="H42" s="86"/>
      <c r="I42" s="86"/>
      <c r="J42" s="86"/>
      <c r="K42" s="86"/>
    </row>
    <row r="43" spans="1:11" ht="19.149999999999999" customHeight="1" thickBot="1">
      <c r="A43" s="83"/>
      <c r="B43" s="83"/>
      <c r="C43" s="84"/>
      <c r="D43" s="85"/>
      <c r="E43" s="97">
        <f>SUM(E40:E41)</f>
        <v>45592326</v>
      </c>
      <c r="F43" s="95"/>
      <c r="G43" s="97">
        <f>SUM(G40:G41)</f>
        <v>-115601912</v>
      </c>
      <c r="H43" s="95"/>
      <c r="I43" s="97">
        <f>SUM(I40:I41)</f>
        <v>-51403228</v>
      </c>
      <c r="J43" s="95"/>
      <c r="K43" s="97">
        <f>SUM(K40:K41)</f>
        <v>-79412892</v>
      </c>
    </row>
    <row r="44" spans="1:11" ht="5.25" customHeight="1" thickTop="1">
      <c r="A44" s="83"/>
      <c r="B44" s="83"/>
      <c r="C44" s="84"/>
      <c r="D44" s="85"/>
      <c r="E44" s="95"/>
      <c r="F44" s="95"/>
      <c r="G44" s="95"/>
      <c r="H44" s="95"/>
      <c r="I44" s="95"/>
      <c r="J44" s="95"/>
      <c r="K44" s="95"/>
    </row>
    <row r="45" spans="1:11" ht="19.149999999999999" customHeight="1">
      <c r="A45" s="88" t="s">
        <v>96</v>
      </c>
      <c r="B45" s="83"/>
      <c r="C45" s="84"/>
      <c r="D45" s="85"/>
      <c r="E45" s="95"/>
      <c r="F45" s="95"/>
      <c r="G45" s="95"/>
      <c r="H45" s="95"/>
      <c r="I45" s="95"/>
      <c r="J45" s="95"/>
      <c r="K45" s="95"/>
    </row>
    <row r="46" spans="1:11" ht="19.149999999999999" customHeight="1">
      <c r="A46" s="83" t="s">
        <v>94</v>
      </c>
      <c r="B46" s="83"/>
      <c r="C46" s="84"/>
      <c r="D46" s="85"/>
      <c r="E46" s="95">
        <f>E37-E47</f>
        <v>48017377</v>
      </c>
      <c r="F46" s="95"/>
      <c r="G46" s="95">
        <v>-114197254</v>
      </c>
      <c r="H46" s="95"/>
      <c r="I46" s="95">
        <f>I40</f>
        <v>-51403228</v>
      </c>
      <c r="J46" s="95"/>
      <c r="K46" s="95">
        <v>-79412892</v>
      </c>
    </row>
    <row r="47" spans="1:11" ht="19.149999999999999" customHeight="1">
      <c r="A47" s="83" t="s">
        <v>95</v>
      </c>
      <c r="B47" s="83"/>
      <c r="C47" s="84"/>
      <c r="D47" s="85"/>
      <c r="E47" s="96">
        <v>-2469434</v>
      </c>
      <c r="F47" s="95"/>
      <c r="G47" s="96">
        <v>-1404658</v>
      </c>
      <c r="H47" s="95"/>
      <c r="I47" s="96" t="s">
        <v>22</v>
      </c>
      <c r="J47" s="95"/>
      <c r="K47" s="96">
        <v>0</v>
      </c>
    </row>
    <row r="48" spans="1:11" ht="4.3499999999999996" customHeight="1">
      <c r="A48" s="83"/>
      <c r="B48" s="83"/>
      <c r="C48" s="84"/>
      <c r="D48" s="85"/>
      <c r="E48" s="86"/>
      <c r="F48" s="86"/>
      <c r="G48" s="86"/>
      <c r="H48" s="86"/>
      <c r="I48" s="86"/>
      <c r="J48" s="86"/>
      <c r="K48" s="86"/>
    </row>
    <row r="49" spans="1:11" ht="19.149999999999999" customHeight="1" thickBot="1">
      <c r="A49" s="83"/>
      <c r="B49" s="83"/>
      <c r="C49" s="84"/>
      <c r="D49" s="85"/>
      <c r="E49" s="97">
        <f>SUM(E46:E47)</f>
        <v>45547943</v>
      </c>
      <c r="F49" s="95"/>
      <c r="G49" s="97">
        <f>SUM(G46:G47)</f>
        <v>-115601912</v>
      </c>
      <c r="H49" s="95"/>
      <c r="I49" s="97">
        <f>SUM(I46:I47)</f>
        <v>-51403228</v>
      </c>
      <c r="J49" s="95"/>
      <c r="K49" s="97">
        <f>SUM(K46:K47)</f>
        <v>-79412892</v>
      </c>
    </row>
    <row r="50" spans="1:11" ht="5.25" customHeight="1" thickTop="1">
      <c r="A50" s="83"/>
      <c r="B50" s="83"/>
      <c r="C50" s="84"/>
      <c r="D50" s="85"/>
      <c r="E50" s="95"/>
      <c r="F50" s="95"/>
      <c r="G50" s="95"/>
      <c r="H50" s="95"/>
      <c r="I50" s="95"/>
      <c r="J50" s="95"/>
      <c r="K50" s="95"/>
    </row>
    <row r="51" spans="1:11" ht="19.149999999999999" customHeight="1">
      <c r="A51" s="6" t="s">
        <v>97</v>
      </c>
      <c r="B51" s="98"/>
      <c r="C51" s="84"/>
      <c r="D51" s="99"/>
      <c r="E51" s="86"/>
      <c r="F51" s="86"/>
      <c r="G51" s="86"/>
      <c r="H51" s="86"/>
      <c r="I51" s="86"/>
      <c r="J51" s="86"/>
      <c r="K51" s="86"/>
    </row>
    <row r="52" spans="1:11" ht="19.350000000000001" customHeight="1">
      <c r="A52" s="2" t="s">
        <v>98</v>
      </c>
      <c r="B52" s="89"/>
      <c r="C52" s="84">
        <v>32</v>
      </c>
      <c r="D52" s="85"/>
      <c r="E52" s="100">
        <v>0.05</v>
      </c>
      <c r="F52" s="100"/>
      <c r="G52" s="100">
        <v>-0.12</v>
      </c>
      <c r="H52" s="100"/>
      <c r="I52" s="100">
        <v>-5.4684285106382978E-2</v>
      </c>
      <c r="J52" s="100"/>
      <c r="K52" s="100">
        <v>-0.08</v>
      </c>
    </row>
    <row r="53" spans="1:11" ht="14.25" customHeight="1">
      <c r="A53" s="83"/>
      <c r="B53" s="89"/>
      <c r="C53" s="84"/>
      <c r="D53" s="85"/>
      <c r="E53" s="100"/>
      <c r="F53" s="100"/>
      <c r="G53" s="100"/>
      <c r="H53" s="100"/>
      <c r="I53" s="100"/>
      <c r="J53" s="100"/>
      <c r="K53" s="100"/>
    </row>
    <row r="54" spans="1:11" ht="11.25" customHeight="1">
      <c r="A54" s="83"/>
      <c r="B54" s="89"/>
      <c r="C54" s="84"/>
      <c r="D54" s="85"/>
      <c r="E54" s="100"/>
      <c r="F54" s="100"/>
      <c r="G54" s="100"/>
      <c r="H54" s="100"/>
      <c r="I54" s="100"/>
      <c r="J54" s="100"/>
      <c r="K54" s="100"/>
    </row>
    <row r="55" spans="1:11" ht="22.35" customHeight="1">
      <c r="A55" s="168" t="str">
        <f>'7-9'!A44:K44</f>
        <v>หมายเหตุประกอบงบการเงินเป็นส่วนหนึ่งของงบการเงินรวมและงบการเงินเฉพาะกิจการนี้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</row>
    <row r="78" spans="1:8" s="101" customFormat="1" ht="21.6" customHeight="1">
      <c r="A78" s="2"/>
      <c r="B78" s="2"/>
      <c r="C78" s="2"/>
      <c r="D78" s="2"/>
      <c r="E78" s="101" t="s">
        <v>99</v>
      </c>
      <c r="H78" s="102"/>
    </row>
    <row r="81" spans="1:7" ht="21.6" customHeight="1">
      <c r="A81" s="170"/>
      <c r="B81" s="170"/>
      <c r="C81" s="170"/>
      <c r="D81" s="170"/>
      <c r="E81" s="170"/>
      <c r="F81" s="170"/>
      <c r="G81" s="170"/>
    </row>
  </sheetData>
  <mergeCells count="4">
    <mergeCell ref="E5:G5"/>
    <mergeCell ref="I5:K5"/>
    <mergeCell ref="A55:K55"/>
    <mergeCell ref="A81:G81"/>
  </mergeCells>
  <pageMargins left="0.9" right="0.5" top="0.5" bottom="0.6" header="0.49" footer="0.4"/>
  <pageSetup paperSize="9" scale="87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000A2-BFB4-4AF5-B07E-D16F295D4721}">
  <sheetPr>
    <tabColor indexed="40"/>
  </sheetPr>
  <dimension ref="A1:S33"/>
  <sheetViews>
    <sheetView topLeftCell="A21" zoomScale="87" zoomScaleNormal="97" zoomScaleSheetLayoutView="70" workbookViewId="0">
      <selection activeCell="E42" sqref="E42"/>
    </sheetView>
  </sheetViews>
  <sheetFormatPr defaultColWidth="8.28515625" defaultRowHeight="21.6" customHeight="1"/>
  <cols>
    <col min="1" max="1" width="1.7109375" style="104" customWidth="1"/>
    <col min="2" max="2" width="34.5703125" style="104" customWidth="1"/>
    <col min="3" max="4" width="3.28515625" style="105" customWidth="1"/>
    <col min="5" max="5" width="13.5703125" style="105" customWidth="1"/>
    <col min="6" max="6" width="0.7109375" style="105" customWidth="1"/>
    <col min="7" max="7" width="12.5703125" style="105" customWidth="1"/>
    <col min="8" max="8" width="0.7109375" style="105" customWidth="1"/>
    <col min="9" max="9" width="18.5703125" style="128" customWidth="1"/>
    <col min="10" max="10" width="0.5703125" style="128" customWidth="1"/>
    <col min="11" max="11" width="11.5703125" style="128" customWidth="1"/>
    <col min="12" max="12" width="0.7109375" style="105" customWidth="1"/>
    <col min="13" max="13" width="11.7109375" style="105" bestFit="1" customWidth="1"/>
    <col min="14" max="14" width="0.7109375" style="105" customWidth="1"/>
    <col min="15" max="15" width="11.7109375" style="105" bestFit="1" customWidth="1"/>
    <col min="16" max="16" width="1" style="105" customWidth="1"/>
    <col min="17" max="17" width="11.5703125" style="105" customWidth="1"/>
    <col min="18" max="18" width="0.7109375" style="105" customWidth="1"/>
    <col min="19" max="19" width="13.5703125" style="105" customWidth="1"/>
    <col min="20" max="20" width="18" style="104" bestFit="1" customWidth="1"/>
    <col min="21" max="21" width="9.7109375" style="104" bestFit="1" customWidth="1"/>
    <col min="22" max="16384" width="8.28515625" style="104"/>
  </cols>
  <sheetData>
    <row r="1" spans="1:19" ht="21.6" customHeight="1">
      <c r="A1" s="103" t="s">
        <v>0</v>
      </c>
      <c r="I1" s="106"/>
      <c r="J1" s="106"/>
      <c r="K1" s="106"/>
    </row>
    <row r="2" spans="1:19" ht="21.6" customHeight="1">
      <c r="A2" s="107" t="s">
        <v>100</v>
      </c>
      <c r="B2" s="107"/>
      <c r="I2" s="105"/>
      <c r="J2" s="105"/>
      <c r="K2" s="108"/>
      <c r="L2" s="108"/>
      <c r="M2" s="106"/>
      <c r="N2" s="108"/>
    </row>
    <row r="3" spans="1:19" ht="21.6" customHeight="1">
      <c r="A3" s="173" t="str">
        <f>'10'!A3</f>
        <v>สำหรับปีสิ้นสุดวันที่ 31 ธันวาคม พ.ศ. 2567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s="103" customFormat="1" ht="19.149999999999999" customHeight="1">
      <c r="A4" s="107"/>
      <c r="B4" s="110"/>
      <c r="C4" s="108"/>
      <c r="D4" s="108"/>
      <c r="E4" s="108"/>
      <c r="F4" s="108"/>
      <c r="G4" s="108"/>
      <c r="H4" s="108"/>
      <c r="I4" s="108"/>
      <c r="J4" s="108"/>
      <c r="K4" s="108"/>
      <c r="L4" s="105"/>
      <c r="M4" s="108"/>
      <c r="N4" s="105"/>
      <c r="O4" s="111"/>
      <c r="P4" s="111"/>
      <c r="Q4" s="111"/>
      <c r="R4" s="111"/>
      <c r="S4" s="112"/>
    </row>
    <row r="5" spans="1:19" s="103" customFormat="1" ht="19.149999999999999" customHeight="1">
      <c r="A5" s="107"/>
      <c r="B5" s="110"/>
      <c r="C5" s="110"/>
      <c r="D5" s="110"/>
      <c r="E5" s="174" t="s">
        <v>3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</row>
    <row r="6" spans="1:19" s="103" customFormat="1" ht="19.149999999999999" customHeight="1">
      <c r="A6" s="107"/>
      <c r="B6" s="110"/>
      <c r="C6" s="110"/>
      <c r="D6" s="110"/>
      <c r="E6" s="175" t="s">
        <v>101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19" s="103" customFormat="1" ht="19.149999999999999" customHeight="1">
      <c r="A7" s="107"/>
      <c r="B7" s="110"/>
      <c r="C7" s="113"/>
      <c r="D7" s="113"/>
      <c r="E7" s="176" t="s">
        <v>102</v>
      </c>
      <c r="F7" s="176"/>
      <c r="G7" s="176"/>
      <c r="H7" s="176"/>
      <c r="I7" s="176"/>
      <c r="J7" s="114"/>
      <c r="K7" s="177" t="s">
        <v>103</v>
      </c>
      <c r="L7" s="177"/>
      <c r="M7" s="177"/>
      <c r="N7" s="114"/>
      <c r="O7" s="114"/>
      <c r="P7" s="114"/>
      <c r="Q7" s="114"/>
      <c r="R7" s="115"/>
      <c r="S7" s="115"/>
    </row>
    <row r="8" spans="1:19" s="103" customFormat="1" ht="19.149999999999999" customHeight="1">
      <c r="A8" s="107"/>
      <c r="B8" s="110"/>
      <c r="C8" s="115"/>
      <c r="D8" s="115"/>
      <c r="E8" s="115"/>
      <c r="F8" s="115"/>
      <c r="G8" s="115"/>
      <c r="H8" s="115"/>
      <c r="I8" s="116" t="s">
        <v>104</v>
      </c>
      <c r="J8" s="115"/>
      <c r="K8" s="115" t="s">
        <v>105</v>
      </c>
      <c r="N8" s="115"/>
      <c r="O8" s="117" t="s">
        <v>106</v>
      </c>
      <c r="P8" s="117"/>
      <c r="Q8" s="117" t="s">
        <v>107</v>
      </c>
      <c r="R8" s="115"/>
      <c r="S8" s="115"/>
    </row>
    <row r="9" spans="1:19" s="103" customFormat="1" ht="19.149999999999999" customHeight="1">
      <c r="A9" s="107"/>
      <c r="B9" s="110"/>
      <c r="C9" s="115"/>
      <c r="D9" s="115"/>
      <c r="E9" s="115" t="s">
        <v>108</v>
      </c>
      <c r="F9" s="115"/>
      <c r="G9" s="115" t="s">
        <v>109</v>
      </c>
      <c r="H9" s="115"/>
      <c r="I9" s="115" t="s">
        <v>110</v>
      </c>
      <c r="J9" s="116"/>
      <c r="K9" s="118" t="s">
        <v>111</v>
      </c>
      <c r="L9" s="115"/>
      <c r="M9" s="115" t="s">
        <v>112</v>
      </c>
      <c r="N9" s="115"/>
      <c r="O9" s="119" t="s">
        <v>113</v>
      </c>
      <c r="P9" s="119"/>
      <c r="Q9" s="119" t="s">
        <v>114</v>
      </c>
      <c r="R9" s="115"/>
      <c r="S9" s="117" t="s">
        <v>115</v>
      </c>
    </row>
    <row r="10" spans="1:19" s="103" customFormat="1" ht="19.149999999999999" customHeight="1">
      <c r="A10" s="107"/>
      <c r="B10" s="110"/>
      <c r="C10" s="115"/>
      <c r="D10" s="115"/>
      <c r="E10" s="115" t="s">
        <v>116</v>
      </c>
      <c r="F10" s="115"/>
      <c r="G10" s="115" t="s">
        <v>117</v>
      </c>
      <c r="H10" s="115"/>
      <c r="I10" s="116" t="s">
        <v>66</v>
      </c>
      <c r="J10" s="116"/>
      <c r="K10" s="115" t="s">
        <v>118</v>
      </c>
      <c r="L10" s="115"/>
      <c r="M10" s="119" t="s">
        <v>119</v>
      </c>
      <c r="N10" s="115"/>
      <c r="O10" s="117" t="s">
        <v>120</v>
      </c>
      <c r="P10" s="117"/>
      <c r="Q10" s="117" t="s">
        <v>121</v>
      </c>
      <c r="R10" s="115"/>
      <c r="S10" s="115" t="s">
        <v>57</v>
      </c>
    </row>
    <row r="11" spans="1:19" s="103" customFormat="1" ht="19.149999999999999" customHeight="1">
      <c r="A11" s="107"/>
      <c r="B11" s="110"/>
      <c r="C11" s="115"/>
      <c r="D11" s="115"/>
      <c r="E11" s="120" t="s">
        <v>11</v>
      </c>
      <c r="F11" s="115"/>
      <c r="G11" s="120" t="s">
        <v>11</v>
      </c>
      <c r="H11" s="115"/>
      <c r="I11" s="121" t="s">
        <v>11</v>
      </c>
      <c r="J11" s="116"/>
      <c r="K11" s="120" t="s">
        <v>11</v>
      </c>
      <c r="L11" s="115"/>
      <c r="M11" s="120" t="s">
        <v>11</v>
      </c>
      <c r="N11" s="115"/>
      <c r="O11" s="122" t="s">
        <v>11</v>
      </c>
      <c r="P11" s="117"/>
      <c r="Q11" s="122" t="s">
        <v>11</v>
      </c>
      <c r="R11" s="115"/>
      <c r="S11" s="120" t="s">
        <v>11</v>
      </c>
    </row>
    <row r="12" spans="1:19" s="103" customFormat="1" ht="6" customHeight="1">
      <c r="A12" s="107"/>
      <c r="B12" s="110"/>
      <c r="C12" s="86"/>
      <c r="D12" s="86"/>
      <c r="E12" s="86"/>
      <c r="F12" s="86"/>
      <c r="G12" s="86"/>
      <c r="H12" s="86"/>
      <c r="I12" s="123"/>
      <c r="J12" s="123"/>
      <c r="K12" s="86"/>
      <c r="L12" s="86"/>
      <c r="M12" s="86"/>
      <c r="N12" s="86"/>
      <c r="O12" s="124"/>
      <c r="P12" s="124"/>
      <c r="Q12" s="124"/>
      <c r="R12" s="86"/>
      <c r="S12" s="86"/>
    </row>
    <row r="13" spans="1:19" s="103" customFormat="1" ht="19.149999999999999" customHeight="1">
      <c r="A13" s="88" t="s">
        <v>122</v>
      </c>
      <c r="B13" s="89"/>
      <c r="C13" s="86"/>
      <c r="D13" s="86"/>
      <c r="E13" s="86">
        <v>940000000</v>
      </c>
      <c r="F13" s="86"/>
      <c r="G13" s="86">
        <v>227888500</v>
      </c>
      <c r="H13" s="86"/>
      <c r="I13" s="86">
        <v>-71756742</v>
      </c>
      <c r="J13" s="86"/>
      <c r="K13" s="86">
        <v>25300000</v>
      </c>
      <c r="L13" s="86"/>
      <c r="M13" s="86">
        <v>-525307984</v>
      </c>
      <c r="N13" s="86"/>
      <c r="O13" s="86">
        <v>596123774</v>
      </c>
      <c r="P13" s="86"/>
      <c r="Q13" s="86">
        <v>1016773</v>
      </c>
      <c r="R13" s="86"/>
      <c r="S13" s="86">
        <f>O13+Q13</f>
        <v>597140547</v>
      </c>
    </row>
    <row r="14" spans="1:19" s="103" customFormat="1" ht="6" customHeight="1">
      <c r="A14" s="107"/>
      <c r="B14" s="110"/>
      <c r="C14" s="86"/>
      <c r="D14" s="86"/>
      <c r="E14" s="86"/>
      <c r="F14" s="86"/>
      <c r="G14" s="86"/>
      <c r="H14" s="86"/>
      <c r="I14" s="123"/>
      <c r="J14" s="123"/>
      <c r="K14" s="86"/>
      <c r="L14" s="86"/>
      <c r="M14" s="86"/>
      <c r="N14" s="86"/>
      <c r="O14" s="124"/>
      <c r="P14" s="124"/>
      <c r="Q14" s="124"/>
      <c r="R14" s="86"/>
      <c r="S14" s="86"/>
    </row>
    <row r="15" spans="1:19" s="103" customFormat="1" ht="19.149999999999999" customHeight="1">
      <c r="A15" s="92" t="s">
        <v>123</v>
      </c>
      <c r="B15" s="89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</row>
    <row r="16" spans="1:19" s="103" customFormat="1" ht="19.149999999999999" customHeight="1">
      <c r="A16" s="89" t="s">
        <v>124</v>
      </c>
      <c r="B16" s="83"/>
      <c r="C16" s="86"/>
      <c r="D16" s="86"/>
      <c r="E16" s="86">
        <v>0</v>
      </c>
      <c r="F16" s="86"/>
      <c r="G16" s="86">
        <v>0</v>
      </c>
      <c r="H16" s="86"/>
      <c r="I16" s="86">
        <v>0</v>
      </c>
      <c r="J16" s="86"/>
      <c r="K16" s="86">
        <v>0</v>
      </c>
      <c r="L16" s="86"/>
      <c r="M16" s="86">
        <v>-114197254</v>
      </c>
      <c r="N16" s="86"/>
      <c r="O16" s="86">
        <v>-114197254</v>
      </c>
      <c r="P16" s="86"/>
      <c r="Q16" s="86">
        <v>-1404658</v>
      </c>
      <c r="R16" s="86"/>
      <c r="S16" s="86">
        <f>O16+Q16</f>
        <v>-115601912</v>
      </c>
    </row>
    <row r="17" spans="1:19" s="103" customFormat="1" ht="19.149999999999999" customHeight="1">
      <c r="A17" s="104" t="s">
        <v>125</v>
      </c>
      <c r="B17" s="83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</row>
    <row r="18" spans="1:19" s="103" customFormat="1" ht="19.149999999999999" customHeight="1">
      <c r="A18" s="104"/>
      <c r="B18" s="104" t="s">
        <v>126</v>
      </c>
      <c r="C18" s="86"/>
      <c r="D18" s="86"/>
      <c r="E18" s="87">
        <v>0</v>
      </c>
      <c r="F18" s="86"/>
      <c r="G18" s="87">
        <v>0</v>
      </c>
      <c r="H18" s="86"/>
      <c r="I18" s="87">
        <v>0</v>
      </c>
      <c r="J18" s="86"/>
      <c r="K18" s="87">
        <v>0</v>
      </c>
      <c r="L18" s="86"/>
      <c r="M18" s="125">
        <v>0</v>
      </c>
      <c r="N18" s="126"/>
      <c r="O18" s="87">
        <v>0</v>
      </c>
      <c r="P18" s="86"/>
      <c r="Q18" s="91">
        <v>2100000</v>
      </c>
      <c r="R18" s="126"/>
      <c r="S18" s="87">
        <f>SUM(O18:R18)</f>
        <v>2100000</v>
      </c>
    </row>
    <row r="19" spans="1:19" s="103" customFormat="1" ht="6" customHeight="1">
      <c r="A19" s="107"/>
      <c r="B19" s="110"/>
      <c r="C19" s="86"/>
      <c r="D19" s="86"/>
      <c r="E19" s="86"/>
      <c r="F19" s="86"/>
      <c r="G19" s="86"/>
      <c r="H19" s="86"/>
      <c r="I19" s="123"/>
      <c r="J19" s="123"/>
      <c r="K19" s="86"/>
      <c r="L19" s="86"/>
      <c r="M19" s="86"/>
      <c r="N19" s="86"/>
      <c r="O19" s="124"/>
      <c r="P19" s="124"/>
      <c r="Q19" s="127"/>
      <c r="R19" s="86"/>
      <c r="S19" s="86"/>
    </row>
    <row r="20" spans="1:19" s="103" customFormat="1" ht="19.149999999999999" customHeight="1" thickBot="1">
      <c r="A20" s="88" t="s">
        <v>127</v>
      </c>
      <c r="B20" s="83"/>
      <c r="C20" s="86"/>
      <c r="D20" s="86"/>
      <c r="E20" s="94">
        <f>SUM(E13:E19)</f>
        <v>940000000</v>
      </c>
      <c r="F20" s="86"/>
      <c r="G20" s="94">
        <f>SUM(G13:G19)</f>
        <v>227888500</v>
      </c>
      <c r="H20" s="86"/>
      <c r="I20" s="94">
        <f>SUM(I13:I19)</f>
        <v>-71756742</v>
      </c>
      <c r="J20" s="86"/>
      <c r="K20" s="94">
        <f>SUM(K13:K19)</f>
        <v>25300000</v>
      </c>
      <c r="L20" s="86"/>
      <c r="M20" s="94">
        <f>SUM(M13:M19)</f>
        <v>-639505238</v>
      </c>
      <c r="N20" s="86"/>
      <c r="O20" s="94">
        <f>SUM(O13:O19)</f>
        <v>481926520</v>
      </c>
      <c r="P20" s="86"/>
      <c r="Q20" s="94">
        <f>SUM(Q13:Q19)</f>
        <v>1712115</v>
      </c>
      <c r="R20" s="86"/>
      <c r="S20" s="94">
        <f>SUM(S13:S19)</f>
        <v>483638635</v>
      </c>
    </row>
    <row r="21" spans="1:19" s="103" customFormat="1" ht="19.149999999999999" customHeight="1" thickTop="1">
      <c r="A21" s="88"/>
      <c r="B21" s="83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</row>
    <row r="22" spans="1:19" s="103" customFormat="1" ht="19.149999999999999" customHeight="1">
      <c r="A22" s="88" t="s">
        <v>128</v>
      </c>
      <c r="B22" s="89"/>
      <c r="C22" s="86"/>
      <c r="D22" s="86"/>
      <c r="E22" s="86">
        <f>E20</f>
        <v>940000000</v>
      </c>
      <c r="F22" s="86"/>
      <c r="G22" s="86">
        <f>G20</f>
        <v>227888500</v>
      </c>
      <c r="H22" s="86"/>
      <c r="I22" s="86">
        <f>I20</f>
        <v>-71756742</v>
      </c>
      <c r="J22" s="86"/>
      <c r="K22" s="86">
        <f>K20</f>
        <v>25300000</v>
      </c>
      <c r="L22" s="86"/>
      <c r="M22" s="86">
        <f>M20</f>
        <v>-639505238</v>
      </c>
      <c r="N22" s="86"/>
      <c r="O22" s="86">
        <f>O20</f>
        <v>481926520</v>
      </c>
      <c r="P22" s="86"/>
      <c r="Q22" s="86">
        <f>Q20</f>
        <v>1712115</v>
      </c>
      <c r="R22" s="86"/>
      <c r="S22" s="86">
        <f>O22+Q22</f>
        <v>483638635</v>
      </c>
    </row>
    <row r="23" spans="1:19" s="103" customFormat="1" ht="6" customHeight="1">
      <c r="A23" s="107"/>
      <c r="B23" s="110"/>
      <c r="C23" s="86"/>
      <c r="D23" s="86"/>
      <c r="E23" s="86"/>
      <c r="F23" s="86"/>
      <c r="G23" s="86"/>
      <c r="H23" s="86"/>
      <c r="I23" s="123"/>
      <c r="J23" s="123"/>
      <c r="K23" s="86"/>
      <c r="L23" s="86"/>
      <c r="M23" s="86"/>
      <c r="N23" s="86"/>
      <c r="O23" s="124"/>
      <c r="P23" s="124"/>
      <c r="Q23" s="124"/>
      <c r="R23" s="86"/>
      <c r="S23" s="86"/>
    </row>
    <row r="24" spans="1:19" s="103" customFormat="1" ht="19.149999999999999" customHeight="1">
      <c r="A24" s="92" t="s">
        <v>123</v>
      </c>
      <c r="B24" s="89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108"/>
      <c r="P24" s="86"/>
      <c r="Q24" s="86"/>
      <c r="R24" s="86"/>
      <c r="S24" s="86"/>
    </row>
    <row r="25" spans="1:19" s="103" customFormat="1" ht="19.149999999999999" customHeight="1">
      <c r="A25" s="89" t="s">
        <v>129</v>
      </c>
      <c r="B25" s="83"/>
      <c r="C25" s="86"/>
      <c r="D25" s="86"/>
      <c r="E25" s="87">
        <v>0</v>
      </c>
      <c r="F25" s="86"/>
      <c r="G25" s="87">
        <v>0</v>
      </c>
      <c r="H25" s="86"/>
      <c r="I25" s="87">
        <v>0</v>
      </c>
      <c r="J25" s="86"/>
      <c r="K25" s="87">
        <v>0</v>
      </c>
      <c r="L25" s="86"/>
      <c r="M25" s="125">
        <v>48017376.899999999</v>
      </c>
      <c r="N25" s="126"/>
      <c r="O25" s="87">
        <f>SUM(M25)</f>
        <v>48017376.899999999</v>
      </c>
      <c r="P25" s="86"/>
      <c r="Q25" s="91">
        <v>-2469434</v>
      </c>
      <c r="R25" s="126"/>
      <c r="S25" s="87">
        <f>O25+Q25</f>
        <v>45547942.899999999</v>
      </c>
    </row>
    <row r="26" spans="1:19" s="103" customFormat="1" ht="6" customHeight="1">
      <c r="A26" s="107"/>
      <c r="B26" s="110"/>
      <c r="C26" s="86"/>
      <c r="D26" s="86"/>
      <c r="E26" s="86"/>
      <c r="F26" s="86"/>
      <c r="G26" s="86"/>
      <c r="H26" s="86"/>
      <c r="I26" s="123"/>
      <c r="J26" s="123"/>
      <c r="K26" s="86"/>
      <c r="L26" s="86"/>
      <c r="M26" s="86"/>
      <c r="N26" s="86"/>
      <c r="O26" s="124"/>
      <c r="P26" s="124"/>
      <c r="Q26" s="124"/>
      <c r="R26" s="86"/>
      <c r="S26" s="86"/>
    </row>
    <row r="27" spans="1:19" s="103" customFormat="1" ht="19.149999999999999" customHeight="1" thickBot="1">
      <c r="A27" s="88" t="s">
        <v>130</v>
      </c>
      <c r="B27" s="83"/>
      <c r="C27" s="86"/>
      <c r="D27" s="86"/>
      <c r="E27" s="94">
        <f>SUM(E22:E26)</f>
        <v>940000000</v>
      </c>
      <c r="F27" s="86"/>
      <c r="G27" s="94">
        <f>SUM(G22:G26)</f>
        <v>227888500</v>
      </c>
      <c r="H27" s="86"/>
      <c r="I27" s="94">
        <f>SUM(I22:I26)</f>
        <v>-71756742</v>
      </c>
      <c r="J27" s="86"/>
      <c r="K27" s="94">
        <f>SUM(K22:K26)</f>
        <v>25300000</v>
      </c>
      <c r="L27" s="86"/>
      <c r="M27" s="94">
        <f>SUM(M22:M26)</f>
        <v>-591487861.10000002</v>
      </c>
      <c r="N27" s="86"/>
      <c r="O27" s="94">
        <f>SUM(O22:O26)</f>
        <v>529943896.89999998</v>
      </c>
      <c r="P27" s="86"/>
      <c r="Q27" s="94">
        <f>SUM(Q22:Q26)</f>
        <v>-757319</v>
      </c>
      <c r="R27" s="86"/>
      <c r="S27" s="94">
        <f>SUM(S22:S26)</f>
        <v>529186577.89999998</v>
      </c>
    </row>
    <row r="28" spans="1:19" s="103" customFormat="1" ht="19.149999999999999" customHeight="1" thickTop="1">
      <c r="A28" s="88"/>
      <c r="B28" s="83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</row>
    <row r="29" spans="1:19" s="103" customFormat="1" ht="19.149999999999999" customHeight="1">
      <c r="A29" s="88"/>
      <c r="B29" s="83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</row>
    <row r="30" spans="1:19" s="103" customFormat="1" ht="19.149999999999999" customHeight="1">
      <c r="A30" s="88"/>
      <c r="B30" s="83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</row>
    <row r="31" spans="1:19" s="103" customFormat="1" ht="24" customHeight="1">
      <c r="A31" s="88"/>
      <c r="B31" s="83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</row>
    <row r="32" spans="1:19" ht="22.15" customHeight="1">
      <c r="A32" s="172" t="str">
        <f>'10'!A55:K55</f>
        <v>หมายเหตุประกอบงบการเงินเป็นส่วนหนึ่งของงบการเงินรวมและงบการเงินเฉพาะกิจการนี้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</row>
    <row r="33" spans="1:7" ht="21.6" customHeight="1">
      <c r="A33" s="171"/>
      <c r="B33" s="171"/>
      <c r="C33" s="171"/>
      <c r="D33" s="171"/>
      <c r="E33" s="171"/>
      <c r="F33" s="171"/>
      <c r="G33" s="171"/>
    </row>
  </sheetData>
  <mergeCells count="7">
    <mergeCell ref="A33:G33"/>
    <mergeCell ref="A32:S32"/>
    <mergeCell ref="A3:S3"/>
    <mergeCell ref="E5:S5"/>
    <mergeCell ref="E6:S6"/>
    <mergeCell ref="E7:I7"/>
    <mergeCell ref="K7:M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76015-7343-455D-8786-67569FB82B79}">
  <sheetPr>
    <tabColor indexed="40"/>
  </sheetPr>
  <dimension ref="A1:P77"/>
  <sheetViews>
    <sheetView zoomScaleNormal="100" zoomScaleSheetLayoutView="50" workbookViewId="0">
      <selection activeCell="B7" sqref="B7"/>
    </sheetView>
  </sheetViews>
  <sheetFormatPr defaultColWidth="8.28515625" defaultRowHeight="21.6" customHeight="1"/>
  <cols>
    <col min="1" max="1" width="1.5703125" style="104" customWidth="1"/>
    <col min="2" max="2" width="46.42578125" style="104" customWidth="1"/>
    <col min="3" max="3" width="7.28515625" style="129" customWidth="1"/>
    <col min="4" max="4" width="1.42578125" style="129" customWidth="1"/>
    <col min="5" max="5" width="14.28515625" style="129" bestFit="1" customWidth="1"/>
    <col min="6" max="6" width="0.7109375" style="129" customWidth="1"/>
    <col min="7" max="7" width="12.5703125" style="106" customWidth="1"/>
    <col min="8" max="8" width="0.7109375" style="106" customWidth="1"/>
    <col min="9" max="9" width="12.5703125" style="130" customWidth="1"/>
    <col min="10" max="10" width="0.5703125" style="129" customWidth="1"/>
    <col min="11" max="11" width="12.5703125" style="129" customWidth="1"/>
    <col min="12" max="12" width="0.7109375" style="129" customWidth="1"/>
    <col min="13" max="13" width="13.28515625" style="129" customWidth="1"/>
    <col min="14" max="14" width="13.42578125" style="104" hidden="1" customWidth="1"/>
    <col min="15" max="15" width="13" style="104" customWidth="1"/>
    <col min="16" max="16" width="9.5703125" style="104" bestFit="1" customWidth="1"/>
    <col min="17" max="16384" width="8.28515625" style="104"/>
  </cols>
  <sheetData>
    <row r="1" spans="1:14" ht="21.6" customHeight="1">
      <c r="A1" s="103" t="s">
        <v>0</v>
      </c>
      <c r="K1" s="131"/>
    </row>
    <row r="2" spans="1:14" ht="21.6" customHeight="1">
      <c r="A2" s="107" t="s">
        <v>100</v>
      </c>
      <c r="B2" s="107"/>
      <c r="C2" s="132"/>
      <c r="D2" s="132"/>
      <c r="E2" s="132"/>
      <c r="F2" s="132"/>
      <c r="G2" s="132"/>
      <c r="H2" s="132"/>
      <c r="I2" s="108"/>
      <c r="J2" s="108"/>
      <c r="K2" s="133"/>
    </row>
    <row r="3" spans="1:14" ht="21.6" customHeight="1">
      <c r="A3" s="109" t="str">
        <f>'11'!A3:S3</f>
        <v>สำหรับปีสิ้นสุดวันที่ 31 ธันวาคม พ.ศ. 2567</v>
      </c>
      <c r="B3" s="109"/>
      <c r="C3" s="134"/>
      <c r="D3" s="134"/>
      <c r="E3" s="134"/>
      <c r="F3" s="134"/>
      <c r="G3" s="134"/>
      <c r="H3" s="134"/>
      <c r="I3" s="135"/>
      <c r="J3" s="135"/>
      <c r="K3" s="136"/>
      <c r="L3" s="137"/>
      <c r="M3" s="137"/>
    </row>
    <row r="4" spans="1:14" ht="21.6" customHeight="1">
      <c r="A4" s="107"/>
      <c r="B4" s="107"/>
      <c r="C4" s="132"/>
      <c r="D4" s="132"/>
      <c r="E4" s="132"/>
      <c r="F4" s="132"/>
      <c r="G4" s="132"/>
      <c r="H4" s="132"/>
      <c r="I4" s="108"/>
      <c r="J4" s="108"/>
      <c r="K4" s="138"/>
    </row>
    <row r="5" spans="1:14" ht="21.6" customHeight="1">
      <c r="A5" s="107"/>
      <c r="B5" s="107"/>
      <c r="C5" s="107"/>
      <c r="D5" s="107"/>
      <c r="E5" s="174" t="s">
        <v>4</v>
      </c>
      <c r="F5" s="174"/>
      <c r="G5" s="174"/>
      <c r="H5" s="174"/>
      <c r="I5" s="174"/>
      <c r="J5" s="174"/>
      <c r="K5" s="174"/>
      <c r="L5" s="174"/>
      <c r="M5" s="174"/>
    </row>
    <row r="6" spans="1:14" ht="21.6" customHeight="1">
      <c r="A6" s="107"/>
      <c r="B6" s="107"/>
      <c r="C6" s="107"/>
      <c r="D6" s="107"/>
      <c r="E6" s="178" t="s">
        <v>102</v>
      </c>
      <c r="F6" s="178"/>
      <c r="G6" s="178"/>
      <c r="H6" s="115"/>
      <c r="I6" s="177" t="s">
        <v>103</v>
      </c>
      <c r="J6" s="177"/>
      <c r="K6" s="177"/>
      <c r="L6" s="115"/>
      <c r="M6" s="115"/>
    </row>
    <row r="7" spans="1:14" ht="21.6" customHeight="1">
      <c r="A7" s="107"/>
      <c r="B7" s="107"/>
      <c r="C7" s="115"/>
      <c r="D7" s="115"/>
      <c r="E7" s="115"/>
      <c r="F7" s="115"/>
      <c r="G7" s="115"/>
      <c r="H7" s="115"/>
      <c r="I7" s="115" t="s">
        <v>105</v>
      </c>
      <c r="J7" s="115"/>
      <c r="K7" s="115"/>
      <c r="L7" s="115"/>
      <c r="M7" s="115"/>
    </row>
    <row r="8" spans="1:14" ht="21.6" customHeight="1">
      <c r="A8" s="107"/>
      <c r="B8" s="107"/>
      <c r="C8" s="115"/>
      <c r="D8" s="115"/>
      <c r="E8" s="115" t="s">
        <v>108</v>
      </c>
      <c r="F8" s="115"/>
      <c r="G8" s="115" t="s">
        <v>109</v>
      </c>
      <c r="H8" s="115"/>
      <c r="I8" s="115" t="s">
        <v>111</v>
      </c>
      <c r="J8" s="115"/>
      <c r="K8" s="115" t="s">
        <v>112</v>
      </c>
      <c r="L8" s="115"/>
      <c r="M8" s="115" t="s">
        <v>115</v>
      </c>
    </row>
    <row r="9" spans="1:14" ht="21.6" customHeight="1">
      <c r="A9" s="107"/>
      <c r="B9" s="107"/>
      <c r="C9" s="115"/>
      <c r="D9" s="115"/>
      <c r="E9" s="115" t="s">
        <v>116</v>
      </c>
      <c r="F9" s="115"/>
      <c r="G9" s="115" t="s">
        <v>117</v>
      </c>
      <c r="H9" s="115"/>
      <c r="I9" s="115" t="s">
        <v>118</v>
      </c>
      <c r="J9" s="115"/>
      <c r="K9" s="119" t="s">
        <v>119</v>
      </c>
      <c r="L9" s="115"/>
      <c r="M9" s="115" t="s">
        <v>57</v>
      </c>
      <c r="N9" s="104">
        <f>'10'!I24</f>
        <v>-51283852</v>
      </c>
    </row>
    <row r="10" spans="1:14" ht="21.6" customHeight="1">
      <c r="A10" s="107"/>
      <c r="B10" s="107"/>
      <c r="C10" s="115"/>
      <c r="D10" s="115"/>
      <c r="E10" s="120" t="s">
        <v>11</v>
      </c>
      <c r="F10" s="115"/>
      <c r="G10" s="120" t="s">
        <v>11</v>
      </c>
      <c r="H10" s="115"/>
      <c r="I10" s="120" t="s">
        <v>11</v>
      </c>
      <c r="J10" s="115"/>
      <c r="K10" s="120" t="s">
        <v>11</v>
      </c>
      <c r="L10" s="115"/>
      <c r="M10" s="120" t="s">
        <v>11</v>
      </c>
    </row>
    <row r="11" spans="1:14" ht="6" customHeight="1">
      <c r="A11" s="107"/>
      <c r="B11" s="107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</row>
    <row r="12" spans="1:14" ht="21.6" customHeight="1">
      <c r="A12" s="88" t="s">
        <v>122</v>
      </c>
      <c r="B12" s="83"/>
      <c r="C12" s="86"/>
      <c r="D12" s="86"/>
      <c r="E12" s="86">
        <v>940000000</v>
      </c>
      <c r="F12" s="86"/>
      <c r="G12" s="86">
        <v>227888500</v>
      </c>
      <c r="H12" s="86"/>
      <c r="I12" s="86">
        <v>25300000</v>
      </c>
      <c r="J12" s="86"/>
      <c r="K12" s="86">
        <v>-424211791</v>
      </c>
      <c r="L12" s="86"/>
      <c r="M12" s="86">
        <f>SUM(E12:K12)</f>
        <v>768976709</v>
      </c>
    </row>
    <row r="13" spans="1:14" ht="6" customHeight="1">
      <c r="A13" s="88"/>
      <c r="B13" s="83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</row>
    <row r="14" spans="1:14" ht="21.6" customHeight="1">
      <c r="A14" s="92" t="s">
        <v>131</v>
      </c>
      <c r="B14" s="89"/>
      <c r="C14" s="139"/>
      <c r="D14" s="139"/>
      <c r="E14" s="139"/>
      <c r="F14" s="139"/>
      <c r="G14" s="139"/>
      <c r="H14" s="139"/>
      <c r="I14" s="140"/>
      <c r="J14" s="139"/>
      <c r="K14" s="139"/>
      <c r="L14" s="139"/>
      <c r="M14" s="86"/>
    </row>
    <row r="15" spans="1:14" ht="21.6" customHeight="1">
      <c r="A15" s="89" t="s">
        <v>124</v>
      </c>
      <c r="B15" s="83"/>
      <c r="C15" s="139"/>
      <c r="D15" s="139"/>
      <c r="E15" s="141">
        <v>0</v>
      </c>
      <c r="F15" s="139"/>
      <c r="G15" s="141">
        <v>0</v>
      </c>
      <c r="H15" s="139"/>
      <c r="I15" s="141">
        <v>0</v>
      </c>
      <c r="J15" s="139"/>
      <c r="K15" s="87">
        <v>-79412892</v>
      </c>
      <c r="L15" s="139"/>
      <c r="M15" s="87">
        <f>SUM(E15:L15)</f>
        <v>-79412892</v>
      </c>
    </row>
    <row r="16" spans="1:14" ht="6" customHeight="1">
      <c r="A16" s="89"/>
      <c r="B16" s="83"/>
      <c r="C16" s="139"/>
      <c r="D16" s="139"/>
      <c r="E16" s="139"/>
      <c r="F16" s="139"/>
      <c r="G16" s="142"/>
      <c r="H16" s="139"/>
      <c r="I16" s="142"/>
      <c r="J16" s="139"/>
      <c r="K16" s="86"/>
      <c r="L16" s="139"/>
      <c r="M16" s="86"/>
    </row>
    <row r="17" spans="1:14" ht="21.6" customHeight="1" thickBot="1">
      <c r="A17" s="88" t="s">
        <v>127</v>
      </c>
      <c r="B17" s="83"/>
      <c r="C17" s="86"/>
      <c r="D17" s="86"/>
      <c r="E17" s="94">
        <f>SUM(E12:E16)</f>
        <v>940000000</v>
      </c>
      <c r="F17" s="86"/>
      <c r="G17" s="94">
        <f>SUM(G12:G16)</f>
        <v>227888500</v>
      </c>
      <c r="H17" s="86"/>
      <c r="I17" s="94">
        <f>SUM(I12:I16)</f>
        <v>25300000</v>
      </c>
      <c r="J17" s="86"/>
      <c r="K17" s="94">
        <f>SUM(K12:K16)</f>
        <v>-503624683</v>
      </c>
      <c r="L17" s="86"/>
      <c r="M17" s="94">
        <f>SUM(E17:K17)</f>
        <v>689563817</v>
      </c>
    </row>
    <row r="18" spans="1:14" ht="12" customHeight="1" thickTop="1">
      <c r="A18" s="88"/>
      <c r="B18" s="83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</row>
    <row r="19" spans="1:14" ht="21.6" customHeight="1">
      <c r="A19" s="88" t="s">
        <v>128</v>
      </c>
      <c r="B19" s="83"/>
      <c r="C19" s="86"/>
      <c r="D19" s="86"/>
      <c r="E19" s="86">
        <f>E17</f>
        <v>940000000</v>
      </c>
      <c r="F19" s="86"/>
      <c r="G19" s="86">
        <f>G17</f>
        <v>227888500</v>
      </c>
      <c r="H19" s="86"/>
      <c r="I19" s="86">
        <f>I17</f>
        <v>25300000</v>
      </c>
      <c r="J19" s="86"/>
      <c r="K19" s="86">
        <f>K17</f>
        <v>-503624683</v>
      </c>
      <c r="L19" s="86"/>
      <c r="M19" s="86">
        <f>SUM(E19:K19)</f>
        <v>689563817</v>
      </c>
    </row>
    <row r="20" spans="1:14" ht="6" customHeight="1">
      <c r="A20" s="88"/>
      <c r="B20" s="83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</row>
    <row r="21" spans="1:14" ht="21.6" customHeight="1">
      <c r="A21" s="92" t="s">
        <v>131</v>
      </c>
      <c r="B21" s="89"/>
      <c r="C21" s="139"/>
      <c r="D21" s="139"/>
      <c r="E21" s="139"/>
      <c r="F21" s="139"/>
      <c r="G21" s="139"/>
      <c r="H21" s="139"/>
      <c r="I21" s="140"/>
      <c r="J21" s="139"/>
      <c r="K21" s="139"/>
      <c r="L21" s="139"/>
      <c r="M21" s="86"/>
    </row>
    <row r="22" spans="1:14" ht="21.6" customHeight="1">
      <c r="A22" s="89" t="s">
        <v>124</v>
      </c>
      <c r="B22" s="83"/>
      <c r="C22" s="139"/>
      <c r="D22" s="139"/>
      <c r="E22" s="141">
        <v>0</v>
      </c>
      <c r="F22" s="139"/>
      <c r="G22" s="141">
        <v>0</v>
      </c>
      <c r="H22" s="139"/>
      <c r="I22" s="141">
        <v>0</v>
      </c>
      <c r="J22" s="139"/>
      <c r="K22" s="87">
        <f>'10'!I40</f>
        <v>-51403228</v>
      </c>
      <c r="L22" s="139"/>
      <c r="M22" s="87">
        <f>SUM(E22:L22)</f>
        <v>-51403228</v>
      </c>
    </row>
    <row r="23" spans="1:14" ht="6" customHeight="1">
      <c r="A23" s="89"/>
      <c r="B23" s="83"/>
      <c r="C23" s="139"/>
      <c r="D23" s="139"/>
      <c r="E23" s="139"/>
      <c r="F23" s="139"/>
      <c r="G23" s="142"/>
      <c r="H23" s="139"/>
      <c r="I23" s="142"/>
      <c r="J23" s="139"/>
      <c r="K23" s="86"/>
      <c r="L23" s="139"/>
      <c r="M23" s="86"/>
    </row>
    <row r="24" spans="1:14" ht="21.6" customHeight="1" thickBot="1">
      <c r="A24" s="88" t="s">
        <v>130</v>
      </c>
      <c r="B24" s="83"/>
      <c r="C24" s="86"/>
      <c r="D24" s="86"/>
      <c r="E24" s="94">
        <f>SUM(E19:E23)</f>
        <v>940000000</v>
      </c>
      <c r="F24" s="86"/>
      <c r="G24" s="94">
        <f>SUM(G19:G23)</f>
        <v>227888500</v>
      </c>
      <c r="H24" s="86"/>
      <c r="I24" s="94">
        <f>SUM(I19:I23)</f>
        <v>25300000</v>
      </c>
      <c r="J24" s="86"/>
      <c r="K24" s="94">
        <f>SUM(K19:K23)</f>
        <v>-555027911</v>
      </c>
      <c r="L24" s="86"/>
      <c r="M24" s="94">
        <f>SUM(E24:K24)</f>
        <v>638160589</v>
      </c>
      <c r="N24" s="104">
        <f>'7-9'!I118</f>
        <v>638160589</v>
      </c>
    </row>
    <row r="25" spans="1:14" ht="13.5" customHeight="1" thickTop="1">
      <c r="A25" s="88"/>
      <c r="B25" s="83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</row>
    <row r="26" spans="1:14" ht="21.6" customHeight="1">
      <c r="A26" s="88" t="s">
        <v>34</v>
      </c>
      <c r="B26" s="83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7" spans="1:14" ht="15.75" customHeight="1">
      <c r="A27" s="88"/>
      <c r="B27" s="83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1:14" ht="22.15" customHeight="1">
      <c r="A28" s="143" t="str">
        <f>'11'!A32:S32</f>
        <v>หมายเหตุประกอบงบการเงินเป็นส่วนหนึ่งของงบการเงินรวมและงบการเงินเฉพาะกิจการนี้</v>
      </c>
      <c r="B28" s="143"/>
      <c r="C28" s="137"/>
      <c r="D28" s="137"/>
      <c r="E28" s="137"/>
      <c r="F28" s="137"/>
      <c r="G28" s="135"/>
      <c r="H28" s="135"/>
      <c r="I28" s="144"/>
      <c r="J28" s="137"/>
      <c r="K28" s="137"/>
      <c r="L28" s="137"/>
      <c r="M28" s="137"/>
    </row>
    <row r="37" spans="14:14" ht="21.6" customHeight="1">
      <c r="N37" s="104">
        <v>5185935</v>
      </c>
    </row>
    <row r="57" spans="1:16" s="129" customFormat="1" ht="21.6" customHeight="1">
      <c r="A57" s="104"/>
      <c r="B57" s="104"/>
      <c r="G57" s="106"/>
      <c r="H57" s="106"/>
      <c r="I57" s="130"/>
      <c r="N57" s="104"/>
      <c r="O57" s="104"/>
      <c r="P57" s="104"/>
    </row>
    <row r="71" spans="1:16" ht="21.6" customHeight="1">
      <c r="A71" s="179"/>
      <c r="B71" s="179"/>
      <c r="C71" s="179"/>
      <c r="D71" s="179"/>
      <c r="E71" s="179"/>
      <c r="F71" s="179"/>
      <c r="G71" s="179"/>
    </row>
    <row r="77" spans="1:16" s="129" customFormat="1" ht="21.6" customHeight="1">
      <c r="A77" s="104"/>
      <c r="B77" s="104"/>
      <c r="E77" s="129" t="s">
        <v>99</v>
      </c>
      <c r="G77" s="106"/>
      <c r="H77" s="106"/>
      <c r="I77" s="130"/>
      <c r="N77" s="104"/>
      <c r="O77" s="104"/>
      <c r="P77" s="104"/>
    </row>
  </sheetData>
  <mergeCells count="4">
    <mergeCell ref="E5:M5"/>
    <mergeCell ref="E6:G6"/>
    <mergeCell ref="I6:K6"/>
    <mergeCell ref="A71:G71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A47FE-2DF4-4DC1-9C11-F385016975B5}">
  <sheetPr>
    <tabColor rgb="FF92D050"/>
  </sheetPr>
  <dimension ref="A1:R102"/>
  <sheetViews>
    <sheetView tabSelected="1" zoomScale="78" zoomScaleNormal="115" zoomScaleSheetLayoutView="70" workbookViewId="0">
      <selection activeCell="G8" sqref="G8"/>
    </sheetView>
  </sheetViews>
  <sheetFormatPr defaultColWidth="8.28515625" defaultRowHeight="20.85" customHeight="1"/>
  <cols>
    <col min="1" max="5" width="1.5703125" style="89" customWidth="1"/>
    <col min="6" max="6" width="2.42578125" style="89" customWidth="1"/>
    <col min="7" max="7" width="37.140625" style="89" customWidth="1"/>
    <col min="8" max="8" width="7.5703125" style="89" customWidth="1"/>
    <col min="9" max="9" width="0.7109375" style="89" customWidth="1"/>
    <col min="10" max="10" width="13.5703125" style="89" customWidth="1"/>
    <col min="11" max="11" width="0.7109375" style="89" customWidth="1"/>
    <col min="12" max="12" width="13.5703125" style="89" customWidth="1"/>
    <col min="13" max="13" width="0.7109375" style="89" customWidth="1"/>
    <col min="14" max="14" width="13.5703125" style="89" customWidth="1"/>
    <col min="15" max="15" width="0.7109375" style="89" customWidth="1"/>
    <col min="16" max="16" width="13.5703125" style="89" customWidth="1"/>
    <col min="17" max="16384" width="8.28515625" style="89"/>
  </cols>
  <sheetData>
    <row r="1" spans="1:16" ht="21" customHeight="1">
      <c r="A1" s="180" t="str">
        <f>'12'!A1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</row>
    <row r="2" spans="1:16" ht="21" customHeight="1">
      <c r="A2" s="180" t="s">
        <v>132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21" customHeight="1">
      <c r="A3" s="181" t="str">
        <f>'12'!A3</f>
        <v>สำหรับปีสิ้นสุดวันที่ 31 ธันวาคม พ.ศ. 2567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</row>
    <row r="4" spans="1:16" ht="20.100000000000001" customHeight="1">
      <c r="A4" s="83"/>
      <c r="B4" s="83"/>
      <c r="C4" s="83"/>
      <c r="D4" s="83"/>
      <c r="E4" s="83"/>
      <c r="F4" s="83"/>
      <c r="G4" s="83"/>
      <c r="H4" s="145"/>
      <c r="I4" s="83"/>
      <c r="J4" s="86"/>
      <c r="K4" s="86"/>
      <c r="L4" s="86"/>
      <c r="M4" s="86"/>
      <c r="N4" s="86"/>
      <c r="O4" s="86"/>
      <c r="P4" s="86"/>
    </row>
    <row r="5" spans="1:16" ht="20.100000000000001" customHeight="1">
      <c r="A5" s="83"/>
      <c r="B5" s="83"/>
      <c r="C5" s="83"/>
      <c r="D5" s="83"/>
      <c r="E5" s="83"/>
      <c r="F5" s="83"/>
      <c r="G5" s="83"/>
      <c r="H5" s="17"/>
      <c r="I5" s="17"/>
      <c r="J5" s="169" t="s">
        <v>3</v>
      </c>
      <c r="K5" s="169"/>
      <c r="L5" s="169" t="s">
        <v>3</v>
      </c>
      <c r="M5" s="18"/>
      <c r="N5" s="169" t="s">
        <v>4</v>
      </c>
      <c r="O5" s="169"/>
      <c r="P5" s="169" t="s">
        <v>4</v>
      </c>
    </row>
    <row r="6" spans="1:16" ht="20.100000000000001" customHeight="1">
      <c r="A6" s="83"/>
      <c r="B6" s="83"/>
      <c r="C6" s="83"/>
      <c r="D6" s="83"/>
      <c r="E6" s="83"/>
      <c r="F6" s="83"/>
      <c r="G6" s="83"/>
      <c r="H6" s="1"/>
      <c r="I6" s="19"/>
      <c r="J6" s="20" t="s">
        <v>6</v>
      </c>
      <c r="K6" s="21"/>
      <c r="L6" s="20" t="s">
        <v>7</v>
      </c>
      <c r="M6" s="21"/>
      <c r="N6" s="20" t="s">
        <v>6</v>
      </c>
      <c r="O6" s="21"/>
      <c r="P6" s="20" t="s">
        <v>7</v>
      </c>
    </row>
    <row r="7" spans="1:16" ht="20.100000000000001" customHeight="1">
      <c r="A7" s="83"/>
      <c r="B7" s="83"/>
      <c r="C7" s="83"/>
      <c r="D7" s="83"/>
      <c r="E7" s="83"/>
      <c r="F7" s="83"/>
      <c r="G7" s="83"/>
      <c r="H7" s="22" t="s">
        <v>10</v>
      </c>
      <c r="I7" s="19"/>
      <c r="J7" s="23" t="s">
        <v>11</v>
      </c>
      <c r="K7" s="21"/>
      <c r="L7" s="23" t="s">
        <v>11</v>
      </c>
      <c r="M7" s="21"/>
      <c r="N7" s="23" t="s">
        <v>11</v>
      </c>
      <c r="O7" s="21"/>
      <c r="P7" s="23" t="s">
        <v>11</v>
      </c>
    </row>
    <row r="8" spans="1:16" ht="20.100000000000001" customHeight="1">
      <c r="A8" s="88" t="s">
        <v>133</v>
      </c>
      <c r="B8" s="88"/>
      <c r="C8" s="88"/>
      <c r="D8" s="88"/>
      <c r="E8" s="88"/>
      <c r="F8" s="88"/>
      <c r="G8" s="88"/>
      <c r="H8" s="145"/>
      <c r="I8" s="83"/>
      <c r="J8" s="86"/>
      <c r="K8" s="86"/>
      <c r="L8" s="86"/>
      <c r="M8" s="86"/>
      <c r="N8" s="86"/>
      <c r="O8" s="86"/>
      <c r="P8" s="86"/>
    </row>
    <row r="9" spans="1:16" ht="20.100000000000001" customHeight="1">
      <c r="A9" s="83" t="s">
        <v>85</v>
      </c>
      <c r="B9" s="83"/>
      <c r="C9" s="83"/>
      <c r="D9" s="83"/>
      <c r="E9" s="83"/>
      <c r="F9" s="83"/>
      <c r="G9" s="83"/>
      <c r="H9" s="145"/>
      <c r="I9" s="83"/>
      <c r="J9" s="86">
        <f>'10'!E24</f>
        <v>46058926</v>
      </c>
      <c r="K9" s="86"/>
      <c r="L9" s="86">
        <f>'10'!G24</f>
        <v>-115232729</v>
      </c>
      <c r="M9" s="86"/>
      <c r="N9" s="86">
        <f>'10'!I24</f>
        <v>-51283852</v>
      </c>
      <c r="O9" s="86"/>
      <c r="P9" s="86">
        <f>'10'!K24</f>
        <v>-79424311</v>
      </c>
    </row>
    <row r="10" spans="1:16" ht="20.100000000000001" customHeight="1">
      <c r="A10" s="83" t="s">
        <v>134</v>
      </c>
      <c r="B10" s="83"/>
      <c r="C10" s="83"/>
      <c r="D10" s="83"/>
      <c r="E10" s="83"/>
      <c r="F10" s="83"/>
      <c r="G10" s="83"/>
      <c r="H10" s="145"/>
      <c r="I10" s="83"/>
      <c r="J10" s="86"/>
      <c r="K10" s="86"/>
      <c r="L10" s="86"/>
      <c r="M10" s="86"/>
      <c r="N10" s="86"/>
      <c r="O10" s="86"/>
      <c r="P10" s="86"/>
    </row>
    <row r="11" spans="1:16" ht="20.100000000000001" customHeight="1">
      <c r="A11" s="83"/>
      <c r="B11" s="83" t="s">
        <v>135</v>
      </c>
      <c r="D11" s="83"/>
      <c r="E11" s="83"/>
      <c r="F11" s="83"/>
      <c r="G11" s="83"/>
      <c r="H11" s="145">
        <v>17</v>
      </c>
      <c r="I11" s="83"/>
      <c r="J11" s="86">
        <v>75249994</v>
      </c>
      <c r="K11" s="86"/>
      <c r="L11" s="86">
        <v>79498789</v>
      </c>
      <c r="M11" s="86"/>
      <c r="N11" s="86">
        <v>40643172</v>
      </c>
      <c r="O11" s="86"/>
      <c r="P11" s="86">
        <v>45440188</v>
      </c>
    </row>
    <row r="12" spans="1:16" ht="20.100000000000001" customHeight="1">
      <c r="A12" s="83"/>
      <c r="B12" s="83" t="s">
        <v>136</v>
      </c>
      <c r="D12" s="83"/>
      <c r="E12" s="83"/>
      <c r="F12" s="83"/>
      <c r="G12" s="83"/>
      <c r="H12" s="145">
        <v>21</v>
      </c>
      <c r="I12" s="83"/>
      <c r="J12" s="86">
        <v>140487</v>
      </c>
      <c r="K12" s="86"/>
      <c r="L12" s="86">
        <v>157818</v>
      </c>
      <c r="M12" s="86"/>
      <c r="N12" s="86">
        <v>49964</v>
      </c>
      <c r="O12" s="86"/>
      <c r="P12" s="86">
        <v>66623</v>
      </c>
    </row>
    <row r="13" spans="1:16" ht="20.100000000000001" customHeight="1">
      <c r="A13" s="83"/>
      <c r="B13" s="83" t="s">
        <v>137</v>
      </c>
      <c r="D13" s="83"/>
      <c r="E13" s="83"/>
      <c r="F13" s="83"/>
      <c r="G13" s="83"/>
      <c r="H13" s="145">
        <v>18</v>
      </c>
      <c r="I13" s="83"/>
      <c r="J13" s="86">
        <v>9315136</v>
      </c>
      <c r="K13" s="86"/>
      <c r="L13" s="86">
        <v>5905532</v>
      </c>
      <c r="M13" s="86"/>
      <c r="N13" s="86">
        <v>2319693</v>
      </c>
      <c r="O13" s="86"/>
      <c r="P13" s="86">
        <v>2465007</v>
      </c>
    </row>
    <row r="14" spans="1:16" ht="20.100000000000001" customHeight="1">
      <c r="A14" s="83"/>
      <c r="B14" s="83" t="s">
        <v>138</v>
      </c>
      <c r="D14" s="83"/>
      <c r="E14" s="83"/>
      <c r="F14" s="83"/>
      <c r="G14" s="83"/>
      <c r="H14" s="145"/>
      <c r="I14" s="83"/>
      <c r="J14" s="86" t="s">
        <v>22</v>
      </c>
      <c r="K14" s="86"/>
      <c r="L14" s="86">
        <v>279890</v>
      </c>
      <c r="M14" s="86"/>
      <c r="N14" s="86" t="s">
        <v>22</v>
      </c>
      <c r="O14" s="86"/>
      <c r="P14" s="86">
        <v>178956</v>
      </c>
    </row>
    <row r="15" spans="1:16" ht="20.100000000000001" customHeight="1">
      <c r="A15" s="83"/>
      <c r="B15" s="83" t="s">
        <v>183</v>
      </c>
      <c r="D15" s="83"/>
      <c r="E15" s="83"/>
      <c r="F15" s="83"/>
      <c r="G15" s="83"/>
      <c r="H15" s="145"/>
      <c r="I15" s="83"/>
      <c r="J15" s="86"/>
      <c r="K15" s="86"/>
      <c r="L15" s="86"/>
      <c r="M15" s="86"/>
      <c r="N15" s="86"/>
      <c r="O15" s="86"/>
      <c r="P15" s="86"/>
    </row>
    <row r="16" spans="1:16" ht="20.100000000000001" customHeight="1">
      <c r="A16" s="83"/>
      <c r="B16" s="83" t="s">
        <v>139</v>
      </c>
      <c r="D16" s="83"/>
      <c r="E16" s="83"/>
      <c r="F16" s="83"/>
      <c r="G16" s="83"/>
      <c r="H16" s="146">
        <v>34.299999999999997</v>
      </c>
      <c r="I16" s="83"/>
      <c r="J16" s="86" t="s">
        <v>22</v>
      </c>
      <c r="K16" s="86"/>
      <c r="L16" s="86">
        <v>0</v>
      </c>
      <c r="M16" s="86"/>
      <c r="N16" s="86">
        <v>-1267165</v>
      </c>
      <c r="O16" s="86"/>
      <c r="P16" s="86">
        <v>1754474</v>
      </c>
    </row>
    <row r="17" spans="1:16" ht="20.100000000000001" customHeight="1">
      <c r="A17" s="83"/>
      <c r="B17" s="83" t="s">
        <v>184</v>
      </c>
      <c r="D17" s="83"/>
      <c r="E17" s="83"/>
      <c r="F17" s="83"/>
      <c r="G17" s="83"/>
      <c r="H17" s="145">
        <v>11</v>
      </c>
      <c r="I17" s="83"/>
      <c r="J17" s="86" t="s">
        <v>22</v>
      </c>
      <c r="K17" s="86"/>
      <c r="L17" s="86">
        <v>0</v>
      </c>
      <c r="M17" s="86"/>
      <c r="N17" s="86">
        <v>-823006</v>
      </c>
      <c r="O17" s="86"/>
      <c r="P17" s="86">
        <v>323416</v>
      </c>
    </row>
    <row r="18" spans="1:16" ht="20.100000000000001" customHeight="1">
      <c r="A18" s="83"/>
      <c r="B18" s="83" t="s">
        <v>187</v>
      </c>
      <c r="D18" s="83"/>
      <c r="E18" s="83"/>
      <c r="F18" s="83"/>
      <c r="G18" s="83"/>
      <c r="H18" s="26">
        <v>16</v>
      </c>
      <c r="I18" s="83"/>
      <c r="J18" s="86">
        <v>0</v>
      </c>
      <c r="K18" s="86"/>
      <c r="L18" s="86">
        <v>0</v>
      </c>
      <c r="M18" s="86"/>
      <c r="N18" s="86">
        <v>119200000</v>
      </c>
      <c r="O18" s="86"/>
      <c r="P18" s="86">
        <v>0</v>
      </c>
    </row>
    <row r="19" spans="1:16" ht="20.100000000000001" customHeight="1">
      <c r="A19" s="83"/>
      <c r="B19" s="83" t="s">
        <v>141</v>
      </c>
      <c r="D19" s="83"/>
      <c r="E19" s="83"/>
      <c r="F19" s="83"/>
      <c r="G19" s="83"/>
      <c r="H19" s="145"/>
      <c r="I19" s="83"/>
      <c r="J19" s="86">
        <v>-3806613</v>
      </c>
      <c r="K19" s="86"/>
      <c r="L19" s="86">
        <v>5126778</v>
      </c>
      <c r="M19" s="86"/>
      <c r="N19" s="86">
        <v>-3654335</v>
      </c>
      <c r="O19" s="86"/>
      <c r="P19" s="86">
        <v>5131220</v>
      </c>
    </row>
    <row r="20" spans="1:16" ht="20.100000000000001" customHeight="1">
      <c r="A20" s="83"/>
      <c r="B20" s="83" t="s">
        <v>142</v>
      </c>
      <c r="D20" s="83"/>
      <c r="E20" s="83"/>
      <c r="F20" s="83"/>
      <c r="G20" s="83"/>
      <c r="H20" s="145"/>
      <c r="I20" s="83"/>
      <c r="J20" s="86">
        <v>-2050</v>
      </c>
      <c r="K20" s="86"/>
      <c r="L20" s="86">
        <v>-31186</v>
      </c>
      <c r="M20" s="86"/>
      <c r="N20" s="86">
        <v>-29705</v>
      </c>
      <c r="O20" s="86"/>
      <c r="P20" s="86">
        <v>-23723</v>
      </c>
    </row>
    <row r="21" spans="1:16" ht="20.100000000000001" customHeight="1">
      <c r="A21" s="83"/>
      <c r="B21" s="83" t="s">
        <v>143</v>
      </c>
      <c r="D21" s="83"/>
      <c r="E21" s="83"/>
      <c r="F21" s="83"/>
      <c r="G21" s="83"/>
      <c r="H21" s="145">
        <v>17</v>
      </c>
      <c r="I21" s="83"/>
      <c r="J21" s="86">
        <v>4</v>
      </c>
      <c r="K21" s="86"/>
      <c r="L21" s="86">
        <v>2</v>
      </c>
      <c r="M21" s="86"/>
      <c r="N21" s="86">
        <v>2</v>
      </c>
      <c r="O21" s="86"/>
      <c r="P21" s="86" t="s">
        <v>22</v>
      </c>
    </row>
    <row r="22" spans="1:16" ht="20.100000000000001" customHeight="1">
      <c r="A22" s="83"/>
      <c r="B22" s="83" t="s">
        <v>144</v>
      </c>
      <c r="D22" s="83"/>
      <c r="E22" s="83"/>
      <c r="F22" s="83"/>
      <c r="G22" s="83"/>
      <c r="H22" s="145">
        <v>28</v>
      </c>
      <c r="I22" s="83"/>
      <c r="J22" s="86">
        <v>-833265</v>
      </c>
      <c r="K22" s="86"/>
      <c r="L22" s="86">
        <v>-649115</v>
      </c>
      <c r="M22" s="86"/>
      <c r="N22" s="86">
        <v>-623080</v>
      </c>
      <c r="O22" s="86"/>
      <c r="P22" s="86">
        <v>-315788</v>
      </c>
    </row>
    <row r="23" spans="1:16" ht="20.100000000000001" customHeight="1">
      <c r="A23" s="83"/>
      <c r="B23" s="83" t="s">
        <v>145</v>
      </c>
      <c r="D23" s="83"/>
      <c r="E23" s="83"/>
      <c r="F23" s="83"/>
      <c r="G23" s="83"/>
      <c r="H23" s="145"/>
      <c r="I23" s="83"/>
      <c r="J23" s="86">
        <v>-63</v>
      </c>
      <c r="K23" s="86"/>
      <c r="L23" s="86">
        <v>-4936</v>
      </c>
      <c r="M23" s="86"/>
      <c r="N23" s="86">
        <v>-63</v>
      </c>
      <c r="O23" s="86"/>
      <c r="P23" s="86">
        <v>-4936</v>
      </c>
    </row>
    <row r="24" spans="1:16" ht="20.100000000000001" customHeight="1">
      <c r="A24" s="83"/>
      <c r="B24" s="83" t="s">
        <v>185</v>
      </c>
      <c r="D24" s="83"/>
      <c r="E24" s="83"/>
      <c r="F24" s="83"/>
      <c r="G24" s="83"/>
      <c r="H24" s="145">
        <v>25</v>
      </c>
      <c r="I24" s="83"/>
      <c r="J24" s="86">
        <v>751923</v>
      </c>
      <c r="K24" s="86"/>
      <c r="L24" s="86">
        <v>884420</v>
      </c>
      <c r="M24" s="86"/>
      <c r="N24" s="86">
        <v>597495</v>
      </c>
      <c r="O24" s="86"/>
      <c r="P24" s="86">
        <v>665224</v>
      </c>
    </row>
    <row r="25" spans="1:16" ht="20.100000000000001" customHeight="1">
      <c r="A25" s="83"/>
      <c r="B25" s="153" t="s">
        <v>146</v>
      </c>
      <c r="D25" s="153"/>
      <c r="E25" s="153"/>
      <c r="F25" s="153"/>
      <c r="G25" s="153"/>
      <c r="H25" s="145">
        <v>30</v>
      </c>
      <c r="I25" s="83"/>
      <c r="J25" s="86">
        <v>9364614</v>
      </c>
      <c r="K25" s="86"/>
      <c r="L25" s="86">
        <v>6369839</v>
      </c>
      <c r="M25" s="86"/>
      <c r="N25" s="86">
        <v>7189468</v>
      </c>
      <c r="O25" s="86"/>
      <c r="P25" s="86">
        <v>5275454</v>
      </c>
    </row>
    <row r="26" spans="1:16" ht="20.100000000000001" customHeight="1">
      <c r="A26" s="83"/>
      <c r="B26" s="83" t="s">
        <v>79</v>
      </c>
      <c r="D26" s="83"/>
      <c r="E26" s="83"/>
      <c r="F26" s="83"/>
      <c r="G26" s="83"/>
      <c r="H26" s="145"/>
      <c r="I26" s="83"/>
      <c r="J26" s="86">
        <v>-135256</v>
      </c>
      <c r="K26" s="86"/>
      <c r="L26" s="86">
        <v>-57967</v>
      </c>
      <c r="M26" s="86"/>
      <c r="N26" s="86">
        <v>-2855664</v>
      </c>
      <c r="O26" s="86"/>
      <c r="P26" s="86">
        <v>-2156946</v>
      </c>
    </row>
    <row r="27" spans="1:16" ht="20.100000000000001" customHeight="1">
      <c r="A27" s="83"/>
      <c r="B27" s="83" t="s">
        <v>147</v>
      </c>
      <c r="D27" s="83"/>
      <c r="E27" s="83"/>
      <c r="F27" s="83"/>
      <c r="G27" s="83"/>
      <c r="H27" s="145">
        <v>15.1</v>
      </c>
      <c r="I27" s="83"/>
      <c r="J27" s="86">
        <v>-601990</v>
      </c>
      <c r="K27" s="86"/>
      <c r="L27" s="86">
        <v>423647</v>
      </c>
      <c r="M27" s="86"/>
      <c r="N27" s="86" t="s">
        <v>22</v>
      </c>
      <c r="O27" s="86"/>
      <c r="P27" s="86" t="s">
        <v>22</v>
      </c>
    </row>
    <row r="28" spans="1:16" ht="20.100000000000001" customHeight="1">
      <c r="A28" s="83" t="s">
        <v>186</v>
      </c>
      <c r="B28" s="83"/>
      <c r="C28" s="83"/>
      <c r="D28" s="83"/>
      <c r="E28" s="83"/>
      <c r="F28" s="83"/>
      <c r="G28" s="83"/>
      <c r="H28" s="145"/>
      <c r="I28" s="83"/>
      <c r="J28" s="86"/>
      <c r="K28" s="86"/>
      <c r="L28" s="86"/>
      <c r="M28" s="86"/>
      <c r="N28" s="86"/>
      <c r="O28" s="86"/>
      <c r="P28" s="86"/>
    </row>
    <row r="29" spans="1:16" ht="20.100000000000001" customHeight="1">
      <c r="A29" s="83"/>
      <c r="B29" s="83" t="s">
        <v>178</v>
      </c>
      <c r="D29" s="83"/>
      <c r="E29" s="83"/>
      <c r="F29" s="83"/>
      <c r="G29" s="83"/>
      <c r="H29" s="145"/>
      <c r="I29" s="83"/>
      <c r="J29" s="86">
        <v>20132143</v>
      </c>
      <c r="K29" s="86"/>
      <c r="L29" s="86">
        <v>14441979</v>
      </c>
      <c r="M29" s="86"/>
      <c r="N29" s="86">
        <v>21890732</v>
      </c>
      <c r="O29" s="86"/>
      <c r="P29" s="86">
        <v>15265177</v>
      </c>
    </row>
    <row r="30" spans="1:16" ht="20.100000000000001" customHeight="1">
      <c r="A30" s="83"/>
      <c r="B30" s="83" t="s">
        <v>17</v>
      </c>
      <c r="D30" s="83"/>
      <c r="E30" s="83"/>
      <c r="F30" s="83"/>
      <c r="G30" s="83"/>
      <c r="H30" s="145"/>
      <c r="I30" s="83"/>
      <c r="J30" s="86">
        <v>23598973</v>
      </c>
      <c r="K30" s="86"/>
      <c r="L30" s="86">
        <v>-22108011</v>
      </c>
      <c r="M30" s="86"/>
      <c r="N30" s="86">
        <v>23055760</v>
      </c>
      <c r="O30" s="86"/>
      <c r="P30" s="86">
        <v>-21240864</v>
      </c>
    </row>
    <row r="31" spans="1:16" ht="20.100000000000001" customHeight="1">
      <c r="A31" s="83"/>
      <c r="B31" s="83" t="s">
        <v>31</v>
      </c>
      <c r="D31" s="83"/>
      <c r="E31" s="83"/>
      <c r="F31" s="83"/>
      <c r="G31" s="83"/>
      <c r="H31" s="145"/>
      <c r="I31" s="83"/>
      <c r="J31" s="86">
        <v>-502919</v>
      </c>
      <c r="K31" s="86"/>
      <c r="L31" s="86">
        <v>-309060</v>
      </c>
      <c r="M31" s="86"/>
      <c r="N31" s="86">
        <v>39061</v>
      </c>
      <c r="O31" s="86"/>
      <c r="P31" s="86">
        <v>16012</v>
      </c>
    </row>
    <row r="32" spans="1:16" ht="20.100000000000001" customHeight="1">
      <c r="A32" s="83"/>
      <c r="B32" s="83" t="s">
        <v>148</v>
      </c>
      <c r="D32" s="83"/>
      <c r="E32" s="83"/>
      <c r="F32" s="83"/>
      <c r="G32" s="83"/>
      <c r="H32" s="145"/>
      <c r="I32" s="83"/>
      <c r="J32" s="86">
        <v>1090274</v>
      </c>
      <c r="K32" s="86"/>
      <c r="L32" s="86">
        <v>-669432</v>
      </c>
      <c r="M32" s="86"/>
      <c r="N32" s="86">
        <v>16383176</v>
      </c>
      <c r="O32" s="86"/>
      <c r="P32" s="86">
        <v>-10468955</v>
      </c>
    </row>
    <row r="33" spans="1:18" ht="20.100000000000001" customHeight="1">
      <c r="A33" s="83"/>
      <c r="B33" s="83" t="s">
        <v>51</v>
      </c>
      <c r="D33" s="83"/>
      <c r="E33" s="83"/>
      <c r="F33" s="83"/>
      <c r="G33" s="83"/>
      <c r="H33" s="145"/>
      <c r="I33" s="83"/>
      <c r="J33" s="86">
        <v>-29786</v>
      </c>
      <c r="K33" s="86"/>
      <c r="L33" s="86">
        <v>0</v>
      </c>
      <c r="M33" s="86"/>
      <c r="N33" s="86">
        <v>-29786</v>
      </c>
      <c r="O33" s="86"/>
      <c r="P33" s="86">
        <v>0</v>
      </c>
    </row>
    <row r="34" spans="1:18" ht="20.100000000000001" customHeight="1">
      <c r="A34" s="83"/>
      <c r="B34" s="83" t="s">
        <v>179</v>
      </c>
      <c r="C34" s="83"/>
      <c r="D34" s="83"/>
      <c r="E34" s="83"/>
      <c r="F34" s="83"/>
      <c r="G34" s="83"/>
      <c r="H34" s="146"/>
      <c r="I34" s="83"/>
      <c r="J34" s="147">
        <v>1193200</v>
      </c>
      <c r="K34" s="147"/>
      <c r="L34" s="147">
        <v>-1630000</v>
      </c>
      <c r="M34" s="147"/>
      <c r="N34" s="147" t="s">
        <v>22</v>
      </c>
      <c r="O34" s="147"/>
      <c r="P34" s="147">
        <v>0</v>
      </c>
    </row>
    <row r="35" spans="1:18" ht="20.100000000000001" customHeight="1">
      <c r="A35" s="83"/>
      <c r="B35" s="83" t="s">
        <v>149</v>
      </c>
      <c r="D35" s="83"/>
      <c r="E35" s="83"/>
      <c r="F35" s="83"/>
      <c r="G35" s="83"/>
      <c r="H35" s="145">
        <v>25.1</v>
      </c>
      <c r="I35" s="83"/>
      <c r="J35" s="87">
        <v>-2897073</v>
      </c>
      <c r="K35" s="86"/>
      <c r="L35" s="87">
        <v>-3578476</v>
      </c>
      <c r="M35" s="86"/>
      <c r="N35" s="87">
        <v>-1838840</v>
      </c>
      <c r="O35" s="86"/>
      <c r="P35" s="87">
        <v>-1895503</v>
      </c>
    </row>
    <row r="36" spans="1:18" ht="8.1" customHeight="1">
      <c r="A36" s="83"/>
      <c r="B36" s="83"/>
      <c r="C36" s="83"/>
      <c r="D36" s="83"/>
      <c r="E36" s="83"/>
      <c r="F36" s="83"/>
      <c r="G36" s="83"/>
      <c r="H36" s="145"/>
      <c r="I36" s="83"/>
      <c r="J36" s="86"/>
      <c r="K36" s="86"/>
      <c r="L36" s="86"/>
      <c r="M36" s="86"/>
      <c r="N36" s="86"/>
      <c r="O36" s="86"/>
      <c r="P36" s="86"/>
    </row>
    <row r="37" spans="1:18" ht="20.100000000000001" customHeight="1">
      <c r="A37" s="83" t="s">
        <v>181</v>
      </c>
      <c r="C37" s="83"/>
      <c r="D37" s="83"/>
      <c r="E37" s="83"/>
      <c r="F37" s="83"/>
      <c r="G37" s="83"/>
      <c r="H37" s="145"/>
      <c r="I37" s="83"/>
      <c r="J37" s="86">
        <f>SUM(J9:J35)</f>
        <v>178086659</v>
      </c>
      <c r="K37" s="86"/>
      <c r="L37" s="86">
        <f>SUM(L9:L35)</f>
        <v>-31182218</v>
      </c>
      <c r="M37" s="86"/>
      <c r="N37" s="86">
        <f>SUM(N9:N35)</f>
        <v>168963027</v>
      </c>
      <c r="O37" s="86"/>
      <c r="P37" s="86">
        <f>SUM(P9:P35)</f>
        <v>-38949275</v>
      </c>
    </row>
    <row r="38" spans="1:18" ht="20.100000000000001" customHeight="1">
      <c r="A38" s="83"/>
      <c r="B38" s="83" t="s">
        <v>150</v>
      </c>
      <c r="E38" s="83"/>
      <c r="F38" s="83"/>
      <c r="G38" s="83"/>
      <c r="H38" s="145"/>
      <c r="I38" s="83"/>
      <c r="J38" s="86">
        <v>-9644124</v>
      </c>
      <c r="K38" s="86"/>
      <c r="L38" s="86">
        <v>-6180302</v>
      </c>
      <c r="M38" s="86"/>
      <c r="N38" s="86">
        <v>-7695336</v>
      </c>
      <c r="O38" s="86"/>
      <c r="P38" s="86">
        <v>-5501429</v>
      </c>
    </row>
    <row r="39" spans="1:18" ht="20.100000000000001" customHeight="1">
      <c r="A39" s="83"/>
      <c r="B39" s="83" t="s">
        <v>151</v>
      </c>
      <c r="E39" s="83"/>
      <c r="F39" s="83"/>
      <c r="G39" s="83"/>
      <c r="H39" s="145"/>
      <c r="I39" s="83"/>
      <c r="J39" s="86">
        <v>135256</v>
      </c>
      <c r="K39" s="86"/>
      <c r="L39" s="86">
        <v>57967</v>
      </c>
      <c r="M39" s="86"/>
      <c r="N39" s="86">
        <v>5185935</v>
      </c>
      <c r="O39" s="86"/>
      <c r="P39" s="86">
        <v>5247995</v>
      </c>
      <c r="R39" s="86"/>
    </row>
    <row r="40" spans="1:18" ht="20.100000000000001" customHeight="1">
      <c r="A40" s="83"/>
      <c r="B40" s="83" t="s">
        <v>152</v>
      </c>
      <c r="E40" s="83"/>
      <c r="F40" s="83"/>
      <c r="G40" s="83"/>
      <c r="H40" s="145"/>
      <c r="I40" s="83"/>
      <c r="J40" s="86">
        <v>-2805602</v>
      </c>
      <c r="K40" s="86"/>
      <c r="L40" s="86">
        <v>-7493965</v>
      </c>
      <c r="M40" s="86"/>
      <c r="N40" s="86">
        <v>-1787421</v>
      </c>
      <c r="O40" s="86"/>
      <c r="P40" s="86">
        <v>-934136</v>
      </c>
    </row>
    <row r="41" spans="1:18" ht="20.100000000000001" customHeight="1">
      <c r="A41" s="83"/>
      <c r="B41" s="83" t="s">
        <v>153</v>
      </c>
      <c r="E41" s="83"/>
      <c r="F41" s="83"/>
      <c r="G41" s="83"/>
      <c r="H41" s="145"/>
      <c r="I41" s="83"/>
      <c r="J41" s="91">
        <v>0</v>
      </c>
      <c r="K41" s="86"/>
      <c r="L41" s="91">
        <v>1501066</v>
      </c>
      <c r="M41" s="86"/>
      <c r="N41" s="91">
        <v>0</v>
      </c>
      <c r="O41" s="86"/>
      <c r="P41" s="91">
        <v>1429246</v>
      </c>
    </row>
    <row r="42" spans="1:18" ht="8.1" customHeight="1">
      <c r="A42" s="83"/>
      <c r="B42" s="83"/>
      <c r="C42" s="83"/>
      <c r="D42" s="83"/>
      <c r="E42" s="83"/>
      <c r="F42" s="83"/>
      <c r="G42" s="83"/>
      <c r="H42" s="145"/>
      <c r="I42" s="83"/>
      <c r="J42" s="86"/>
      <c r="K42" s="86"/>
      <c r="L42" s="86"/>
      <c r="M42" s="86"/>
      <c r="N42" s="86"/>
      <c r="O42" s="86"/>
      <c r="P42" s="86"/>
    </row>
    <row r="43" spans="1:18" ht="20.100000000000001" customHeight="1">
      <c r="A43" s="83" t="s">
        <v>154</v>
      </c>
      <c r="B43" s="83"/>
      <c r="C43" s="83"/>
      <c r="D43" s="83"/>
      <c r="E43" s="83"/>
      <c r="F43" s="83"/>
      <c r="G43" s="83"/>
      <c r="H43" s="145"/>
      <c r="I43" s="83"/>
      <c r="J43" s="87">
        <f>SUM(J37:J41)</f>
        <v>165772189</v>
      </c>
      <c r="K43" s="86"/>
      <c r="L43" s="87">
        <f>SUM(L37:L41)</f>
        <v>-43297452</v>
      </c>
      <c r="M43" s="86"/>
      <c r="N43" s="87">
        <f>SUM(N37:N41)</f>
        <v>164666205</v>
      </c>
      <c r="O43" s="86"/>
      <c r="P43" s="87">
        <f>SUM(P37:P41)</f>
        <v>-38707599</v>
      </c>
    </row>
    <row r="44" spans="1:18" ht="20.100000000000001" customHeight="1">
      <c r="A44" s="83"/>
      <c r="B44" s="83"/>
      <c r="C44" s="83"/>
      <c r="D44" s="83"/>
      <c r="E44" s="83"/>
      <c r="F44" s="83"/>
      <c r="G44" s="83"/>
      <c r="H44" s="145"/>
      <c r="I44" s="83"/>
      <c r="J44" s="86"/>
      <c r="K44" s="86"/>
      <c r="L44" s="86"/>
      <c r="M44" s="86"/>
      <c r="N44" s="86"/>
      <c r="O44" s="86"/>
      <c r="P44" s="86"/>
    </row>
    <row r="45" spans="1:18" ht="20.100000000000001" customHeight="1">
      <c r="A45" s="83"/>
      <c r="B45" s="83"/>
      <c r="C45" s="83"/>
      <c r="D45" s="83"/>
      <c r="E45" s="83"/>
      <c r="F45" s="83"/>
      <c r="G45" s="83"/>
      <c r="H45" s="145"/>
      <c r="I45" s="83"/>
      <c r="J45" s="86"/>
      <c r="K45" s="86"/>
      <c r="L45" s="86"/>
      <c r="M45" s="86"/>
      <c r="N45" s="86"/>
      <c r="O45" s="86"/>
      <c r="P45" s="86"/>
    </row>
    <row r="46" spans="1:18" ht="20.100000000000001" customHeight="1">
      <c r="A46" s="83"/>
      <c r="B46" s="83"/>
      <c r="C46" s="83"/>
      <c r="D46" s="83"/>
      <c r="E46" s="83"/>
      <c r="F46" s="83"/>
      <c r="G46" s="83"/>
      <c r="H46" s="145"/>
      <c r="I46" s="83"/>
      <c r="J46" s="86"/>
      <c r="K46" s="86"/>
      <c r="L46" s="86"/>
      <c r="M46" s="86"/>
      <c r="N46" s="86"/>
      <c r="O46" s="86"/>
      <c r="P46" s="86"/>
    </row>
    <row r="47" spans="1:18" ht="16.5" customHeight="1">
      <c r="A47" s="83"/>
      <c r="B47" s="83"/>
      <c r="C47" s="83"/>
      <c r="D47" s="83"/>
      <c r="E47" s="83"/>
      <c r="F47" s="83"/>
      <c r="G47" s="83"/>
      <c r="H47" s="145"/>
      <c r="I47" s="83"/>
      <c r="J47" s="86"/>
      <c r="K47" s="86"/>
      <c r="L47" s="86"/>
      <c r="M47" s="86"/>
      <c r="N47" s="86"/>
      <c r="O47" s="86"/>
      <c r="P47" s="86"/>
    </row>
    <row r="48" spans="1:18" ht="22.35" customHeight="1">
      <c r="A48" s="154" t="str">
        <f>'12'!A28</f>
        <v>หมายเหตุประกอบงบการเงินเป็นส่วนหนึ่งของงบการเงินรวมและงบการเงินเฉพาะกิจการนี้</v>
      </c>
      <c r="B48" s="155"/>
      <c r="C48" s="154"/>
      <c r="D48" s="154"/>
      <c r="E48" s="154"/>
      <c r="F48" s="154"/>
      <c r="G48" s="154"/>
      <c r="H48" s="156"/>
      <c r="I48" s="154"/>
      <c r="J48" s="91"/>
      <c r="K48" s="91"/>
      <c r="L48" s="91"/>
      <c r="M48" s="91"/>
      <c r="N48" s="91"/>
      <c r="O48" s="91"/>
      <c r="P48" s="91"/>
    </row>
    <row r="49" spans="1:16" ht="20.100000000000001" customHeight="1">
      <c r="A49" s="180" t="str">
        <f>+A1</f>
        <v xml:space="preserve">บริษัท วิจิตรภัณฑ์ปาล์มออยล์ จำกัด (มหาชน)                                                                                                                                  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180"/>
    </row>
    <row r="50" spans="1:16" ht="20.100000000000001" customHeight="1">
      <c r="A50" s="180" t="s">
        <v>155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</row>
    <row r="51" spans="1:16" ht="20.100000000000001" customHeight="1">
      <c r="A51" s="181" t="str">
        <f>+A3</f>
        <v>สำหรับปีสิ้นสุดวันที่ 31 ธันวาคม พ.ศ. 2567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</row>
    <row r="52" spans="1:16" ht="19.149999999999999" customHeight="1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</row>
    <row r="53" spans="1:16" ht="19.149999999999999" customHeight="1">
      <c r="A53" s="83"/>
      <c r="B53" s="83"/>
      <c r="C53" s="83"/>
      <c r="D53" s="83"/>
      <c r="E53" s="83"/>
      <c r="F53" s="83"/>
      <c r="G53" s="83"/>
      <c r="H53" s="17"/>
      <c r="I53" s="17"/>
      <c r="J53" s="169" t="s">
        <v>3</v>
      </c>
      <c r="K53" s="169"/>
      <c r="L53" s="169" t="s">
        <v>3</v>
      </c>
      <c r="M53" s="18"/>
      <c r="N53" s="169" t="s">
        <v>4</v>
      </c>
      <c r="O53" s="169"/>
      <c r="P53" s="169" t="s">
        <v>4</v>
      </c>
    </row>
    <row r="54" spans="1:16" ht="19.149999999999999" customHeight="1">
      <c r="A54" s="83"/>
      <c r="B54" s="83"/>
      <c r="C54" s="83"/>
      <c r="D54" s="83"/>
      <c r="E54" s="83"/>
      <c r="F54" s="83"/>
      <c r="G54" s="83"/>
      <c r="H54" s="1"/>
      <c r="I54" s="19"/>
      <c r="J54" s="20" t="s">
        <v>6</v>
      </c>
      <c r="K54" s="21"/>
      <c r="L54" s="20" t="s">
        <v>7</v>
      </c>
      <c r="M54" s="21"/>
      <c r="N54" s="20" t="s">
        <v>6</v>
      </c>
      <c r="O54" s="21"/>
      <c r="P54" s="20" t="s">
        <v>7</v>
      </c>
    </row>
    <row r="55" spans="1:16" ht="19.149999999999999" customHeight="1">
      <c r="A55" s="83"/>
      <c r="B55" s="83"/>
      <c r="C55" s="83"/>
      <c r="D55" s="83"/>
      <c r="E55" s="83"/>
      <c r="F55" s="83"/>
      <c r="G55" s="83"/>
      <c r="H55" s="22" t="s">
        <v>10</v>
      </c>
      <c r="I55" s="19"/>
      <c r="J55" s="23" t="s">
        <v>11</v>
      </c>
      <c r="K55" s="21"/>
      <c r="L55" s="23" t="s">
        <v>11</v>
      </c>
      <c r="M55" s="21"/>
      <c r="N55" s="23" t="s">
        <v>11</v>
      </c>
      <c r="O55" s="21"/>
      <c r="P55" s="23" t="s">
        <v>11</v>
      </c>
    </row>
    <row r="56" spans="1:16" ht="19.149999999999999" customHeight="1">
      <c r="A56" s="88" t="s">
        <v>156</v>
      </c>
      <c r="B56" s="83"/>
      <c r="C56" s="83"/>
      <c r="D56" s="83"/>
      <c r="E56" s="83"/>
      <c r="F56" s="83"/>
      <c r="G56" s="83"/>
      <c r="H56" s="145"/>
      <c r="I56" s="83"/>
      <c r="J56" s="157"/>
      <c r="K56" s="157"/>
      <c r="L56" s="157"/>
      <c r="M56" s="157"/>
      <c r="N56" s="157"/>
      <c r="O56" s="157"/>
      <c r="P56" s="157"/>
    </row>
    <row r="57" spans="1:16" ht="19.149999999999999" customHeight="1">
      <c r="A57" s="83"/>
      <c r="B57" s="83" t="s">
        <v>157</v>
      </c>
      <c r="C57" s="83"/>
      <c r="D57" s="83"/>
      <c r="E57" s="83"/>
      <c r="F57" s="83"/>
      <c r="G57" s="83"/>
      <c r="H57" s="145"/>
      <c r="I57" s="83"/>
      <c r="J57" s="147"/>
      <c r="K57" s="147"/>
      <c r="L57" s="147"/>
      <c r="M57" s="147"/>
      <c r="N57" s="147"/>
      <c r="O57" s="147"/>
      <c r="P57" s="147"/>
    </row>
    <row r="58" spans="1:16" ht="19.149999999999999" customHeight="1">
      <c r="A58" s="83"/>
      <c r="B58" s="83"/>
      <c r="C58" s="83" t="s">
        <v>140</v>
      </c>
      <c r="D58" s="83"/>
      <c r="E58" s="83"/>
      <c r="F58" s="83"/>
      <c r="G58" s="83"/>
      <c r="H58" s="146">
        <v>34.299999999999997</v>
      </c>
      <c r="I58" s="83"/>
      <c r="J58" s="147" t="s">
        <v>22</v>
      </c>
      <c r="K58" s="147"/>
      <c r="L58" s="147" t="s">
        <v>22</v>
      </c>
      <c r="M58" s="147"/>
      <c r="N58" s="147">
        <v>-30220000</v>
      </c>
      <c r="O58" s="147"/>
      <c r="P58" s="147">
        <v>-35115000</v>
      </c>
    </row>
    <row r="59" spans="1:16" ht="19.149999999999999" customHeight="1">
      <c r="A59" s="83"/>
      <c r="B59" s="83" t="s">
        <v>158</v>
      </c>
      <c r="C59" s="83"/>
      <c r="D59" s="83"/>
      <c r="E59" s="83"/>
      <c r="F59" s="83"/>
      <c r="G59" s="83"/>
      <c r="H59" s="145"/>
      <c r="I59" s="83"/>
      <c r="J59" s="147"/>
      <c r="K59" s="147"/>
      <c r="L59" s="147"/>
      <c r="M59" s="147"/>
      <c r="N59" s="147"/>
      <c r="O59" s="147"/>
      <c r="P59" s="147"/>
    </row>
    <row r="60" spans="1:16" ht="19.149999999999999" customHeight="1">
      <c r="A60" s="83"/>
      <c r="B60" s="83"/>
      <c r="C60" s="83" t="s">
        <v>140</v>
      </c>
      <c r="D60" s="83"/>
      <c r="E60" s="83"/>
      <c r="F60" s="83"/>
      <c r="G60" s="83"/>
      <c r="H60" s="146">
        <v>34.299999999999997</v>
      </c>
      <c r="I60" s="83"/>
      <c r="J60" s="147" t="s">
        <v>22</v>
      </c>
      <c r="K60" s="147"/>
      <c r="L60" s="147" t="s">
        <v>22</v>
      </c>
      <c r="M60" s="147"/>
      <c r="N60" s="147">
        <v>30600000</v>
      </c>
      <c r="O60" s="147"/>
      <c r="P60" s="147">
        <v>19700000</v>
      </c>
    </row>
    <row r="61" spans="1:16" ht="19.149999999999999" customHeight="1">
      <c r="A61" s="83"/>
      <c r="B61" s="83" t="s">
        <v>159</v>
      </c>
      <c r="C61" s="83"/>
      <c r="D61" s="83"/>
      <c r="E61" s="83"/>
      <c r="F61" s="83"/>
      <c r="G61" s="83"/>
      <c r="H61" s="145"/>
      <c r="I61" s="83"/>
      <c r="J61" s="147">
        <v>-29365392</v>
      </c>
      <c r="K61" s="147"/>
      <c r="L61" s="147">
        <v>-12728613</v>
      </c>
      <c r="M61" s="147"/>
      <c r="N61" s="147">
        <v>-22503891</v>
      </c>
      <c r="O61" s="147"/>
      <c r="P61" s="147">
        <v>-11090439</v>
      </c>
    </row>
    <row r="62" spans="1:16" ht="19.149999999999999" customHeight="1">
      <c r="A62" s="83"/>
      <c r="B62" s="83" t="s">
        <v>160</v>
      </c>
      <c r="C62" s="83"/>
      <c r="D62" s="83"/>
      <c r="E62" s="83"/>
      <c r="F62" s="83"/>
      <c r="G62" s="83"/>
      <c r="H62" s="145"/>
      <c r="I62" s="83"/>
      <c r="J62" s="147">
        <v>962000</v>
      </c>
      <c r="K62" s="147"/>
      <c r="L62" s="147">
        <v>738950</v>
      </c>
      <c r="M62" s="147"/>
      <c r="N62" s="147">
        <v>751800</v>
      </c>
      <c r="O62" s="147"/>
      <c r="P62" s="147">
        <v>389550</v>
      </c>
    </row>
    <row r="63" spans="1:16" ht="19.149999999999999" customHeight="1">
      <c r="A63" s="83"/>
      <c r="B63" s="83" t="s">
        <v>161</v>
      </c>
      <c r="C63" s="83"/>
      <c r="D63" s="83"/>
      <c r="E63" s="83"/>
      <c r="F63" s="83"/>
      <c r="G63" s="83"/>
      <c r="H63" s="145">
        <v>21</v>
      </c>
      <c r="I63" s="83"/>
      <c r="J63" s="147">
        <v>-19517</v>
      </c>
      <c r="K63" s="147"/>
      <c r="L63" s="147">
        <v>-59920</v>
      </c>
      <c r="M63" s="147"/>
      <c r="N63" s="147" t="s">
        <v>22</v>
      </c>
      <c r="O63" s="147"/>
      <c r="P63" s="147">
        <v>-59920</v>
      </c>
    </row>
    <row r="64" spans="1:16" ht="19.149999999999999" customHeight="1">
      <c r="A64" s="83"/>
      <c r="B64" s="2" t="s">
        <v>162</v>
      </c>
      <c r="C64" s="83"/>
      <c r="D64" s="83"/>
      <c r="E64" s="83"/>
      <c r="F64" s="83"/>
      <c r="G64" s="83"/>
      <c r="H64" s="145">
        <v>15.2</v>
      </c>
      <c r="I64" s="83"/>
      <c r="J64" s="147" t="s">
        <v>22</v>
      </c>
      <c r="K64" s="147"/>
      <c r="L64" s="147">
        <v>-600000</v>
      </c>
      <c r="M64" s="147"/>
      <c r="N64" s="147" t="s">
        <v>22</v>
      </c>
      <c r="O64" s="147"/>
      <c r="P64" s="147" t="s">
        <v>22</v>
      </c>
    </row>
    <row r="65" spans="1:16" ht="19.149999999999999" customHeight="1">
      <c r="A65" s="83"/>
      <c r="B65" s="2" t="s">
        <v>163</v>
      </c>
      <c r="C65" s="83"/>
      <c r="D65" s="83"/>
      <c r="E65" s="83"/>
      <c r="F65" s="83"/>
      <c r="G65" s="83"/>
      <c r="H65" s="145">
        <v>16.2</v>
      </c>
      <c r="I65" s="83"/>
      <c r="J65" s="158" t="s">
        <v>22</v>
      </c>
      <c r="K65" s="147"/>
      <c r="L65" s="158" t="s">
        <v>22</v>
      </c>
      <c r="M65" s="147"/>
      <c r="N65" s="158" t="s">
        <v>22</v>
      </c>
      <c r="O65" s="147"/>
      <c r="P65" s="158">
        <v>-3500000</v>
      </c>
    </row>
    <row r="66" spans="1:16" ht="6" customHeight="1">
      <c r="A66" s="83"/>
      <c r="B66" s="83"/>
      <c r="C66" s="83"/>
      <c r="D66" s="83"/>
      <c r="E66" s="83"/>
      <c r="F66" s="83"/>
      <c r="G66" s="83"/>
      <c r="H66" s="145"/>
      <c r="I66" s="83"/>
      <c r="J66" s="147"/>
      <c r="K66" s="147"/>
      <c r="L66" s="147"/>
      <c r="M66" s="147"/>
      <c r="N66" s="147"/>
      <c r="O66" s="147"/>
      <c r="P66" s="147"/>
    </row>
    <row r="67" spans="1:16" ht="19.149999999999999" customHeight="1">
      <c r="A67" s="83" t="s">
        <v>164</v>
      </c>
      <c r="B67" s="83"/>
      <c r="C67" s="83"/>
      <c r="D67" s="83"/>
      <c r="E67" s="83"/>
      <c r="F67" s="83"/>
      <c r="G67" s="83"/>
      <c r="H67" s="145"/>
      <c r="I67" s="83"/>
      <c r="J67" s="148">
        <f>SUM(J57:J65)</f>
        <v>-28422909</v>
      </c>
      <c r="K67" s="147"/>
      <c r="L67" s="148">
        <f>SUM(L57:L65)</f>
        <v>-12649583</v>
      </c>
      <c r="M67" s="147"/>
      <c r="N67" s="148">
        <f>SUM(N57:N65)</f>
        <v>-21372091</v>
      </c>
      <c r="O67" s="147"/>
      <c r="P67" s="148">
        <f>SUM(P57:P65)</f>
        <v>-29675809</v>
      </c>
    </row>
    <row r="68" spans="1:16" ht="12" customHeight="1">
      <c r="A68" s="83"/>
      <c r="B68" s="83"/>
      <c r="C68" s="83"/>
      <c r="D68" s="83"/>
      <c r="E68" s="83"/>
      <c r="F68" s="83"/>
      <c r="G68" s="83"/>
      <c r="H68" s="145"/>
      <c r="I68" s="83"/>
      <c r="J68" s="147"/>
      <c r="K68" s="147"/>
      <c r="L68" s="147"/>
      <c r="M68" s="147"/>
      <c r="N68" s="147"/>
      <c r="O68" s="147"/>
      <c r="P68" s="147"/>
    </row>
    <row r="69" spans="1:16" ht="19.149999999999999" customHeight="1">
      <c r="A69" s="88" t="s">
        <v>165</v>
      </c>
      <c r="B69" s="88"/>
      <c r="C69" s="88"/>
      <c r="D69" s="88"/>
      <c r="E69" s="88"/>
      <c r="F69" s="88"/>
      <c r="G69" s="88"/>
      <c r="H69" s="145"/>
      <c r="I69" s="83"/>
      <c r="J69" s="147"/>
      <c r="K69" s="147"/>
      <c r="L69" s="147"/>
      <c r="M69" s="147"/>
      <c r="N69" s="147"/>
      <c r="O69" s="147"/>
      <c r="P69" s="147"/>
    </row>
    <row r="70" spans="1:16" ht="19.149999999999999" customHeight="1">
      <c r="A70" s="83"/>
      <c r="B70" s="83" t="s">
        <v>166</v>
      </c>
      <c r="C70" s="83"/>
      <c r="D70" s="83"/>
      <c r="E70" s="83"/>
      <c r="F70" s="83"/>
      <c r="G70" s="83"/>
      <c r="H70" s="145">
        <v>34.4</v>
      </c>
      <c r="I70" s="83"/>
      <c r="J70" s="147">
        <v>6800000</v>
      </c>
      <c r="K70" s="147"/>
      <c r="L70" s="147">
        <v>0</v>
      </c>
      <c r="M70" s="147"/>
      <c r="N70" s="147" t="s">
        <v>22</v>
      </c>
      <c r="O70" s="147"/>
      <c r="P70" s="147">
        <v>0</v>
      </c>
    </row>
    <row r="71" spans="1:16" ht="19.149999999999999" customHeight="1">
      <c r="A71" s="83"/>
      <c r="B71" s="83" t="s">
        <v>167</v>
      </c>
      <c r="C71" s="83"/>
      <c r="D71" s="83"/>
      <c r="E71" s="83"/>
      <c r="F71" s="83"/>
      <c r="G71" s="83"/>
      <c r="H71" s="145"/>
      <c r="I71" s="83"/>
      <c r="J71" s="147">
        <v>669501800</v>
      </c>
      <c r="K71" s="147"/>
      <c r="L71" s="147">
        <v>968000000</v>
      </c>
      <c r="M71" s="147"/>
      <c r="N71" s="147">
        <v>658000000</v>
      </c>
      <c r="O71" s="147"/>
      <c r="P71" s="147">
        <v>968000000</v>
      </c>
    </row>
    <row r="72" spans="1:16" ht="19.149999999999999" customHeight="1">
      <c r="A72" s="83"/>
      <c r="B72" s="83" t="s">
        <v>168</v>
      </c>
      <c r="C72" s="83"/>
      <c r="D72" s="83"/>
      <c r="E72" s="83"/>
      <c r="F72" s="83"/>
      <c r="G72" s="83"/>
      <c r="H72" s="145"/>
      <c r="I72" s="83"/>
      <c r="J72" s="147">
        <v>-803986800</v>
      </c>
      <c r="K72" s="147"/>
      <c r="L72" s="147">
        <v>-896000000</v>
      </c>
      <c r="M72" s="147"/>
      <c r="N72" s="147">
        <v>-798000000</v>
      </c>
      <c r="O72" s="147"/>
      <c r="P72" s="147">
        <v>-896000000</v>
      </c>
    </row>
    <row r="73" spans="1:16" ht="19.149999999999999" customHeight="1">
      <c r="A73" s="83"/>
      <c r="B73" s="83" t="s">
        <v>169</v>
      </c>
      <c r="C73" s="83"/>
      <c r="D73" s="83"/>
      <c r="E73" s="83"/>
      <c r="F73" s="83"/>
      <c r="G73" s="83"/>
      <c r="H73" s="145">
        <v>33</v>
      </c>
      <c r="I73" s="83"/>
      <c r="J73" s="147">
        <v>-9123453</v>
      </c>
      <c r="K73" s="147"/>
      <c r="L73" s="147">
        <v>-5173325</v>
      </c>
      <c r="M73" s="147"/>
      <c r="N73" s="147">
        <v>-2840648</v>
      </c>
      <c r="O73" s="147"/>
      <c r="P73" s="147">
        <v>-2453481</v>
      </c>
    </row>
    <row r="74" spans="1:16" ht="19.149999999999999" customHeight="1">
      <c r="A74" s="83"/>
      <c r="B74" s="83" t="s">
        <v>190</v>
      </c>
      <c r="C74" s="83"/>
      <c r="D74" s="83"/>
      <c r="E74" s="83"/>
      <c r="F74" s="83"/>
      <c r="G74" s="83"/>
      <c r="H74" s="145">
        <v>24</v>
      </c>
      <c r="I74" s="83"/>
      <c r="J74" s="147">
        <v>4521161</v>
      </c>
      <c r="K74" s="147"/>
      <c r="L74" s="147">
        <v>0</v>
      </c>
      <c r="M74" s="147"/>
      <c r="N74" s="147">
        <v>0</v>
      </c>
      <c r="O74" s="147"/>
      <c r="P74" s="147">
        <v>0</v>
      </c>
    </row>
    <row r="75" spans="1:16" ht="19.149999999999999" customHeight="1">
      <c r="A75" s="83"/>
      <c r="B75" s="83" t="s">
        <v>170</v>
      </c>
      <c r="C75" s="83"/>
      <c r="D75" s="83"/>
      <c r="E75" s="83"/>
      <c r="F75" s="83"/>
      <c r="G75" s="83"/>
      <c r="H75" s="145">
        <v>24</v>
      </c>
      <c r="I75" s="83"/>
      <c r="J75" s="147">
        <v>-605000</v>
      </c>
      <c r="K75" s="147"/>
      <c r="L75" s="147">
        <v>-13874513</v>
      </c>
      <c r="M75" s="147"/>
      <c r="N75" s="147" t="s">
        <v>22</v>
      </c>
      <c r="O75" s="147"/>
      <c r="P75" s="147">
        <v>0</v>
      </c>
    </row>
    <row r="76" spans="1:16" ht="19.149999999999999" customHeight="1">
      <c r="A76" s="83"/>
      <c r="B76" s="159" t="s">
        <v>171</v>
      </c>
      <c r="C76" s="83"/>
      <c r="D76" s="83"/>
      <c r="E76" s="83"/>
      <c r="F76" s="83"/>
      <c r="G76" s="83"/>
      <c r="H76" s="145"/>
      <c r="I76" s="83"/>
      <c r="K76" s="147"/>
      <c r="L76" s="147"/>
      <c r="M76" s="147"/>
      <c r="N76" s="147"/>
      <c r="O76" s="147"/>
      <c r="P76" s="147"/>
    </row>
    <row r="77" spans="1:16" ht="19.149999999999999" customHeight="1">
      <c r="A77" s="83"/>
      <c r="B77" s="159"/>
      <c r="C77" s="160" t="s">
        <v>172</v>
      </c>
      <c r="D77" s="83"/>
      <c r="E77" s="83"/>
      <c r="F77" s="83"/>
      <c r="G77" s="83"/>
      <c r="H77" s="145"/>
      <c r="I77" s="83"/>
      <c r="J77" s="158">
        <v>0</v>
      </c>
      <c r="K77" s="147"/>
      <c r="L77" s="158">
        <v>2100000</v>
      </c>
      <c r="M77" s="147"/>
      <c r="N77" s="158">
        <v>0</v>
      </c>
      <c r="O77" s="147"/>
      <c r="P77" s="158">
        <v>0</v>
      </c>
    </row>
    <row r="78" spans="1:16" ht="6" customHeight="1"/>
    <row r="79" spans="1:16" s="149" customFormat="1" ht="19.149999999999999" customHeight="1">
      <c r="A79" s="83" t="s">
        <v>193</v>
      </c>
      <c r="B79" s="83"/>
      <c r="C79" s="83"/>
      <c r="D79" s="83"/>
      <c r="E79" s="83"/>
      <c r="F79" s="83"/>
      <c r="G79" s="83"/>
      <c r="H79" s="145"/>
      <c r="I79" s="83"/>
      <c r="J79" s="148">
        <f>SUM(J70:J77)</f>
        <v>-132892292</v>
      </c>
      <c r="K79" s="147"/>
      <c r="L79" s="148">
        <f>SUM(L70:L77)</f>
        <v>55052162</v>
      </c>
      <c r="M79" s="147"/>
      <c r="N79" s="148">
        <f>SUM(N70:N77)</f>
        <v>-142840648</v>
      </c>
      <c r="O79" s="147"/>
      <c r="P79" s="148">
        <f>SUM(P70:P77)</f>
        <v>69546519</v>
      </c>
    </row>
    <row r="80" spans="1:16" s="149" customFormat="1" ht="12" customHeight="1">
      <c r="A80" s="83"/>
      <c r="B80" s="83"/>
      <c r="C80" s="83"/>
      <c r="D80" s="83"/>
      <c r="E80" s="83"/>
      <c r="F80" s="83"/>
      <c r="G80" s="83"/>
      <c r="H80" s="145"/>
      <c r="I80" s="83"/>
      <c r="J80" s="147"/>
      <c r="K80" s="147"/>
      <c r="L80" s="147"/>
      <c r="M80" s="147"/>
      <c r="N80" s="147"/>
      <c r="O80" s="147"/>
      <c r="P80" s="147"/>
    </row>
    <row r="81" spans="1:16" s="149" customFormat="1" ht="19.149999999999999" customHeight="1">
      <c r="A81" s="180" t="s">
        <v>180</v>
      </c>
      <c r="B81" s="180"/>
      <c r="C81" s="180"/>
      <c r="D81" s="180"/>
      <c r="E81" s="180"/>
      <c r="F81" s="180"/>
      <c r="G81" s="180"/>
      <c r="H81" s="145"/>
      <c r="I81" s="83"/>
      <c r="J81" s="147">
        <f>J43+J67+J79</f>
        <v>4456988</v>
      </c>
      <c r="K81" s="147"/>
      <c r="L81" s="147">
        <f>L43+L67+L79</f>
        <v>-894873</v>
      </c>
      <c r="M81" s="147"/>
      <c r="N81" s="147">
        <f>N43+N67+N79</f>
        <v>453466</v>
      </c>
      <c r="O81" s="147"/>
      <c r="P81" s="147">
        <f>P43+P67+P79</f>
        <v>1163111</v>
      </c>
    </row>
    <row r="82" spans="1:16" s="149" customFormat="1" ht="19.149999999999999" customHeight="1">
      <c r="A82" s="83" t="s">
        <v>194</v>
      </c>
      <c r="B82" s="83"/>
      <c r="C82" s="83"/>
      <c r="D82" s="83"/>
      <c r="E82" s="83"/>
      <c r="F82" s="83"/>
      <c r="G82" s="83"/>
      <c r="H82" s="145"/>
      <c r="I82" s="83"/>
      <c r="J82" s="148">
        <v>217675</v>
      </c>
      <c r="K82" s="147"/>
      <c r="L82" s="148">
        <v>1112548</v>
      </c>
      <c r="M82" s="147"/>
      <c r="N82" s="148">
        <v>714515</v>
      </c>
      <c r="O82" s="147"/>
      <c r="P82" s="148">
        <v>-448596</v>
      </c>
    </row>
    <row r="83" spans="1:16" s="149" customFormat="1" ht="6" customHeight="1">
      <c r="A83" s="83"/>
      <c r="B83" s="83"/>
      <c r="C83" s="83"/>
      <c r="D83" s="83"/>
      <c r="E83" s="83"/>
      <c r="F83" s="83"/>
      <c r="G83" s="83"/>
      <c r="H83" s="145"/>
      <c r="I83" s="83"/>
      <c r="J83" s="147"/>
      <c r="K83" s="147"/>
      <c r="L83" s="147"/>
      <c r="M83" s="147"/>
      <c r="N83" s="147"/>
      <c r="O83" s="147"/>
      <c r="P83" s="147"/>
    </row>
    <row r="84" spans="1:16" s="149" customFormat="1" ht="19.149999999999999" customHeight="1" thickBot="1">
      <c r="A84" s="88" t="s">
        <v>173</v>
      </c>
      <c r="B84" s="83"/>
      <c r="C84" s="83"/>
      <c r="D84" s="83"/>
      <c r="E84" s="83"/>
      <c r="F84" s="83"/>
      <c r="G84" s="83"/>
      <c r="H84" s="145"/>
      <c r="I84" s="83"/>
      <c r="J84" s="161">
        <f>SUM(J81:J82)</f>
        <v>4674663</v>
      </c>
      <c r="K84" s="147"/>
      <c r="L84" s="161">
        <f>SUM(L81:L82)</f>
        <v>217675</v>
      </c>
      <c r="M84" s="147"/>
      <c r="N84" s="161">
        <f>SUM(N81:N82)</f>
        <v>1167981</v>
      </c>
      <c r="O84" s="147"/>
      <c r="P84" s="161">
        <f>SUM(P81:P82)</f>
        <v>714515</v>
      </c>
    </row>
    <row r="85" spans="1:16" s="149" customFormat="1" ht="12" customHeight="1" thickTop="1">
      <c r="A85" s="83"/>
      <c r="B85" s="83"/>
      <c r="C85" s="83"/>
      <c r="D85" s="83"/>
      <c r="E85" s="83"/>
      <c r="F85" s="83"/>
      <c r="G85" s="83"/>
      <c r="H85" s="145"/>
      <c r="I85" s="83"/>
      <c r="J85" s="147"/>
      <c r="K85" s="147"/>
      <c r="L85" s="147"/>
      <c r="M85" s="147"/>
      <c r="N85" s="147"/>
      <c r="O85" s="147"/>
      <c r="P85" s="147"/>
    </row>
    <row r="86" spans="1:16" s="149" customFormat="1" ht="19.149999999999999" customHeight="1">
      <c r="A86" s="162" t="s">
        <v>14</v>
      </c>
      <c r="B86" s="83"/>
      <c r="C86" s="83"/>
      <c r="D86" s="83"/>
      <c r="E86" s="83"/>
      <c r="F86" s="83"/>
      <c r="G86" s="83"/>
      <c r="H86" s="145"/>
      <c r="I86" s="83"/>
      <c r="J86" s="147"/>
      <c r="K86" s="147"/>
      <c r="L86" s="147"/>
      <c r="M86" s="147"/>
      <c r="N86" s="147"/>
      <c r="O86" s="147"/>
      <c r="P86" s="147"/>
    </row>
    <row r="87" spans="1:16" s="149" customFormat="1" ht="19.149999999999999" customHeight="1">
      <c r="A87" s="163" t="s">
        <v>14</v>
      </c>
      <c r="B87" s="83"/>
      <c r="C87" s="83"/>
      <c r="D87" s="83"/>
      <c r="E87" s="83"/>
      <c r="F87" s="83"/>
      <c r="G87" s="83"/>
      <c r="H87" s="145">
        <v>10</v>
      </c>
      <c r="I87" s="83"/>
      <c r="J87" s="147">
        <f>'7-9'!E13</f>
        <v>4696899</v>
      </c>
      <c r="K87" s="147"/>
      <c r="L87" s="147">
        <v>1639088</v>
      </c>
      <c r="M87" s="147"/>
      <c r="N87" s="147">
        <f>'7-9'!I13</f>
        <v>1190217</v>
      </c>
      <c r="O87" s="147"/>
      <c r="P87" s="147">
        <v>720022</v>
      </c>
    </row>
    <row r="88" spans="1:16" s="149" customFormat="1" ht="19.149999999999999" customHeight="1">
      <c r="A88" s="163" t="s">
        <v>174</v>
      </c>
      <c r="B88" s="83"/>
      <c r="C88" s="83"/>
      <c r="D88" s="83"/>
      <c r="E88" s="83"/>
      <c r="F88" s="83"/>
      <c r="G88" s="83"/>
      <c r="H88" s="145">
        <v>24</v>
      </c>
      <c r="I88" s="83"/>
      <c r="J88" s="148">
        <v>-22236</v>
      </c>
      <c r="K88" s="147"/>
      <c r="L88" s="148">
        <v>-1421413</v>
      </c>
      <c r="M88" s="147"/>
      <c r="N88" s="148">
        <v>-22236</v>
      </c>
      <c r="O88" s="147"/>
      <c r="P88" s="148">
        <v>-5507</v>
      </c>
    </row>
    <row r="89" spans="1:16" s="149" customFormat="1" ht="6" customHeight="1">
      <c r="A89" s="83"/>
      <c r="B89" s="83"/>
      <c r="C89" s="83"/>
      <c r="D89" s="83"/>
      <c r="E89" s="83"/>
      <c r="F89" s="83"/>
      <c r="G89" s="83"/>
      <c r="H89" s="145"/>
      <c r="I89" s="83"/>
      <c r="J89" s="147"/>
      <c r="K89" s="147"/>
      <c r="L89" s="147"/>
      <c r="M89" s="147"/>
      <c r="N89" s="147"/>
      <c r="O89" s="147"/>
      <c r="P89" s="147"/>
    </row>
    <row r="90" spans="1:16" s="149" customFormat="1" ht="19.149999999999999" customHeight="1" thickBot="1">
      <c r="A90" s="83"/>
      <c r="B90" s="83"/>
      <c r="C90" s="83"/>
      <c r="D90" s="83"/>
      <c r="E90" s="83"/>
      <c r="F90" s="83"/>
      <c r="G90" s="83"/>
      <c r="H90" s="145"/>
      <c r="I90" s="83"/>
      <c r="J90" s="161">
        <f>SUM(J87:J89)</f>
        <v>4674663</v>
      </c>
      <c r="K90" s="147"/>
      <c r="L90" s="161">
        <f>SUM(L87:L89)</f>
        <v>217675</v>
      </c>
      <c r="M90" s="147"/>
      <c r="N90" s="161">
        <f>SUM(N87:N89)</f>
        <v>1167981</v>
      </c>
      <c r="O90" s="147"/>
      <c r="P90" s="161">
        <f>SUM(P87:P89)</f>
        <v>714515</v>
      </c>
    </row>
    <row r="91" spans="1:16" ht="8.1" customHeight="1" thickTop="1"/>
    <row r="92" spans="1:16" s="149" customFormat="1" ht="19.149999999999999" customHeight="1">
      <c r="A92" s="88" t="s">
        <v>175</v>
      </c>
      <c r="B92" s="83"/>
      <c r="C92" s="83"/>
      <c r="D92" s="83"/>
      <c r="E92" s="83"/>
      <c r="F92" s="83"/>
      <c r="G92" s="83"/>
      <c r="H92" s="145"/>
      <c r="I92" s="83"/>
      <c r="J92" s="147"/>
      <c r="K92" s="147"/>
      <c r="L92" s="147"/>
      <c r="M92" s="147"/>
      <c r="N92" s="147"/>
      <c r="O92" s="147"/>
      <c r="P92" s="147"/>
    </row>
    <row r="93" spans="1:16" s="149" customFormat="1" ht="8.1" customHeight="1">
      <c r="A93" s="88"/>
      <c r="B93" s="83"/>
      <c r="C93" s="83"/>
      <c r="D93" s="83"/>
      <c r="E93" s="83"/>
      <c r="F93" s="83"/>
      <c r="G93" s="83"/>
      <c r="H93" s="145"/>
      <c r="I93" s="83"/>
      <c r="J93" s="147"/>
      <c r="K93" s="147"/>
      <c r="L93" s="147"/>
      <c r="M93" s="147"/>
      <c r="N93" s="147"/>
      <c r="O93" s="147"/>
      <c r="P93" s="147"/>
    </row>
    <row r="94" spans="1:16" s="149" customFormat="1" ht="19.149999999999999" customHeight="1">
      <c r="A94" s="83" t="s">
        <v>176</v>
      </c>
      <c r="C94" s="83"/>
      <c r="D94" s="83"/>
      <c r="E94" s="83"/>
      <c r="F94" s="83"/>
      <c r="G94" s="83"/>
      <c r="H94" s="145"/>
      <c r="I94" s="83"/>
      <c r="J94" s="147">
        <v>2431639</v>
      </c>
      <c r="K94" s="147"/>
      <c r="L94" s="147">
        <v>261296</v>
      </c>
      <c r="M94" s="147"/>
      <c r="N94" s="150">
        <v>2431639</v>
      </c>
      <c r="O94" s="147"/>
      <c r="P94" s="150">
        <v>5137</v>
      </c>
    </row>
    <row r="95" spans="1:16" ht="19.149999999999999" customHeight="1">
      <c r="A95" s="89" t="s">
        <v>177</v>
      </c>
      <c r="H95" s="164">
        <v>18</v>
      </c>
      <c r="J95" s="147">
        <v>17507161</v>
      </c>
      <c r="K95" s="147"/>
      <c r="L95" s="147">
        <v>27497580</v>
      </c>
      <c r="M95" s="147"/>
      <c r="N95" s="150">
        <v>2058828</v>
      </c>
      <c r="O95" s="147"/>
      <c r="P95" s="150">
        <v>3143340</v>
      </c>
    </row>
    <row r="96" spans="1:16" ht="5.25" customHeight="1">
      <c r="J96" s="147"/>
      <c r="K96" s="147"/>
      <c r="L96" s="147"/>
      <c r="M96" s="147"/>
      <c r="N96" s="147"/>
      <c r="O96" s="147"/>
      <c r="P96" s="147"/>
    </row>
    <row r="101" spans="1:16" ht="21.75" customHeight="1"/>
    <row r="102" spans="1:16" ht="22.35" customHeight="1">
      <c r="A102" s="151" t="str">
        <f>+A48</f>
        <v>หมายเหตุประกอบงบการเงินเป็นส่วนหนึ่งของงบการเงินรวมและงบการเงินเฉพาะกิจการนี้</v>
      </c>
      <c r="B102" s="151"/>
      <c r="C102" s="151"/>
      <c r="D102" s="151"/>
      <c r="E102" s="151"/>
      <c r="F102" s="151"/>
      <c r="G102" s="151"/>
      <c r="H102" s="152"/>
      <c r="I102" s="151"/>
      <c r="J102" s="148"/>
      <c r="K102" s="148"/>
      <c r="L102" s="148"/>
      <c r="M102" s="148"/>
      <c r="N102" s="148"/>
      <c r="O102" s="148"/>
      <c r="P102" s="148"/>
    </row>
  </sheetData>
  <mergeCells count="11">
    <mergeCell ref="A1:P1"/>
    <mergeCell ref="A2:P2"/>
    <mergeCell ref="A3:P3"/>
    <mergeCell ref="J5:L5"/>
    <mergeCell ref="N5:P5"/>
    <mergeCell ref="A81:G81"/>
    <mergeCell ref="A49:P49"/>
    <mergeCell ref="A50:P50"/>
    <mergeCell ref="A51:P51"/>
    <mergeCell ref="J53:L53"/>
    <mergeCell ref="N53:P53"/>
  </mergeCells>
  <pageMargins left="0.8" right="0.5" top="0.5" bottom="0.6" header="0.49" footer="0.4"/>
  <pageSetup paperSize="9" scale="8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7-9</vt:lpstr>
      <vt:lpstr>10</vt:lpstr>
      <vt:lpstr>11</vt:lpstr>
      <vt:lpstr>12</vt:lpstr>
      <vt:lpstr>13-14</vt:lpstr>
      <vt:lpstr>'10'!Print_Area</vt:lpstr>
      <vt:lpstr>'11'!Print_Area</vt:lpstr>
      <vt:lpstr>'12'!Print_Area</vt:lpstr>
      <vt:lpstr>'7-9'!Print_Area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Siraphatsorn Chakornbundit (TH)</dc:creator>
  <cp:lastModifiedBy>Nongluck Amornsathit (TH)</cp:lastModifiedBy>
  <cp:lastPrinted>2025-02-20T06:51:20Z</cp:lastPrinted>
  <dcterms:created xsi:type="dcterms:W3CDTF">2025-02-05T19:30:33Z</dcterms:created>
  <dcterms:modified xsi:type="dcterms:W3CDTF">2025-02-20T06:51:24Z</dcterms:modified>
</cp:coreProperties>
</file>