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5DBDB11-C8A3-4BA6-9E9F-37FE32BA3049}" xr6:coauthVersionLast="47" xr6:coauthVersionMax="47" xr10:uidLastSave="{00000000-0000-0000-0000-000000000000}"/>
  <bookViews>
    <workbookView xWindow="-110" yWindow="-110" windowWidth="19420" windowHeight="11500" tabRatio="725" activeTab="3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BS!$A$1:$J$71</definedName>
    <definedName name="_xlnm.Print_Area" localSheetId="4">CF!$A$1:$K$80</definedName>
    <definedName name="_xlnm.Print_Area" localSheetId="2">'COE1'!$A$1:$Q$36</definedName>
    <definedName name="_xlnm.Print_Area" localSheetId="3">'COE2'!$A$1:$L$34</definedName>
    <definedName name="_xlnm.Print_Area" localSheetId="1">PL!$A$1:$I$54</definedName>
    <definedName name="_xlnm.Print_Titles" localSheetId="4">CF!$1:$8</definedName>
    <definedName name="_xlnm.Print_Titles" localSheetId="1">PL!$1:$8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5" l="1"/>
  <c r="O31" i="2"/>
  <c r="J27" i="1"/>
  <c r="H27" i="1"/>
  <c r="F27" i="1"/>
  <c r="D27" i="1"/>
  <c r="F68" i="1"/>
  <c r="F66" i="1"/>
  <c r="F63" i="1"/>
  <c r="F61" i="1"/>
  <c r="J66" i="1"/>
  <c r="H63" i="1"/>
  <c r="J63" i="1"/>
  <c r="H61" i="1"/>
  <c r="J61" i="1"/>
  <c r="H23" i="5"/>
  <c r="F23" i="5"/>
  <c r="F33" i="5" s="1"/>
  <c r="D23" i="5"/>
  <c r="H33" i="5"/>
  <c r="D33" i="5"/>
  <c r="H31" i="5"/>
  <c r="F31" i="5"/>
  <c r="D31" i="5"/>
  <c r="J27" i="5"/>
  <c r="H27" i="5"/>
  <c r="F27" i="5"/>
  <c r="D27" i="5"/>
  <c r="L26" i="5"/>
  <c r="H18" i="5"/>
  <c r="F18" i="5"/>
  <c r="D18" i="5"/>
  <c r="J14" i="5"/>
  <c r="H14" i="5"/>
  <c r="F14" i="5"/>
  <c r="D14" i="5"/>
  <c r="Q33" i="2"/>
  <c r="O28" i="2"/>
  <c r="M28" i="2"/>
  <c r="K28" i="2"/>
  <c r="I28" i="2"/>
  <c r="G28" i="2"/>
  <c r="E28" i="2"/>
  <c r="C28" i="2"/>
  <c r="O21" i="2"/>
  <c r="M21" i="2"/>
  <c r="K21" i="2"/>
  <c r="C21" i="2"/>
  <c r="E21" i="2"/>
  <c r="G21" i="2"/>
  <c r="O32" i="2"/>
  <c r="M32" i="2"/>
  <c r="K32" i="2"/>
  <c r="G32" i="2"/>
  <c r="E32" i="2"/>
  <c r="C32" i="2"/>
  <c r="C34" i="2" s="1"/>
  <c r="D61" i="1" s="1"/>
  <c r="M19" i="2"/>
  <c r="K19" i="2"/>
  <c r="G19" i="2"/>
  <c r="E19" i="2"/>
  <c r="C19" i="2"/>
  <c r="O15" i="2"/>
  <c r="M15" i="2"/>
  <c r="K15" i="2"/>
  <c r="I15" i="2"/>
  <c r="G15" i="2"/>
  <c r="E15" i="2"/>
  <c r="C15" i="2"/>
  <c r="Q11" i="2"/>
  <c r="E7" i="12"/>
  <c r="G7" i="12"/>
  <c r="I7" i="12"/>
  <c r="K7" i="12"/>
  <c r="H20" i="5"/>
  <c r="D20" i="5"/>
  <c r="L13" i="5"/>
  <c r="F20" i="5"/>
  <c r="O19" i="2"/>
  <c r="Q18" i="2"/>
  <c r="Q14" i="2"/>
  <c r="C7" i="13"/>
  <c r="E7" i="13"/>
  <c r="G7" i="13"/>
  <c r="I7" i="13"/>
  <c r="D37" i="1"/>
  <c r="F37" i="1"/>
  <c r="H37" i="1"/>
  <c r="J37" i="1"/>
  <c r="G17" i="13"/>
  <c r="H66" i="1" l="1"/>
  <c r="L27" i="5"/>
  <c r="O34" i="2"/>
  <c r="D68" i="1" s="1"/>
  <c r="M34" i="2"/>
  <c r="K34" i="2"/>
  <c r="G34" i="2"/>
  <c r="D66" i="1" s="1"/>
  <c r="Q28" i="2"/>
  <c r="E34" i="2"/>
  <c r="D63" i="1" s="1"/>
  <c r="L14" i="5"/>
  <c r="Q15" i="2"/>
  <c r="C26" i="13"/>
  <c r="K24" i="2" l="1"/>
  <c r="G24" i="2"/>
  <c r="E24" i="2"/>
  <c r="C24" i="2"/>
  <c r="Q27" i="2" l="1"/>
  <c r="D51" i="1" l="1"/>
  <c r="J51" i="1"/>
  <c r="J46" i="1"/>
  <c r="J17" i="1"/>
  <c r="F51" i="1"/>
  <c r="F46" i="1"/>
  <c r="F17" i="1"/>
  <c r="I47" i="13"/>
  <c r="I49" i="13" s="1"/>
  <c r="I26" i="13"/>
  <c r="I22" i="13"/>
  <c r="E47" i="13"/>
  <c r="E40" i="13"/>
  <c r="E26" i="13"/>
  <c r="E17" i="13"/>
  <c r="E12" i="13"/>
  <c r="O24" i="2"/>
  <c r="M24" i="2"/>
  <c r="K68" i="12"/>
  <c r="K70" i="12" s="1"/>
  <c r="I69" i="12" s="1"/>
  <c r="K60" i="12"/>
  <c r="K48" i="12"/>
  <c r="G68" i="12"/>
  <c r="G70" i="12" s="1"/>
  <c r="E69" i="12" s="1"/>
  <c r="G60" i="12"/>
  <c r="G48" i="12"/>
  <c r="E49" i="13" l="1"/>
  <c r="E19" i="13"/>
  <c r="E22" i="13" s="1"/>
  <c r="E28" i="13" s="1"/>
  <c r="E30" i="13" s="1"/>
  <c r="E32" i="13" s="1"/>
  <c r="I17" i="2" s="1"/>
  <c r="J52" i="1"/>
  <c r="F52" i="1"/>
  <c r="I28" i="13"/>
  <c r="I30" i="13" s="1"/>
  <c r="I32" i="13" s="1"/>
  <c r="J16" i="5" s="1"/>
  <c r="J29" i="1"/>
  <c r="F29" i="1"/>
  <c r="G47" i="13"/>
  <c r="G49" i="13" s="1"/>
  <c r="C47" i="13"/>
  <c r="D17" i="1"/>
  <c r="D29" i="1" s="1"/>
  <c r="H17" i="1"/>
  <c r="L16" i="5" l="1"/>
  <c r="J18" i="5"/>
  <c r="Q17" i="2"/>
  <c r="I19" i="2"/>
  <c r="E51" i="13"/>
  <c r="G10" i="12"/>
  <c r="G24" i="12" s="1"/>
  <c r="G34" i="12" s="1"/>
  <c r="G36" i="12" s="1"/>
  <c r="I51" i="13"/>
  <c r="K10" i="12"/>
  <c r="K24" i="12" s="1"/>
  <c r="K34" i="12" s="1"/>
  <c r="K36" i="12" s="1"/>
  <c r="I68" i="12"/>
  <c r="I70" i="12" s="1"/>
  <c r="E68" i="12"/>
  <c r="E70" i="12" s="1"/>
  <c r="I60" i="12"/>
  <c r="E60" i="12"/>
  <c r="I48" i="12"/>
  <c r="E48" i="12"/>
  <c r="C40" i="13"/>
  <c r="C49" i="13" s="1"/>
  <c r="Q31" i="2" s="1"/>
  <c r="G26" i="13"/>
  <c r="G22" i="13"/>
  <c r="C17" i="13"/>
  <c r="C12" i="13"/>
  <c r="H51" i="1"/>
  <c r="H46" i="1"/>
  <c r="D46" i="1"/>
  <c r="H29" i="1"/>
  <c r="Q19" i="2" l="1"/>
  <c r="Q21" i="2" s="1"/>
  <c r="I21" i="2"/>
  <c r="F67" i="1" s="1"/>
  <c r="F69" i="1" s="1"/>
  <c r="F70" i="1" s="1"/>
  <c r="F72" i="1" s="1"/>
  <c r="J20" i="5"/>
  <c r="L18" i="5"/>
  <c r="L20" i="5" s="1"/>
  <c r="L23" i="5" s="1"/>
  <c r="Q24" i="2"/>
  <c r="I24" i="2"/>
  <c r="C19" i="13"/>
  <c r="C22" i="13" s="1"/>
  <c r="C28" i="13" s="1"/>
  <c r="C30" i="13" s="1"/>
  <c r="H52" i="1"/>
  <c r="G28" i="13"/>
  <c r="G30" i="13" s="1"/>
  <c r="G32" i="13" s="1"/>
  <c r="J29" i="5" s="1"/>
  <c r="J31" i="5" s="1"/>
  <c r="L31" i="5" s="1"/>
  <c r="D52" i="1"/>
  <c r="J23" i="5" l="1"/>
  <c r="J67" i="1"/>
  <c r="J69" i="1" s="1"/>
  <c r="J70" i="1" s="1"/>
  <c r="J72" i="1" s="1"/>
  <c r="L29" i="5"/>
  <c r="I10" i="12"/>
  <c r="I24" i="12" s="1"/>
  <c r="I34" i="12" s="1"/>
  <c r="I36" i="12" s="1"/>
  <c r="G51" i="13"/>
  <c r="C32" i="13"/>
  <c r="I30" i="2" s="1"/>
  <c r="I32" i="2" l="1"/>
  <c r="I34" i="2" s="1"/>
  <c r="D67" i="1" s="1"/>
  <c r="D69" i="1" s="1"/>
  <c r="D70" i="1" s="1"/>
  <c r="D72" i="1" s="1"/>
  <c r="Q30" i="2"/>
  <c r="L33" i="5"/>
  <c r="J33" i="5"/>
  <c r="H67" i="1" s="1"/>
  <c r="H69" i="1" s="1"/>
  <c r="H70" i="1" s="1"/>
  <c r="H72" i="1" s="1"/>
  <c r="E10" i="12"/>
  <c r="C51" i="13"/>
  <c r="E24" i="12" l="1"/>
  <c r="E34" i="12" s="1"/>
  <c r="E36" i="12" s="1"/>
  <c r="Q32" i="2"/>
  <c r="Q34" i="2" s="1"/>
</calcChain>
</file>

<file path=xl/sharedStrings.xml><?xml version="1.0" encoding="utf-8"?>
<sst xmlns="http://schemas.openxmlformats.org/spreadsheetml/2006/main" count="285" uniqueCount="195">
  <si>
    <t>PM Thoresen Asia Holdings Public Company Limited and its Subsidiaries</t>
  </si>
  <si>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</si>
  <si>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</si>
  <si>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</si>
  <si>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</si>
  <si>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</si>
  <si>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</si>
  <si>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</si>
  <si>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(in Baht)</t>
  </si>
  <si>
    <t>Current assets</t>
  </si>
  <si>
    <t>Cash and cash equivalents</t>
  </si>
  <si>
    <t>Trade accounts receivable</t>
  </si>
  <si>
    <t xml:space="preserve">  </t>
  </si>
  <si>
    <t>Other receivables</t>
  </si>
  <si>
    <t>Inventories</t>
  </si>
  <si>
    <t>Other current assets</t>
  </si>
  <si>
    <t>Total current assets</t>
  </si>
  <si>
    <t>Non-current assets</t>
  </si>
  <si>
    <t>Investments in subsidiaries</t>
  </si>
  <si>
    <t>Long-term loans to subsidiary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</si>
  <si>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</si>
  <si>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</si>
  <si>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</si>
  <si>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</si>
  <si>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</si>
  <si>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</si>
  <si>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Liabilities and equity</t>
  </si>
  <si>
    <t>Current liabilities</t>
  </si>
  <si>
    <t>Short-term borrowings from</t>
  </si>
  <si>
    <t xml:space="preserve">    financial institution</t>
  </si>
  <si>
    <t xml:space="preserve">Trade accounts payable </t>
  </si>
  <si>
    <t>Other payables</t>
  </si>
  <si>
    <t>Current portion of lease liabilities</t>
  </si>
  <si>
    <t>Total current liabilities</t>
  </si>
  <si>
    <t>Non-current liabilities</t>
  </si>
  <si>
    <t>Lease liabilities</t>
  </si>
  <si>
    <t>Provision for employee benefit</t>
  </si>
  <si>
    <t>Total non-current liabilities</t>
  </si>
  <si>
    <t>Total liabilities</t>
  </si>
  <si>
    <t>Equity</t>
  </si>
  <si>
    <t>Share capital</t>
  </si>
  <si>
    <t xml:space="preserve">    Authorised share capital</t>
  </si>
  <si>
    <t xml:space="preserve">    (101,200,000 ordinary shares,</t>
  </si>
  <si>
    <t xml:space="preserve">     par value at Baht 10 per share)</t>
  </si>
  <si>
    <t xml:space="preserve">    Issued and paid-up share capital</t>
  </si>
  <si>
    <t>Share premium</t>
  </si>
  <si>
    <t xml:space="preserve">    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</si>
  <si>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</si>
  <si>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</si>
  <si>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</si>
  <si>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</si>
  <si>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</si>
  <si>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</si>
  <si>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</si>
  <si>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 xml:space="preserve">Statement of comprehensive income </t>
  </si>
  <si>
    <t>Year ended 31 December</t>
  </si>
  <si>
    <t>Revenues</t>
  </si>
  <si>
    <t>Revenue from sales of goods</t>
  </si>
  <si>
    <t>Revenue from rendering of services</t>
  </si>
  <si>
    <t>Total revenues</t>
  </si>
  <si>
    <t>Costs</t>
  </si>
  <si>
    <t>Cost of sales of goods</t>
  </si>
  <si>
    <t>Cost of rendering of services</t>
  </si>
  <si>
    <t>Total costs</t>
  </si>
  <si>
    <t>Gross profit</t>
  </si>
  <si>
    <t>Other income</t>
  </si>
  <si>
    <t>Net foreign exchange gains</t>
  </si>
  <si>
    <t>Profit before expenses</t>
  </si>
  <si>
    <t>Selling expenses</t>
  </si>
  <si>
    <t>Administrative expenses</t>
  </si>
  <si>
    <t>Total expenses</t>
  </si>
  <si>
    <t>Finance costs</t>
  </si>
  <si>
    <t>Profit before income tax expense</t>
  </si>
  <si>
    <t>Tax expense</t>
  </si>
  <si>
    <t>Profit for the year</t>
  </si>
  <si>
    <t>Items that will be reclassified subsequently</t>
  </si>
  <si>
    <t xml:space="preserve">   to profit or loss</t>
  </si>
  <si>
    <t>Exchange difference on</t>
  </si>
  <si>
    <t xml:space="preserve">   translating foreign operations</t>
  </si>
  <si>
    <t xml:space="preserve">Total items that will be reclassified </t>
  </si>
  <si>
    <t xml:space="preserve">   subsequently to profit or loss</t>
  </si>
  <si>
    <t xml:space="preserve">   benefit plan</t>
  </si>
  <si>
    <t xml:space="preserve">Total items that will not be reclassified </t>
  </si>
  <si>
    <t xml:space="preserve">   for the year</t>
  </si>
  <si>
    <t>Total comprehensive income (expense)</t>
  </si>
  <si>
    <t xml:space="preserve"> </t>
  </si>
  <si>
    <t>Statement of changes in equity</t>
  </si>
  <si>
    <t>Consolidated financial statements</t>
  </si>
  <si>
    <t>Difference arising from</t>
  </si>
  <si>
    <t>Translating</t>
  </si>
  <si>
    <t>Total other</t>
  </si>
  <si>
    <t>Issued and paid-up</t>
  </si>
  <si>
    <t>Share premium on</t>
  </si>
  <si>
    <t>business combination</t>
  </si>
  <si>
    <t>foreign</t>
  </si>
  <si>
    <t>components</t>
  </si>
  <si>
    <t>share capital</t>
  </si>
  <si>
    <t>ordinary shares</t>
  </si>
  <si>
    <t>Legal reserve</t>
  </si>
  <si>
    <t xml:space="preserve">Unappropriated </t>
  </si>
  <si>
    <t>under common control</t>
  </si>
  <si>
    <t>operations</t>
  </si>
  <si>
    <t>of equity</t>
  </si>
  <si>
    <t>Transactions with owners, recorded directly in equity</t>
  </si>
  <si>
    <t xml:space="preserve">   Distributions to owners of the Company</t>
  </si>
  <si>
    <t xml:space="preserve">   Total distributions to owners of the Company</t>
  </si>
  <si>
    <t>Total comprehensive income (expense) for the year</t>
  </si>
  <si>
    <t>Year ended 31 December 2023</t>
  </si>
  <si>
    <t>Balance at 1 January 2023</t>
  </si>
  <si>
    <t>Other comprehensive expense</t>
  </si>
  <si>
    <t>Balance at 31 December 2023</t>
  </si>
  <si>
    <t xml:space="preserve">Statement of changes in equity </t>
  </si>
  <si>
    <t xml:space="preserve">Separate financial statements  </t>
  </si>
  <si>
    <t xml:space="preserve">Total </t>
  </si>
  <si>
    <t>equity</t>
  </si>
  <si>
    <t xml:space="preserve">Statement of cash flows </t>
  </si>
  <si>
    <t>Cash flows from operating activities</t>
  </si>
  <si>
    <t xml:space="preserve">Adjustments to reconcile profit to </t>
  </si>
  <si>
    <t>cash receipts (payments)</t>
  </si>
  <si>
    <t>Depreciation</t>
  </si>
  <si>
    <t>Amortisation on intangible assets</t>
  </si>
  <si>
    <t>Gain on disposals of plant and equipment</t>
  </si>
  <si>
    <t>Interest income</t>
  </si>
  <si>
    <t>Dividend income from subsidiary</t>
  </si>
  <si>
    <t>Changes in operating assets and liabilities</t>
  </si>
  <si>
    <t>Trade accounts payable</t>
  </si>
  <si>
    <t>Provision for employee benefit paid</t>
  </si>
  <si>
    <t xml:space="preserve">Net cash generated from (used in) operating </t>
  </si>
  <si>
    <t>Income tax paid</t>
  </si>
  <si>
    <t>Net cash from (used in) operating activities</t>
  </si>
  <si>
    <t>Cash flows from investing activities</t>
  </si>
  <si>
    <t>Proceeds from sale of plant and equipment</t>
  </si>
  <si>
    <t xml:space="preserve">Acquisition of plant and equipment  </t>
  </si>
  <si>
    <t xml:space="preserve">Proceeds from repayment of long-term loans to </t>
  </si>
  <si>
    <t xml:space="preserve">    subsidiary</t>
  </si>
  <si>
    <t>Loans to related party</t>
  </si>
  <si>
    <t xml:space="preserve">Proceeds from repayment of loans </t>
  </si>
  <si>
    <t>related party</t>
  </si>
  <si>
    <t>Dividend received from subsidiary</t>
  </si>
  <si>
    <t>Interest received</t>
  </si>
  <si>
    <t xml:space="preserve">Net cash from (used in) investing activities </t>
  </si>
  <si>
    <t>Cash flows from financing activities</t>
  </si>
  <si>
    <t>Proceeds from issue of</t>
  </si>
  <si>
    <t xml:space="preserve">   ordinary shares</t>
  </si>
  <si>
    <t>Proceeds from short-term borrowings from</t>
  </si>
  <si>
    <t>Repayment of short-term borrowings</t>
  </si>
  <si>
    <t xml:space="preserve">    from financial institution</t>
  </si>
  <si>
    <t>Dividend paid to owners of the Company</t>
  </si>
  <si>
    <t>Payment of lease liabilities</t>
  </si>
  <si>
    <t>Finance costs paid</t>
  </si>
  <si>
    <t>activities</t>
  </si>
  <si>
    <t>Net increase (decrease) in cash and cash equivalents,</t>
  </si>
  <si>
    <t xml:space="preserve">   before effect of exchange rates</t>
  </si>
  <si>
    <t>Translating foreign operation</t>
  </si>
  <si>
    <t xml:space="preserve">Effect of exchange rate changes on </t>
  </si>
  <si>
    <t xml:space="preserve">   cash and cash equivalents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</si>
  <si>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</si>
  <si>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</si>
  <si>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</si>
  <si>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</si>
  <si>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Dividend receivable</t>
  </si>
  <si>
    <t>Interest receivable</t>
  </si>
  <si>
    <t>Right of use asset transferred</t>
  </si>
  <si>
    <t>Payables for purchase plant and equipment</t>
  </si>
  <si>
    <t xml:space="preserve">Decrease in other receivables </t>
  </si>
  <si>
    <t>converted to long-term loan to subsidiary</t>
  </si>
  <si>
    <t xml:space="preserve">Items that will not be reclassified </t>
  </si>
  <si>
    <t>to subsidiary converted to investments in subsidiaries</t>
  </si>
  <si>
    <t>Decrease in short-term loan and long-term loan</t>
  </si>
  <si>
    <t>Income tax payable</t>
  </si>
  <si>
    <t>Profit from operating activities</t>
  </si>
  <si>
    <t xml:space="preserve">   Dividends</t>
  </si>
  <si>
    <t xml:space="preserve">   Profit</t>
  </si>
  <si>
    <t xml:space="preserve">   Other comprehensive expense</t>
  </si>
  <si>
    <t xml:space="preserve">   Other comprehensive income (expense)</t>
  </si>
  <si>
    <t xml:space="preserve">   Transfer to legal reserve</t>
  </si>
  <si>
    <t xml:space="preserve">   Dividends </t>
  </si>
  <si>
    <t>Total comprehensive income for the year</t>
  </si>
  <si>
    <t xml:space="preserve">    to subsidiary</t>
  </si>
  <si>
    <t>Current portion of long-term loan</t>
  </si>
  <si>
    <t>Year ended 31 December 2024</t>
  </si>
  <si>
    <t>Balance at 1 January 2024</t>
  </si>
  <si>
    <t>Balance at 31 December 2024</t>
  </si>
  <si>
    <t>Other non-current assets</t>
  </si>
  <si>
    <t>Loss on remeasurements of defined</t>
  </si>
  <si>
    <t xml:space="preserve">  subsequently to profit or loss</t>
  </si>
  <si>
    <t>Comprehensive income for the year</t>
  </si>
  <si>
    <t>Gain on termination of lease</t>
  </si>
  <si>
    <t>Unrealised (gain) loss on foreign exchange</t>
  </si>
  <si>
    <t>Realised gain on foreign exchange</t>
  </si>
  <si>
    <t>3, 15</t>
  </si>
  <si>
    <t>3, 7</t>
  </si>
  <si>
    <t>Net cash used in financing activities</t>
  </si>
  <si>
    <t>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</si>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</sst>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000_);_(* \(#,##0.0000\);_(* &quot;-&quot;??_);_(@_)"/>
    <numFmt numFmtId="171" formatCode="0.0000"/>
    <numFmt numFmtId="172" formatCode="_-* #,##0.0_-;\-* #,##0.0_-;_-* &quot;-&quot;??_-;_-@_-"/>
    <numFmt numFmtId="173" formatCode="_-* #,##0.00_-;\-* #,##0.00_-;_-* &quot;-&quot;??_-;_-@_-"/>
    <numFmt numFmtId="174" formatCode="0.0%"/>
    <numFmt numFmtId="175" formatCode="_-* #,##0_-;\-* #,##0_-;_-* &quot;-&quot;??_-;_-@_-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4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39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1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4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173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7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4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5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4" fontId="42" fillId="0" borderId="60" applyBorder="0">
      <alignment horizontal="right"/>
    </xf>
    <xf numFmtId="174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3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3" fontId="38" fillId="0" borderId="0" applyFont="0" applyFill="0" applyBorder="0" applyAlignment="0" applyProtection="0"/>
    <xf numFmtId="177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78" fontId="326" fillId="0" borderId="0" applyFont="0" applyFill="0" applyBorder="0" applyAlignment="0" applyProtection="0"/>
    <xf numFmtId="176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1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224">
    <xf numFmtId="0" fontId="0" fillId="0" borderId="0" xfId="0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Border="1" applyAlignment="1"/>
    <xf numFmtId="0" fontId="6" fillId="0" borderId="0" xfId="0" applyFont="1" applyAlignment="1">
      <alignment horizontal="center"/>
    </xf>
    <xf numFmtId="43" fontId="5" fillId="0" borderId="0" xfId="1" applyFont="1" applyBorder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Alignment="1">
      <alignment horizontal="right"/>
    </xf>
    <xf numFmtId="49" fontId="20" fillId="0" borderId="0" xfId="0" applyNumberFormat="1" applyFont="1"/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43" fontId="5" fillId="0" borderId="0" xfId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167" fontId="7" fillId="0" borderId="0" xfId="1" applyNumberFormat="1" applyFont="1" applyBorder="1" applyAlignment="1">
      <alignment horizontal="right" indent="2"/>
    </xf>
    <xf numFmtId="43" fontId="5" fillId="0" borderId="0" xfId="1" applyFont="1" applyBorder="1" applyAlignment="1">
      <alignment horizontal="left" indent="10"/>
    </xf>
    <xf numFmtId="167" fontId="7" fillId="0" borderId="0" xfId="1" applyNumberFormat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0" fontId="7" fillId="0" borderId="0" xfId="0" applyFont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0" fontId="7" fillId="0" borderId="0" xfId="0" applyFont="1" applyAlignment="1">
      <alignment horizontal="right" wrapText="1"/>
    </xf>
    <xf numFmtId="167" fontId="7" fillId="0" borderId="0" xfId="0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/>
    <xf numFmtId="166" fontId="10" fillId="0" borderId="0" xfId="4" applyNumberFormat="1" applyFont="1" applyAlignment="1">
      <alignment horizontal="center"/>
    </xf>
    <xf numFmtId="166" fontId="12" fillId="0" borderId="0" xfId="4" applyNumberFormat="1" applyFont="1"/>
    <xf numFmtId="168" fontId="15" fillId="0" borderId="0" xfId="0" applyNumberFormat="1" applyFont="1" applyAlignment="1">
      <alignment horizontal="center"/>
    </xf>
    <xf numFmtId="165" fontId="11" fillId="0" borderId="0" xfId="4" applyNumberFormat="1" applyFont="1"/>
    <xf numFmtId="166" fontId="11" fillId="0" borderId="0" xfId="4" applyNumberFormat="1" applyFont="1"/>
    <xf numFmtId="166" fontId="7" fillId="0" borderId="0" xfId="4" applyNumberFormat="1"/>
    <xf numFmtId="165" fontId="5" fillId="0" borderId="0" xfId="4" applyNumberFormat="1" applyFo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/>
    <xf numFmtId="166" fontId="5" fillId="0" borderId="0" xfId="4" applyNumberFormat="1" applyFont="1"/>
    <xf numFmtId="0" fontId="5" fillId="0" borderId="0" xfId="4" applyFont="1"/>
    <xf numFmtId="0" fontId="8" fillId="0" borderId="0" xfId="0" applyFont="1"/>
    <xf numFmtId="0" fontId="8" fillId="0" borderId="0" xfId="0" applyFont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0" fontId="5" fillId="0" borderId="0" xfId="0" applyFont="1" applyAlignment="1">
      <alignment horizontal="center"/>
    </xf>
    <xf numFmtId="166" fontId="11" fillId="0" borderId="0" xfId="4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7" fontId="7" fillId="0" borderId="0" xfId="0" applyNumberFormat="1" applyFont="1" applyAlignment="1">
      <alignment horizontal="left"/>
    </xf>
    <xf numFmtId="166" fontId="12" fillId="0" borderId="0" xfId="4" applyNumberFormat="1" applyFont="1" applyAlignment="1">
      <alignment horizontal="center"/>
    </xf>
    <xf numFmtId="166" fontId="7" fillId="0" borderId="0" xfId="4" applyNumberFormat="1" applyAlignment="1">
      <alignment horizontal="center"/>
    </xf>
    <xf numFmtId="0" fontId="7" fillId="0" borderId="0" xfId="4" applyAlignment="1">
      <alignment horizontal="center"/>
    </xf>
    <xf numFmtId="0" fontId="11" fillId="0" borderId="0" xfId="0" applyFont="1" applyAlignment="1">
      <alignment horizontal="center" vertical="center"/>
    </xf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Alignment="1">
      <alignment horizontal="left"/>
    </xf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0" borderId="0" xfId="0" applyFont="1"/>
    <xf numFmtId="167" fontId="7" fillId="0" borderId="0" xfId="3" applyNumberFormat="1" applyFont="1" applyFill="1" applyBorder="1"/>
    <xf numFmtId="167" fontId="5" fillId="0" borderId="0" xfId="3" applyNumberFormat="1" applyFont="1" applyFill="1" applyAlignment="1">
      <alignment horizontal="center"/>
    </xf>
    <xf numFmtId="0" fontId="17" fillId="0" borderId="0" xfId="0" applyFont="1"/>
    <xf numFmtId="167" fontId="17" fillId="0" borderId="0" xfId="3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1" applyNumberFormat="1" applyFont="1" applyFill="1" applyAlignment="1"/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165" fontId="8" fillId="0" borderId="0" xfId="4" applyNumberFormat="1" applyFont="1"/>
    <xf numFmtId="43" fontId="5" fillId="0" borderId="2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4" fontId="7" fillId="0" borderId="0" xfId="4" applyNumberFormat="1" applyAlignment="1">
      <alignment horizontal="right"/>
    </xf>
    <xf numFmtId="164" fontId="7" fillId="0" borderId="0" xfId="4" applyNumberFormat="1"/>
    <xf numFmtId="166" fontId="7" fillId="0" borderId="0" xfId="4" applyNumberFormat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49" fontId="7" fillId="0" borderId="0" xfId="0" applyNumberFormat="1" applyFo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5" fontId="12" fillId="0" borderId="0" xfId="4" applyNumberFormat="1" applyFont="1"/>
    <xf numFmtId="167" fontId="12" fillId="0" borderId="0" xfId="1" applyNumberFormat="1" applyFont="1" applyFill="1" applyAlignment="1"/>
    <xf numFmtId="166" fontId="5" fillId="0" borderId="0" xfId="4" applyNumberFormat="1" applyFont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4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/>
    <xf numFmtId="164" fontId="7" fillId="0" borderId="0" xfId="0" applyNumberFormat="1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167" fontId="7" fillId="0" borderId="0" xfId="0" applyNumberFormat="1" applyFont="1"/>
    <xf numFmtId="0" fontId="7" fillId="0" borderId="0" xfId="0" applyFont="1" applyAlignment="1">
      <alignment horizontal="center" wrapText="1"/>
    </xf>
    <xf numFmtId="169" fontId="0" fillId="0" borderId="0" xfId="1" applyNumberFormat="1" applyFont="1" applyFill="1" applyAlignment="1"/>
    <xf numFmtId="0" fontId="7" fillId="0" borderId="0" xfId="0" applyFont="1" applyAlignment="1">
      <alignment horizontal="left" indent="2"/>
    </xf>
    <xf numFmtId="49" fontId="6" fillId="0" borderId="0" xfId="0" applyNumberFormat="1" applyFont="1"/>
    <xf numFmtId="167" fontId="7" fillId="0" borderId="0" xfId="1" applyNumberFormat="1" applyFont="1" applyFill="1"/>
    <xf numFmtId="167" fontId="7" fillId="0" borderId="0" xfId="1" applyNumberFormat="1" applyFont="1" applyFill="1" applyBorder="1" applyAlignment="1">
      <alignment horizontal="right" wrapText="1"/>
    </xf>
    <xf numFmtId="167" fontId="5" fillId="0" borderId="0" xfId="1" applyNumberFormat="1" applyFont="1" applyBorder="1" applyAlignment="1">
      <alignment horizontal="right"/>
    </xf>
    <xf numFmtId="167" fontId="6" fillId="0" borderId="0" xfId="1" applyNumberFormat="1" applyFont="1" applyAlignment="1">
      <alignment horizontal="center"/>
    </xf>
    <xf numFmtId="43" fontId="5" fillId="0" borderId="2" xfId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327" fillId="0" borderId="0" xfId="1" applyNumberFormat="1" applyFont="1" applyFill="1" applyAlignment="1">
      <alignment horizontal="center"/>
    </xf>
    <xf numFmtId="167" fontId="327" fillId="0" borderId="0" xfId="3" applyNumberFormat="1" applyFont="1" applyFill="1"/>
    <xf numFmtId="41" fontId="5" fillId="0" borderId="3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left" indent="10"/>
    </xf>
    <xf numFmtId="41" fontId="7" fillId="0" borderId="0" xfId="1" applyNumberFormat="1" applyFont="1" applyFill="1"/>
    <xf numFmtId="41" fontId="5" fillId="0" borderId="0" xfId="1" applyNumberFormat="1" applyFont="1" applyFill="1" applyBorder="1" applyAlignment="1">
      <alignment horizontal="right" indent="2"/>
    </xf>
    <xf numFmtId="41" fontId="5" fillId="0" borderId="0" xfId="1" applyNumberFormat="1" applyFont="1" applyFill="1" applyBorder="1" applyAlignment="1"/>
    <xf numFmtId="41" fontId="7" fillId="0" borderId="5" xfId="3" applyNumberFormat="1" applyFont="1" applyFill="1" applyBorder="1"/>
    <xf numFmtId="41" fontId="7" fillId="0" borderId="0" xfId="3" applyNumberFormat="1" applyFont="1" applyFill="1"/>
    <xf numFmtId="41" fontId="5" fillId="0" borderId="3" xfId="3" applyNumberFormat="1" applyFont="1" applyFill="1" applyBorder="1"/>
    <xf numFmtId="41" fontId="5" fillId="0" borderId="1" xfId="3" applyNumberFormat="1" applyFont="1" applyFill="1" applyBorder="1"/>
    <xf numFmtId="41" fontId="5" fillId="0" borderId="0" xfId="3" applyNumberFormat="1" applyFont="1" applyFill="1" applyBorder="1" applyAlignment="1">
      <alignment horizontal="center"/>
    </xf>
    <xf numFmtId="41" fontId="5" fillId="0" borderId="2" xfId="3" applyNumberFormat="1" applyFont="1" applyFill="1" applyBorder="1"/>
    <xf numFmtId="41" fontId="7" fillId="0" borderId="0" xfId="3" applyNumberFormat="1" applyFont="1" applyFill="1" applyBorder="1" applyAlignment="1">
      <alignment horizontal="center"/>
    </xf>
    <xf numFmtId="41" fontId="327" fillId="0" borderId="0" xfId="1" applyNumberFormat="1" applyFont="1" applyFill="1" applyAlignment="1">
      <alignment horizontal="center"/>
    </xf>
    <xf numFmtId="167" fontId="7" fillId="128" borderId="0" xfId="3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41" fontId="7" fillId="0" borderId="0" xfId="1" applyNumberFormat="1" applyFont="1" applyFill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right" indent="2"/>
    </xf>
    <xf numFmtId="0" fontId="7" fillId="0" borderId="0" xfId="0" applyFont="1" applyFill="1" applyAlignment="1">
      <alignment horizontal="right"/>
    </xf>
    <xf numFmtId="41" fontId="5" fillId="0" borderId="0" xfId="1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7" fontId="11" fillId="0" borderId="3" xfId="1" applyNumberFormat="1" applyFont="1" applyFill="1" applyBorder="1" applyAlignment="1"/>
    <xf numFmtId="43" fontId="7" fillId="0" borderId="3" xfId="1" applyFont="1" applyFill="1" applyBorder="1" applyAlignment="1">
      <alignment horizontal="center"/>
    </xf>
    <xf numFmtId="166" fontId="7" fillId="0" borderId="0" xfId="4" applyNumberFormat="1" applyFill="1" applyAlignment="1">
      <alignment horizontal="right"/>
    </xf>
    <xf numFmtId="166" fontId="11" fillId="0" borderId="0" xfId="4" applyNumberFormat="1" applyFont="1" applyFill="1"/>
    <xf numFmtId="167" fontId="7" fillId="0" borderId="0" xfId="4" applyNumberFormat="1" applyFill="1" applyAlignment="1">
      <alignment horizontal="right"/>
    </xf>
    <xf numFmtId="166" fontId="12" fillId="0" borderId="0" xfId="4" applyNumberFormat="1" applyFont="1" applyFill="1"/>
    <xf numFmtId="165" fontId="5" fillId="0" borderId="0" xfId="4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 indent="2"/>
    </xf>
    <xf numFmtId="41" fontId="7" fillId="0" borderId="3" xfId="1" applyNumberFormat="1" applyFont="1" applyFill="1" applyBorder="1" applyAlignment="1">
      <alignment horizontal="right" indent="2"/>
    </xf>
    <xf numFmtId="167" fontId="7" fillId="0" borderId="0" xfId="6" applyNumberFormat="1" applyFont="1" applyFill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167" fontId="7" fillId="0" borderId="3" xfId="6" applyNumberFormat="1" applyFont="1" applyFill="1" applyBorder="1" applyAlignment="1">
      <alignment horizontal="center"/>
    </xf>
    <xf numFmtId="0" fontId="17" fillId="0" borderId="0" xfId="0" applyFont="1" applyFill="1"/>
    <xf numFmtId="164" fontId="5" fillId="0" borderId="0" xfId="4" applyNumberFormat="1" applyFont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7" fontId="7" fillId="0" borderId="3" xfId="1" applyNumberFormat="1" applyFont="1" applyFill="1" applyBorder="1" applyAlignment="1"/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0" xfId="5" applyFont="1" applyFill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0" fontId="5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opLeftCell="A70" zoomScale="90" zoomScaleNormal="90" zoomScaleSheetLayoutView="70" workbookViewId="0">
      <selection activeCell="B45" sqref="B45"/>
    </sheetView>
  </sheetViews>
  <sheetFormatPr defaultColWidth="9.09765625" defaultRowHeight="23.25" customHeight="1"/>
  <cols>
    <col min="1" max="1" width="35" style="123" customWidth="1"/>
    <col min="2" max="2" width="7.3984375" style="5" customWidth="1"/>
    <col min="3" max="3" width="1.09765625" style="1" customWidth="1"/>
    <col min="4" max="4" width="20.19921875" style="16" customWidth="1"/>
    <col min="5" max="5" width="1.09765625" style="1" customWidth="1"/>
    <col min="6" max="6" width="20.19921875" style="16" customWidth="1"/>
    <col min="7" max="7" width="1.09765625" style="1" customWidth="1"/>
    <col min="8" max="8" width="20.19921875" style="16" customWidth="1"/>
    <col min="9" max="9" width="1.09765625" style="1" customWidth="1"/>
    <col min="10" max="10" width="20.19921875" style="16" customWidth="1"/>
    <col min="11" max="13" width="18.3984375" style="1" customWidth="1"/>
    <col min="14" max="14" width="16.59765625" style="1" customWidth="1"/>
    <col min="15" max="15" width="11.69921875" style="1" bestFit="1" customWidth="1"/>
    <col min="16" max="16384" width="9.09765625" style="1"/>
  </cols>
  <sheetData>
    <row r="1" spans="1:14" ht="23.25" customHeight="1">
      <c r="A1" s="19" t="s">
        <v>0</v>
      </c>
    </row>
    <row r="2" spans="1:14" ht="23.25" customHeight="1">
      <c r="A2" s="20" t="s">
        <v>1</v>
      </c>
      <c r="H2" s="34"/>
      <c r="J2" s="34"/>
    </row>
    <row r="3" spans="1:14" ht="23.25" customHeight="1">
      <c r="A3" s="20"/>
      <c r="H3" s="34"/>
      <c r="J3" s="34"/>
    </row>
    <row r="4" spans="1:14" ht="23.25" customHeight="1">
      <c r="A4" s="133"/>
      <c r="D4" s="215" t="s">
        <v>2</v>
      </c>
      <c r="E4" s="215"/>
      <c r="F4" s="215"/>
      <c r="G4" s="2"/>
      <c r="H4" s="211" t="s">
        <v>3</v>
      </c>
      <c r="I4" s="211"/>
      <c r="J4" s="211"/>
      <c r="K4" s="3"/>
      <c r="L4" s="3"/>
      <c r="M4" s="3"/>
    </row>
    <row r="5" spans="1:14" ht="23.25" customHeight="1">
      <c r="A5" s="133"/>
      <c r="D5" s="215" t="s">
        <v>4</v>
      </c>
      <c r="E5" s="215"/>
      <c r="F5" s="215"/>
      <c r="G5" s="2"/>
      <c r="H5" s="211" t="s">
        <v>4</v>
      </c>
      <c r="I5" s="211"/>
      <c r="J5" s="211"/>
      <c r="K5" s="3"/>
      <c r="L5" s="3"/>
      <c r="M5" s="3"/>
    </row>
    <row r="6" spans="1:14" ht="23.25" customHeight="1">
      <c r="D6" s="217" t="s">
        <v>5</v>
      </c>
      <c r="E6" s="217"/>
      <c r="F6" s="217"/>
      <c r="G6" s="3"/>
      <c r="H6" s="217" t="s">
        <v>5</v>
      </c>
      <c r="I6" s="217"/>
      <c r="J6" s="217"/>
      <c r="K6" s="134"/>
      <c r="L6" s="134"/>
      <c r="M6" s="134"/>
    </row>
    <row r="7" spans="1:14" ht="23.25" customHeight="1">
      <c r="A7" s="135" t="s">
        <v>6</v>
      </c>
      <c r="B7" s="5" t="s">
        <v>7</v>
      </c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  <c r="K7" s="3"/>
      <c r="L7" s="3"/>
      <c r="M7" s="3"/>
    </row>
    <row r="8" spans="1:14" ht="23.25" customHeight="1">
      <c r="D8" s="214" t="s">
        <v>8</v>
      </c>
      <c r="E8" s="214"/>
      <c r="F8" s="214"/>
      <c r="G8" s="214"/>
      <c r="H8" s="214"/>
      <c r="I8" s="214"/>
      <c r="J8" s="214"/>
      <c r="K8" s="5"/>
      <c r="L8" s="5"/>
      <c r="M8" s="5"/>
    </row>
    <row r="9" spans="1:14" ht="23.25" customHeight="1">
      <c r="A9" s="136" t="s">
        <v>9</v>
      </c>
      <c r="D9" s="102"/>
      <c r="E9" s="107"/>
      <c r="F9" s="102"/>
      <c r="G9" s="107"/>
      <c r="H9" s="102"/>
      <c r="I9" s="107"/>
      <c r="J9" s="102"/>
      <c r="K9" s="9"/>
      <c r="L9" s="9"/>
      <c r="M9" s="9"/>
    </row>
    <row r="10" spans="1:14" ht="23.25" customHeight="1">
      <c r="A10" s="123" t="s">
        <v>10</v>
      </c>
      <c r="D10" s="102">
        <v>372322657</v>
      </c>
      <c r="E10" s="107"/>
      <c r="F10" s="102">
        <v>414390859</v>
      </c>
      <c r="G10" s="107"/>
      <c r="H10" s="102">
        <v>65694205</v>
      </c>
      <c r="I10" s="107"/>
      <c r="J10" s="102">
        <v>60097729</v>
      </c>
      <c r="K10" s="10"/>
      <c r="L10" s="10"/>
      <c r="M10" s="10"/>
      <c r="N10" s="137"/>
    </row>
    <row r="11" spans="1:14" ht="23.25" customHeight="1">
      <c r="A11" s="22" t="s">
        <v>11</v>
      </c>
      <c r="B11" s="5" t="s">
        <v>190</v>
      </c>
      <c r="D11" s="102">
        <v>515685962</v>
      </c>
      <c r="E11" s="107"/>
      <c r="F11" s="102">
        <v>662066742</v>
      </c>
      <c r="G11" s="107"/>
      <c r="H11" s="174">
        <v>0</v>
      </c>
      <c r="I11" s="107"/>
      <c r="J11" s="174">
        <v>0</v>
      </c>
      <c r="K11" s="10"/>
      <c r="L11" s="10" t="s">
        <v>12</v>
      </c>
      <c r="M11" s="10"/>
    </row>
    <row r="12" spans="1:14" ht="23.25" customHeight="1">
      <c r="A12" s="22" t="s">
        <v>13</v>
      </c>
      <c r="B12" s="5">
        <v>3</v>
      </c>
      <c r="D12" s="102">
        <v>18040852</v>
      </c>
      <c r="E12" s="107"/>
      <c r="F12" s="102">
        <v>16617053</v>
      </c>
      <c r="G12" s="107"/>
      <c r="H12" s="174">
        <v>124545812</v>
      </c>
      <c r="I12" s="107"/>
      <c r="J12" s="174">
        <v>61008687</v>
      </c>
      <c r="K12" s="10"/>
      <c r="L12" s="10"/>
      <c r="M12" s="10"/>
      <c r="N12" s="137"/>
    </row>
    <row r="13" spans="1:14" ht="23.25" customHeight="1">
      <c r="A13" s="22" t="s">
        <v>179</v>
      </c>
      <c r="D13" s="174"/>
      <c r="E13" s="107"/>
      <c r="F13" s="204"/>
      <c r="G13" s="107"/>
      <c r="H13" s="102"/>
      <c r="I13" s="107"/>
      <c r="J13" s="102"/>
      <c r="K13" s="10"/>
      <c r="L13" s="10"/>
      <c r="M13" s="10"/>
      <c r="N13" s="137"/>
    </row>
    <row r="14" spans="1:14" ht="23.25" customHeight="1">
      <c r="A14" s="123" t="s">
        <v>178</v>
      </c>
      <c r="B14" s="203">
        <v>3</v>
      </c>
      <c r="D14" s="202">
        <v>0</v>
      </c>
      <c r="E14" s="107"/>
      <c r="F14" s="204">
        <v>0</v>
      </c>
      <c r="G14" s="107"/>
      <c r="H14" s="102">
        <v>3924234</v>
      </c>
      <c r="I14" s="107"/>
      <c r="J14" s="102">
        <v>5533464</v>
      </c>
      <c r="K14" s="10"/>
      <c r="L14" s="10"/>
      <c r="M14" s="10"/>
      <c r="N14" s="137"/>
    </row>
    <row r="15" spans="1:14" ht="23.25" customHeight="1">
      <c r="A15" s="22" t="s">
        <v>14</v>
      </c>
      <c r="B15" s="5">
        <v>4</v>
      </c>
      <c r="D15" s="102">
        <v>781630679</v>
      </c>
      <c r="E15" s="107"/>
      <c r="F15" s="102">
        <v>660760988</v>
      </c>
      <c r="G15" s="107"/>
      <c r="H15" s="174">
        <v>0</v>
      </c>
      <c r="I15" s="107"/>
      <c r="J15" s="174">
        <v>0</v>
      </c>
      <c r="K15" s="10"/>
      <c r="L15" s="10"/>
      <c r="M15" s="10"/>
    </row>
    <row r="16" spans="1:14" ht="23.25" customHeight="1">
      <c r="A16" s="123" t="s">
        <v>15</v>
      </c>
      <c r="D16" s="102">
        <v>8440211</v>
      </c>
      <c r="E16" s="107"/>
      <c r="F16" s="102">
        <v>15113858</v>
      </c>
      <c r="G16" s="107"/>
      <c r="H16" s="102">
        <v>73781</v>
      </c>
      <c r="I16" s="107"/>
      <c r="J16" s="102">
        <v>298386</v>
      </c>
      <c r="K16" s="10"/>
      <c r="L16" s="10"/>
      <c r="M16" s="10"/>
      <c r="N16" s="137"/>
    </row>
    <row r="17" spans="1:14" ht="23.25" customHeight="1">
      <c r="A17" s="135" t="s">
        <v>16</v>
      </c>
      <c r="D17" s="158">
        <f>SUM(D10:D16)</f>
        <v>1696120361</v>
      </c>
      <c r="E17" s="107"/>
      <c r="F17" s="7">
        <f>SUM(F10:F16)</f>
        <v>1768949500</v>
      </c>
      <c r="G17" s="107"/>
      <c r="H17" s="158">
        <f>SUM(H10:H16)</f>
        <v>194238032</v>
      </c>
      <c r="I17" s="107"/>
      <c r="J17" s="7">
        <f>SUM(J10:J16)</f>
        <v>126938266</v>
      </c>
      <c r="K17" s="10"/>
      <c r="L17" s="10"/>
      <c r="M17" s="10"/>
    </row>
    <row r="18" spans="1:14" ht="23.25" customHeight="1">
      <c r="A18" s="135"/>
      <c r="D18" s="102"/>
      <c r="E18" s="107"/>
      <c r="F18" s="102"/>
      <c r="G18" s="107"/>
      <c r="H18" s="102"/>
      <c r="I18" s="107"/>
      <c r="J18" s="102"/>
      <c r="K18" s="10"/>
      <c r="L18" s="10"/>
      <c r="M18" s="10"/>
    </row>
    <row r="19" spans="1:14" ht="23.25" customHeight="1">
      <c r="A19" s="138" t="s">
        <v>17</v>
      </c>
      <c r="D19" s="11"/>
      <c r="E19" s="107"/>
      <c r="F19" s="11"/>
      <c r="G19" s="107"/>
      <c r="H19" s="11"/>
      <c r="I19" s="107"/>
      <c r="J19" s="11"/>
      <c r="K19" s="10"/>
      <c r="L19" s="10"/>
      <c r="M19" s="10"/>
    </row>
    <row r="20" spans="1:14" ht="23.25" customHeight="1">
      <c r="A20" s="22" t="s">
        <v>18</v>
      </c>
      <c r="B20" s="5">
        <v>5</v>
      </c>
      <c r="D20" s="174">
        <v>0</v>
      </c>
      <c r="E20" s="174"/>
      <c r="F20" s="204">
        <v>0</v>
      </c>
      <c r="G20" s="107"/>
      <c r="H20" s="102">
        <v>1053319957</v>
      </c>
      <c r="I20" s="107"/>
      <c r="J20" s="102">
        <v>1053319957</v>
      </c>
      <c r="K20" s="10"/>
      <c r="L20" s="10"/>
      <c r="M20" s="10"/>
      <c r="N20" s="137"/>
    </row>
    <row r="21" spans="1:14" ht="23.25" customHeight="1">
      <c r="A21" s="22" t="s">
        <v>19</v>
      </c>
      <c r="B21" s="5">
        <v>3</v>
      </c>
      <c r="D21" s="174">
        <v>0</v>
      </c>
      <c r="E21" s="174"/>
      <c r="F21" s="204">
        <v>0</v>
      </c>
      <c r="G21" s="107"/>
      <c r="H21" s="102">
        <v>7916127</v>
      </c>
      <c r="I21" s="107"/>
      <c r="J21" s="102">
        <v>7969806</v>
      </c>
      <c r="K21" s="10"/>
      <c r="L21" s="10"/>
      <c r="M21" s="10"/>
      <c r="N21" s="137"/>
    </row>
    <row r="22" spans="1:14" ht="23.25" customHeight="1">
      <c r="A22" s="123" t="s">
        <v>20</v>
      </c>
      <c r="B22" s="5">
        <v>6</v>
      </c>
      <c r="D22" s="102">
        <v>605175823</v>
      </c>
      <c r="E22" s="107"/>
      <c r="F22" s="102">
        <v>626390242</v>
      </c>
      <c r="G22" s="107"/>
      <c r="H22" s="102">
        <v>288937</v>
      </c>
      <c r="I22" s="107"/>
      <c r="J22" s="102">
        <v>471823</v>
      </c>
      <c r="K22" s="10"/>
      <c r="L22" s="10"/>
      <c r="M22" s="10"/>
    </row>
    <row r="23" spans="1:14" ht="23.25" customHeight="1">
      <c r="A23" s="123" t="s">
        <v>21</v>
      </c>
      <c r="B23" s="5">
        <v>7</v>
      </c>
      <c r="D23" s="102">
        <v>99187204</v>
      </c>
      <c r="E23" s="107"/>
      <c r="F23" s="102">
        <v>97792224</v>
      </c>
      <c r="G23" s="107"/>
      <c r="H23" s="102">
        <v>2695550</v>
      </c>
      <c r="I23" s="107"/>
      <c r="J23" s="102">
        <v>562276</v>
      </c>
      <c r="K23" s="10"/>
      <c r="L23" s="10"/>
      <c r="M23" s="10"/>
    </row>
    <row r="24" spans="1:14" ht="23.25" customHeight="1">
      <c r="A24" s="22" t="s">
        <v>22</v>
      </c>
      <c r="D24" s="174">
        <v>9490</v>
      </c>
      <c r="E24" s="107"/>
      <c r="F24" s="204">
        <v>69911</v>
      </c>
      <c r="G24" s="107"/>
      <c r="H24" s="174">
        <v>0</v>
      </c>
      <c r="I24" s="107"/>
      <c r="J24" s="204">
        <v>0</v>
      </c>
      <c r="K24" s="10"/>
      <c r="L24" s="10"/>
      <c r="M24" s="10"/>
    </row>
    <row r="25" spans="1:14" ht="23.25" customHeight="1">
      <c r="A25" s="123" t="s">
        <v>23</v>
      </c>
      <c r="D25" s="102">
        <v>7595230</v>
      </c>
      <c r="E25" s="107"/>
      <c r="F25" s="102">
        <v>8024399</v>
      </c>
      <c r="G25" s="107"/>
      <c r="H25" s="174">
        <v>0</v>
      </c>
      <c r="I25" s="107"/>
      <c r="J25" s="204">
        <v>0</v>
      </c>
      <c r="K25" s="10"/>
      <c r="L25" s="10"/>
      <c r="M25" s="10"/>
    </row>
    <row r="26" spans="1:14" ht="23.25" customHeight="1">
      <c r="A26" s="123" t="s">
        <v>183</v>
      </c>
      <c r="B26" s="207"/>
      <c r="D26" s="102">
        <v>150282</v>
      </c>
      <c r="E26" s="107"/>
      <c r="F26" s="102">
        <v>0</v>
      </c>
      <c r="G26" s="107"/>
      <c r="H26" s="206">
        <v>0</v>
      </c>
      <c r="I26" s="107"/>
      <c r="J26" s="206">
        <v>0</v>
      </c>
      <c r="K26" s="10"/>
      <c r="L26" s="10"/>
      <c r="M26" s="10"/>
    </row>
    <row r="27" spans="1:14" ht="23.25" customHeight="1">
      <c r="A27" s="135" t="s">
        <v>24</v>
      </c>
      <c r="D27" s="158">
        <f>SUM(D20:D26)</f>
        <v>712118029</v>
      </c>
      <c r="E27" s="107"/>
      <c r="F27" s="7">
        <f>SUM(F20:F26)</f>
        <v>732276776</v>
      </c>
      <c r="G27" s="107"/>
      <c r="H27" s="158">
        <f>SUM(H20:H26)</f>
        <v>1064220571</v>
      </c>
      <c r="I27" s="107"/>
      <c r="J27" s="7">
        <f>SUM(J20:J26)</f>
        <v>1062323862</v>
      </c>
      <c r="K27" s="10"/>
      <c r="L27" s="10"/>
      <c r="M27" s="10"/>
    </row>
    <row r="28" spans="1:14" ht="12.75" customHeight="1">
      <c r="A28" s="135"/>
      <c r="D28" s="11"/>
      <c r="E28" s="107"/>
      <c r="F28" s="11"/>
      <c r="G28" s="107"/>
      <c r="H28" s="11"/>
      <c r="I28" s="107"/>
      <c r="J28" s="11"/>
      <c r="K28" s="10"/>
      <c r="L28" s="10"/>
      <c r="M28" s="10"/>
    </row>
    <row r="29" spans="1:14" ht="23.25" customHeight="1" thickBot="1">
      <c r="A29" s="135" t="s">
        <v>25</v>
      </c>
      <c r="D29" s="157">
        <f>SUM(D17+D27)</f>
        <v>2408238390</v>
      </c>
      <c r="E29" s="107"/>
      <c r="F29" s="8">
        <f>SUM(F17+F27)</f>
        <v>2501226276</v>
      </c>
      <c r="G29" s="107"/>
      <c r="H29" s="157">
        <f>SUM(H17+H27)</f>
        <v>1258458603</v>
      </c>
      <c r="I29" s="107"/>
      <c r="J29" s="8">
        <f>SUM(J17+J27)</f>
        <v>1189262128</v>
      </c>
      <c r="K29" s="10"/>
      <c r="L29" s="10"/>
      <c r="M29" s="10"/>
    </row>
    <row r="30" spans="1:14" ht="23.25" customHeight="1" thickTop="1">
      <c r="A30" s="135"/>
      <c r="D30" s="11"/>
      <c r="E30" s="107"/>
      <c r="F30" s="11"/>
      <c r="G30" s="107"/>
      <c r="H30" s="11"/>
      <c r="I30" s="107"/>
      <c r="J30" s="11"/>
      <c r="K30" s="10"/>
      <c r="L30" s="10"/>
      <c r="M30" s="10"/>
    </row>
    <row r="31" spans="1:14" ht="23.25" customHeight="1">
      <c r="A31" s="19" t="s">
        <v>0</v>
      </c>
      <c r="D31" s="102"/>
      <c r="E31" s="107"/>
      <c r="F31" s="102"/>
      <c r="G31" s="107"/>
      <c r="H31" s="102"/>
      <c r="I31" s="107"/>
      <c r="J31" s="102"/>
      <c r="K31" s="10"/>
      <c r="L31" s="10"/>
      <c r="M31" s="10"/>
    </row>
    <row r="32" spans="1:14" ht="23.25" customHeight="1">
      <c r="A32" s="20" t="s">
        <v>1</v>
      </c>
      <c r="D32" s="102"/>
      <c r="E32" s="107"/>
      <c r="F32" s="102"/>
      <c r="G32" s="107"/>
      <c r="H32" s="102"/>
      <c r="I32" s="107"/>
      <c r="J32" s="102"/>
      <c r="K32" s="10"/>
      <c r="L32" s="10"/>
      <c r="M32" s="10"/>
    </row>
    <row r="33" spans="1:14" ht="23.25" customHeight="1">
      <c r="A33" s="20"/>
      <c r="D33" s="102"/>
      <c r="E33" s="107"/>
      <c r="F33" s="102"/>
      <c r="G33" s="107"/>
      <c r="H33" s="146"/>
      <c r="I33" s="107"/>
      <c r="J33" s="146"/>
      <c r="K33" s="10"/>
      <c r="L33" s="10"/>
      <c r="M33" s="10"/>
    </row>
    <row r="34" spans="1:14" ht="23.25" customHeight="1">
      <c r="A34" s="133"/>
      <c r="D34" s="216" t="s">
        <v>2</v>
      </c>
      <c r="E34" s="216"/>
      <c r="F34" s="216"/>
      <c r="G34" s="175"/>
      <c r="H34" s="212" t="s">
        <v>3</v>
      </c>
      <c r="I34" s="212"/>
      <c r="J34" s="212"/>
      <c r="K34" s="10"/>
      <c r="L34" s="3"/>
      <c r="M34" s="3"/>
    </row>
    <row r="35" spans="1:14" ht="23.25" customHeight="1">
      <c r="A35" s="133"/>
      <c r="D35" s="216" t="s">
        <v>4</v>
      </c>
      <c r="E35" s="216"/>
      <c r="F35" s="216"/>
      <c r="G35" s="175"/>
      <c r="H35" s="212" t="s">
        <v>4</v>
      </c>
      <c r="I35" s="212"/>
      <c r="J35" s="212"/>
      <c r="K35" s="10"/>
      <c r="L35" s="3"/>
      <c r="M35" s="3"/>
    </row>
    <row r="36" spans="1:14" ht="23.25" customHeight="1">
      <c r="D36" s="218" t="s">
        <v>5</v>
      </c>
      <c r="E36" s="218"/>
      <c r="F36" s="218"/>
      <c r="G36" s="176"/>
      <c r="H36" s="218" t="s">
        <v>5</v>
      </c>
      <c r="I36" s="218"/>
      <c r="J36" s="218"/>
      <c r="K36" s="10"/>
      <c r="L36" s="134"/>
      <c r="M36" s="134"/>
    </row>
    <row r="37" spans="1:14" ht="23.25" customHeight="1">
      <c r="A37" s="135" t="s">
        <v>26</v>
      </c>
      <c r="B37" s="5" t="s">
        <v>7</v>
      </c>
      <c r="D37" s="176">
        <f>D7</f>
        <v>2024</v>
      </c>
      <c r="E37" s="176"/>
      <c r="F37" s="176">
        <f>F7</f>
        <v>2023</v>
      </c>
      <c r="G37" s="176"/>
      <c r="H37" s="176">
        <f>H7</f>
        <v>2024</v>
      </c>
      <c r="I37" s="176"/>
      <c r="J37" s="176">
        <f>J7</f>
        <v>2023</v>
      </c>
      <c r="K37" s="10"/>
      <c r="L37" s="10"/>
      <c r="M37" s="10"/>
      <c r="N37" s="3"/>
    </row>
    <row r="38" spans="1:14" ht="23.25" customHeight="1">
      <c r="D38" s="213" t="s">
        <v>8</v>
      </c>
      <c r="E38" s="213"/>
      <c r="F38" s="213"/>
      <c r="G38" s="213"/>
      <c r="H38" s="213"/>
      <c r="I38" s="213"/>
      <c r="J38" s="213"/>
      <c r="K38" s="10"/>
      <c r="L38" s="10"/>
      <c r="M38" s="10"/>
    </row>
    <row r="39" spans="1:14" ht="23.25" customHeight="1">
      <c r="A39" s="136" t="s">
        <v>27</v>
      </c>
      <c r="D39" s="102"/>
      <c r="E39" s="107"/>
      <c r="F39" s="102"/>
      <c r="G39" s="107"/>
      <c r="H39" s="102"/>
      <c r="I39" s="107"/>
      <c r="J39" s="102"/>
      <c r="K39" s="10"/>
      <c r="L39" s="10"/>
      <c r="M39" s="10"/>
    </row>
    <row r="40" spans="1:14" ht="23.25" customHeight="1">
      <c r="A40" s="123" t="s">
        <v>28</v>
      </c>
      <c r="D40" s="102"/>
      <c r="E40" s="107"/>
      <c r="F40" s="102"/>
      <c r="G40" s="107"/>
      <c r="H40" s="102"/>
      <c r="I40" s="107"/>
      <c r="J40" s="102"/>
      <c r="K40" s="10"/>
      <c r="L40" s="10"/>
      <c r="M40" s="10"/>
    </row>
    <row r="41" spans="1:14" ht="23.25" customHeight="1">
      <c r="A41" s="123" t="s">
        <v>29</v>
      </c>
      <c r="B41" s="5">
        <v>8</v>
      </c>
      <c r="D41" s="102">
        <v>308511358</v>
      </c>
      <c r="E41" s="107"/>
      <c r="F41" s="102">
        <v>389725152</v>
      </c>
      <c r="G41" s="174"/>
      <c r="H41" s="174">
        <v>0</v>
      </c>
      <c r="I41" s="174"/>
      <c r="J41" s="204">
        <v>0</v>
      </c>
      <c r="K41" s="10"/>
      <c r="L41" s="10"/>
      <c r="M41" s="10"/>
    </row>
    <row r="42" spans="1:14" ht="23.25" customHeight="1">
      <c r="A42" s="22" t="s">
        <v>30</v>
      </c>
      <c r="B42" s="5">
        <v>3</v>
      </c>
      <c r="D42" s="102">
        <v>159911718</v>
      </c>
      <c r="E42" s="107"/>
      <c r="F42" s="102">
        <v>206154784</v>
      </c>
      <c r="G42" s="107"/>
      <c r="H42" s="102">
        <v>12444730</v>
      </c>
      <c r="I42" s="174"/>
      <c r="J42" s="102">
        <v>12525567</v>
      </c>
      <c r="K42" s="10"/>
      <c r="L42" s="10"/>
      <c r="M42" s="10"/>
    </row>
    <row r="43" spans="1:14" ht="23.25" customHeight="1">
      <c r="A43" s="1" t="s">
        <v>31</v>
      </c>
      <c r="B43" s="5">
        <v>3</v>
      </c>
      <c r="D43" s="102">
        <v>126745919</v>
      </c>
      <c r="E43" s="107"/>
      <c r="F43" s="102">
        <v>108421964</v>
      </c>
      <c r="G43" s="107"/>
      <c r="H43" s="102">
        <v>3483308</v>
      </c>
      <c r="I43" s="107"/>
      <c r="J43" s="102">
        <v>2292381</v>
      </c>
      <c r="K43" s="10"/>
      <c r="L43" s="10"/>
      <c r="M43" s="10"/>
      <c r="N43" s="137"/>
    </row>
    <row r="44" spans="1:14" ht="23.25" customHeight="1">
      <c r="A44" s="123" t="s">
        <v>32</v>
      </c>
      <c r="B44" s="5" t="s">
        <v>191</v>
      </c>
      <c r="D44" s="102">
        <v>3709685</v>
      </c>
      <c r="E44" s="107"/>
      <c r="F44" s="102">
        <v>5295448</v>
      </c>
      <c r="G44" s="107"/>
      <c r="H44" s="174">
        <v>469433</v>
      </c>
      <c r="I44" s="107"/>
      <c r="J44" s="204">
        <v>622643</v>
      </c>
      <c r="K44" s="10"/>
      <c r="L44" s="10"/>
      <c r="M44" s="10"/>
    </row>
    <row r="45" spans="1:14" ht="23.25" customHeight="1">
      <c r="A45" s="123" t="s">
        <v>169</v>
      </c>
      <c r="D45" s="102">
        <v>0</v>
      </c>
      <c r="E45" s="107"/>
      <c r="F45" s="102">
        <v>18835407</v>
      </c>
      <c r="G45" s="107"/>
      <c r="H45" s="174">
        <v>0</v>
      </c>
      <c r="I45" s="107"/>
      <c r="J45" s="204">
        <v>0</v>
      </c>
      <c r="K45" s="10"/>
      <c r="L45" s="10"/>
      <c r="M45" s="10"/>
      <c r="N45" s="137"/>
    </row>
    <row r="46" spans="1:14" ht="23.25" customHeight="1">
      <c r="A46" s="135" t="s">
        <v>33</v>
      </c>
      <c r="D46" s="158">
        <f>SUM(D41:D45)</f>
        <v>598878680</v>
      </c>
      <c r="E46" s="107"/>
      <c r="F46" s="7">
        <f>SUM(F41:F45)</f>
        <v>728432755</v>
      </c>
      <c r="G46" s="107"/>
      <c r="H46" s="158">
        <f>SUM(H41:H45)</f>
        <v>16397471</v>
      </c>
      <c r="I46" s="107"/>
      <c r="J46" s="7">
        <f>SUM(J41:J45)</f>
        <v>15440591</v>
      </c>
      <c r="K46" s="10"/>
      <c r="L46" s="10"/>
      <c r="M46" s="10"/>
    </row>
    <row r="47" spans="1:14" ht="23.25" customHeight="1">
      <c r="D47" s="102"/>
      <c r="E47" s="107"/>
      <c r="F47" s="102"/>
      <c r="G47" s="107"/>
      <c r="H47" s="102"/>
      <c r="I47" s="107"/>
      <c r="J47" s="102"/>
      <c r="K47" s="10"/>
      <c r="L47" s="10"/>
      <c r="M47" s="10"/>
    </row>
    <row r="48" spans="1:14" ht="23.25" customHeight="1">
      <c r="A48" s="138" t="s">
        <v>34</v>
      </c>
      <c r="D48" s="102"/>
      <c r="E48" s="107"/>
      <c r="F48" s="102"/>
      <c r="G48" s="107"/>
      <c r="H48" s="102"/>
      <c r="I48" s="107"/>
      <c r="J48" s="102"/>
      <c r="K48" s="10"/>
      <c r="L48" s="10"/>
      <c r="M48" s="10"/>
    </row>
    <row r="49" spans="1:14" ht="23.25" customHeight="1">
      <c r="A49" s="123" t="s">
        <v>35</v>
      </c>
      <c r="B49" s="5" t="s">
        <v>191</v>
      </c>
      <c r="D49" s="102">
        <v>108596726</v>
      </c>
      <c r="E49" s="107"/>
      <c r="F49" s="102">
        <v>103608657</v>
      </c>
      <c r="G49" s="107"/>
      <c r="H49" s="102">
        <v>2226117</v>
      </c>
      <c r="I49" s="174"/>
      <c r="J49" s="102">
        <v>0</v>
      </c>
      <c r="K49" s="10"/>
      <c r="L49" s="10"/>
      <c r="M49" s="10"/>
    </row>
    <row r="50" spans="1:14" ht="23.25" customHeight="1">
      <c r="A50" s="123" t="s">
        <v>36</v>
      </c>
      <c r="B50" s="5">
        <v>9</v>
      </c>
      <c r="D50" s="114">
        <v>11909762</v>
      </c>
      <c r="E50" s="107"/>
      <c r="F50" s="114">
        <v>11054197</v>
      </c>
      <c r="G50" s="107"/>
      <c r="H50" s="114">
        <v>3906405</v>
      </c>
      <c r="I50" s="174"/>
      <c r="J50" s="114">
        <v>2871696</v>
      </c>
      <c r="K50" s="10"/>
      <c r="L50" s="10"/>
      <c r="M50" s="10"/>
    </row>
    <row r="51" spans="1:14" s="2" customFormat="1" ht="23.25" customHeight="1">
      <c r="A51" s="139" t="s">
        <v>37</v>
      </c>
      <c r="B51" s="95"/>
      <c r="D51" s="154">
        <f>SUM(D49:D50)</f>
        <v>120506488</v>
      </c>
      <c r="E51" s="105"/>
      <c r="F51" s="106">
        <f>SUM(F49:F50)</f>
        <v>114662854</v>
      </c>
      <c r="G51" s="105"/>
      <c r="H51" s="154">
        <f>SUM(H49:H50)</f>
        <v>6132522</v>
      </c>
      <c r="I51" s="18"/>
      <c r="J51" s="106">
        <f>SUM(J49:J50)</f>
        <v>2871696</v>
      </c>
      <c r="K51" s="10"/>
      <c r="L51" s="10"/>
      <c r="M51" s="10"/>
    </row>
    <row r="52" spans="1:14" ht="23.25" customHeight="1">
      <c r="A52" s="135" t="s">
        <v>38</v>
      </c>
      <c r="D52" s="154">
        <f>SUM(D46+D51)</f>
        <v>719385168</v>
      </c>
      <c r="E52" s="107"/>
      <c r="F52" s="106">
        <f>SUM(F46+F51)</f>
        <v>843095609</v>
      </c>
      <c r="G52" s="107"/>
      <c r="H52" s="154">
        <f>SUM(H46+H51)</f>
        <v>22529993</v>
      </c>
      <c r="I52" s="107"/>
      <c r="J52" s="106">
        <f>SUM(J46+J51)</f>
        <v>18312287</v>
      </c>
      <c r="K52" s="10"/>
      <c r="L52" s="10"/>
      <c r="M52" s="10"/>
    </row>
    <row r="53" spans="1:14" ht="23.25" customHeight="1">
      <c r="A53" s="135"/>
      <c r="D53" s="102"/>
      <c r="E53" s="107"/>
      <c r="F53" s="102"/>
      <c r="G53" s="107"/>
      <c r="H53" s="102"/>
      <c r="I53" s="107"/>
      <c r="J53" s="102"/>
      <c r="K53" s="10"/>
      <c r="L53" s="10"/>
      <c r="M53" s="10"/>
    </row>
    <row r="54" spans="1:14" ht="23.25" customHeight="1">
      <c r="A54" s="136" t="s">
        <v>39</v>
      </c>
      <c r="D54" s="174"/>
      <c r="E54" s="174"/>
      <c r="F54" s="174"/>
      <c r="G54" s="174"/>
      <c r="H54" s="174"/>
      <c r="I54" s="174"/>
      <c r="J54" s="174"/>
      <c r="K54" s="10"/>
      <c r="L54" s="10"/>
      <c r="M54" s="10"/>
      <c r="N54" s="3"/>
    </row>
    <row r="55" spans="1:14" ht="23.25" customHeight="1">
      <c r="A55" s="123" t="s">
        <v>40</v>
      </c>
      <c r="D55" s="102"/>
      <c r="E55" s="107"/>
      <c r="F55" s="102"/>
      <c r="G55" s="107"/>
      <c r="H55" s="102"/>
      <c r="I55" s="107"/>
      <c r="J55" s="102"/>
      <c r="K55" s="10"/>
      <c r="L55" s="10"/>
      <c r="M55" s="10"/>
    </row>
    <row r="56" spans="1:14" ht="23.25" customHeight="1">
      <c r="A56" s="123" t="s">
        <v>41</v>
      </c>
      <c r="D56" s="107"/>
      <c r="E56" s="107"/>
      <c r="F56" s="107"/>
      <c r="G56" s="107"/>
      <c r="H56" s="107"/>
      <c r="I56" s="107"/>
      <c r="J56" s="107"/>
      <c r="K56" s="10"/>
      <c r="L56" s="10"/>
      <c r="M56" s="10"/>
    </row>
    <row r="57" spans="1:14" ht="23.25" customHeight="1">
      <c r="A57" s="144" t="s">
        <v>42</v>
      </c>
      <c r="D57" s="107"/>
      <c r="E57" s="107"/>
      <c r="F57" s="107"/>
      <c r="G57" s="107"/>
      <c r="H57" s="107"/>
      <c r="I57" s="107"/>
      <c r="J57" s="107"/>
      <c r="K57" s="10"/>
      <c r="L57" s="10"/>
      <c r="M57" s="10"/>
    </row>
    <row r="58" spans="1:14" ht="23.25" customHeight="1" thickBot="1">
      <c r="A58" s="144" t="s">
        <v>43</v>
      </c>
      <c r="D58" s="120">
        <v>1012000000</v>
      </c>
      <c r="E58" s="107"/>
      <c r="F58" s="120">
        <v>1012000000</v>
      </c>
      <c r="G58" s="107"/>
      <c r="H58" s="120">
        <v>1012000000</v>
      </c>
      <c r="I58" s="107"/>
      <c r="J58" s="120">
        <v>1012000000</v>
      </c>
      <c r="K58" s="10"/>
      <c r="L58" s="10"/>
      <c r="M58" s="10"/>
    </row>
    <row r="59" spans="1:14" ht="23.25" customHeight="1" thickTop="1">
      <c r="A59" s="17" t="s">
        <v>44</v>
      </c>
      <c r="D59" s="107"/>
      <c r="E59" s="107"/>
      <c r="F59" s="107"/>
      <c r="G59" s="107"/>
      <c r="H59" s="107"/>
      <c r="I59" s="107"/>
      <c r="J59" s="107"/>
      <c r="K59" s="10"/>
      <c r="L59" s="10"/>
      <c r="M59" s="10"/>
      <c r="N59" s="140"/>
    </row>
    <row r="60" spans="1:14" ht="23.25" customHeight="1">
      <c r="A60" s="144" t="s">
        <v>42</v>
      </c>
      <c r="D60" s="102"/>
      <c r="E60" s="107"/>
      <c r="F60" s="102"/>
      <c r="G60" s="107"/>
      <c r="H60" s="102"/>
      <c r="I60" s="107"/>
      <c r="J60" s="102"/>
      <c r="K60" s="10"/>
      <c r="L60" s="10"/>
      <c r="M60" s="10"/>
      <c r="N60" s="140"/>
    </row>
    <row r="61" spans="1:14" ht="23.25" customHeight="1">
      <c r="A61" s="144" t="s">
        <v>43</v>
      </c>
      <c r="D61" s="102">
        <f>'COE1'!C34</f>
        <v>1012000000</v>
      </c>
      <c r="E61" s="107"/>
      <c r="F61" s="102">
        <f>'COE1'!C21</f>
        <v>1012000000</v>
      </c>
      <c r="G61" s="107"/>
      <c r="H61" s="102">
        <f>'COE2'!D33</f>
        <v>1012000000</v>
      </c>
      <c r="I61" s="107"/>
      <c r="J61" s="102">
        <f>'COE2'!D20</f>
        <v>1012000000</v>
      </c>
      <c r="K61" s="10"/>
      <c r="L61" s="10"/>
      <c r="M61" s="10"/>
      <c r="N61" s="140"/>
    </row>
    <row r="62" spans="1:14" ht="23.25" customHeight="1">
      <c r="A62" s="32" t="s">
        <v>45</v>
      </c>
      <c r="D62" s="102"/>
      <c r="E62" s="107"/>
      <c r="F62" s="102"/>
      <c r="G62" s="107"/>
      <c r="H62" s="102"/>
      <c r="I62" s="107"/>
      <c r="J62" s="102"/>
      <c r="K62" s="10"/>
      <c r="L62" s="10"/>
      <c r="M62" s="10"/>
      <c r="N62" s="140"/>
    </row>
    <row r="63" spans="1:14" ht="23.25" customHeight="1">
      <c r="A63" s="17" t="s">
        <v>46</v>
      </c>
      <c r="B63" s="5">
        <v>10</v>
      </c>
      <c r="D63" s="102">
        <f>'COE1'!E34</f>
        <v>60384380</v>
      </c>
      <c r="E63" s="107"/>
      <c r="F63" s="102">
        <f>'COE1'!E21</f>
        <v>60384380</v>
      </c>
      <c r="G63" s="107"/>
      <c r="H63" s="102">
        <f>'COE2'!F33</f>
        <v>60384380</v>
      </c>
      <c r="I63" s="107"/>
      <c r="J63" s="102">
        <f>'COE2'!F20</f>
        <v>60384380</v>
      </c>
      <c r="K63" s="10"/>
      <c r="L63" s="10"/>
      <c r="M63" s="10"/>
      <c r="N63" s="140"/>
    </row>
    <row r="64" spans="1:14" ht="23.25" customHeight="1">
      <c r="A64" s="22" t="s">
        <v>47</v>
      </c>
      <c r="D64" s="107"/>
      <c r="E64" s="107"/>
      <c r="F64" s="107"/>
      <c r="G64" s="107"/>
      <c r="H64" s="174"/>
      <c r="I64" s="174"/>
      <c r="J64" s="174"/>
      <c r="K64" s="10"/>
      <c r="L64" s="10"/>
      <c r="M64" s="10"/>
      <c r="N64" s="140"/>
    </row>
    <row r="65" spans="1:15" ht="23.25" customHeight="1">
      <c r="A65" s="123" t="s">
        <v>48</v>
      </c>
      <c r="D65" s="107"/>
      <c r="E65" s="107"/>
      <c r="F65" s="107"/>
      <c r="G65" s="107"/>
      <c r="H65" s="174"/>
      <c r="I65" s="174"/>
      <c r="J65" s="174"/>
      <c r="K65" s="10"/>
      <c r="L65" s="10"/>
      <c r="M65" s="10"/>
      <c r="N65" s="140"/>
    </row>
    <row r="66" spans="1:15" ht="23.25" customHeight="1">
      <c r="A66" s="123" t="s">
        <v>49</v>
      </c>
      <c r="B66" s="5">
        <v>10</v>
      </c>
      <c r="D66" s="174">
        <f>'COE1'!G34</f>
        <v>56100000</v>
      </c>
      <c r="E66" s="107"/>
      <c r="F66" s="204">
        <f>'COE1'!G21</f>
        <v>50771000</v>
      </c>
      <c r="G66" s="107"/>
      <c r="H66" s="174">
        <f>'COE2'!H33</f>
        <v>56100000</v>
      </c>
      <c r="I66" s="174"/>
      <c r="J66" s="174">
        <f>'COE2'!H20</f>
        <v>50771000</v>
      </c>
      <c r="K66" s="10"/>
      <c r="L66" s="10"/>
      <c r="M66" s="10"/>
      <c r="N66" s="140"/>
    </row>
    <row r="67" spans="1:15" ht="23.25" customHeight="1">
      <c r="A67" s="123" t="s">
        <v>50</v>
      </c>
      <c r="D67" s="102">
        <f>'COE1'!I34</f>
        <v>636308175</v>
      </c>
      <c r="E67" s="107"/>
      <c r="F67" s="102">
        <f>'COE1'!I21</f>
        <v>532115995</v>
      </c>
      <c r="G67" s="107"/>
      <c r="H67" s="102">
        <f>'COE2'!J33</f>
        <v>107444230</v>
      </c>
      <c r="I67" s="107"/>
      <c r="J67" s="102">
        <f>'COE2'!J20</f>
        <v>47794461</v>
      </c>
      <c r="K67" s="10"/>
      <c r="L67" s="10"/>
      <c r="M67" s="10"/>
      <c r="N67" s="140"/>
    </row>
    <row r="68" spans="1:15" ht="23.25" customHeight="1">
      <c r="A68" s="123" t="s">
        <v>51</v>
      </c>
      <c r="B68" s="5">
        <v>10</v>
      </c>
      <c r="D68" s="102">
        <f>'COE1'!O34</f>
        <v>-75939333</v>
      </c>
      <c r="E68" s="107"/>
      <c r="F68" s="102">
        <f>'COE1'!O21</f>
        <v>2859292</v>
      </c>
      <c r="G68" s="107"/>
      <c r="H68" s="174">
        <v>0</v>
      </c>
      <c r="I68" s="174"/>
      <c r="J68" s="174">
        <v>0</v>
      </c>
      <c r="K68" s="10"/>
      <c r="L68" s="10"/>
      <c r="M68" s="10"/>
    </row>
    <row r="69" spans="1:15" ht="23.25" customHeight="1">
      <c r="A69" s="135" t="s">
        <v>52</v>
      </c>
      <c r="D69" s="158">
        <f>SUM(D61:D68)</f>
        <v>1688853222</v>
      </c>
      <c r="E69" s="107"/>
      <c r="F69" s="7">
        <f>SUM(F61:F68)</f>
        <v>1658130667</v>
      </c>
      <c r="G69" s="107"/>
      <c r="H69" s="158">
        <f>SUM(H61:H68)</f>
        <v>1235928610</v>
      </c>
      <c r="I69" s="107"/>
      <c r="J69" s="7">
        <f>SUM(J61:J68)</f>
        <v>1170949841</v>
      </c>
      <c r="K69" s="10"/>
      <c r="L69" s="10"/>
      <c r="M69" s="10"/>
    </row>
    <row r="70" spans="1:15" ht="23.25" customHeight="1" thickBot="1">
      <c r="A70" s="135" t="s">
        <v>53</v>
      </c>
      <c r="D70" s="157">
        <f>SUM(D52+D69)</f>
        <v>2408238390</v>
      </c>
      <c r="E70" s="107"/>
      <c r="F70" s="8">
        <f>SUM(F52+F69)</f>
        <v>2501226276</v>
      </c>
      <c r="G70" s="107"/>
      <c r="H70" s="157">
        <f>SUM(H52+H69)</f>
        <v>1258458603</v>
      </c>
      <c r="I70" s="107"/>
      <c r="J70" s="8">
        <f>SUM(J52+J69)</f>
        <v>1189262128</v>
      </c>
      <c r="K70" s="10"/>
      <c r="L70" s="10"/>
      <c r="M70" s="10"/>
      <c r="N70" s="103"/>
      <c r="O70" s="103"/>
    </row>
    <row r="71" spans="1:15" ht="23.25" customHeight="1" thickTop="1">
      <c r="A71" s="135"/>
      <c r="D71" s="11"/>
      <c r="E71" s="107"/>
      <c r="F71" s="11"/>
      <c r="G71" s="107"/>
      <c r="H71" s="11"/>
      <c r="I71" s="107"/>
      <c r="J71" s="11"/>
      <c r="K71" s="10"/>
      <c r="L71" s="10"/>
      <c r="M71" s="10"/>
      <c r="N71" s="103"/>
      <c r="O71" s="103"/>
    </row>
    <row r="72" spans="1:15" ht="23.25" customHeight="1">
      <c r="A72" s="135"/>
      <c r="D72" s="11">
        <f>D70-D29</f>
        <v>0</v>
      </c>
      <c r="E72" s="107"/>
      <c r="F72" s="11">
        <f>F70-F29</f>
        <v>0</v>
      </c>
      <c r="G72" s="107"/>
      <c r="H72" s="11">
        <f>H70-H29</f>
        <v>0</v>
      </c>
      <c r="I72" s="107"/>
      <c r="J72" s="11">
        <f>J70-J29</f>
        <v>0</v>
      </c>
      <c r="K72" s="10"/>
      <c r="L72" s="10"/>
      <c r="M72" s="10"/>
      <c r="N72" s="103"/>
      <c r="O72" s="103"/>
    </row>
    <row r="73" spans="1:15" ht="23.25" customHeight="1">
      <c r="A73" s="1"/>
      <c r="B73" s="3"/>
      <c r="D73" s="102"/>
      <c r="E73" s="107"/>
      <c r="F73" s="102"/>
      <c r="G73" s="107"/>
      <c r="H73" s="102"/>
      <c r="I73" s="107"/>
      <c r="J73" s="102"/>
      <c r="K73" s="10"/>
      <c r="O73" s="140"/>
    </row>
    <row r="74" spans="1:15" ht="23.25" customHeight="1">
      <c r="D74" s="102"/>
      <c r="E74" s="107"/>
      <c r="F74" s="102"/>
      <c r="G74" s="107"/>
      <c r="H74" s="102"/>
      <c r="I74" s="107"/>
      <c r="J74" s="102"/>
      <c r="K74" s="59"/>
      <c r="L74" s="35"/>
      <c r="M74" s="35"/>
    </row>
    <row r="75" spans="1:15" ht="23.25" customHeight="1">
      <c r="D75" s="35"/>
      <c r="F75" s="35"/>
    </row>
    <row r="76" spans="1:15" ht="23.25" customHeight="1">
      <c r="D76" s="35"/>
      <c r="F76" s="35"/>
    </row>
  </sheetData>
  <mergeCells count="14">
    <mergeCell ref="H4:J4"/>
    <mergeCell ref="H34:J34"/>
    <mergeCell ref="D38:J38"/>
    <mergeCell ref="D8:J8"/>
    <mergeCell ref="H35:J35"/>
    <mergeCell ref="H5:J5"/>
    <mergeCell ref="D4:F4"/>
    <mergeCell ref="D5:F5"/>
    <mergeCell ref="D34:F34"/>
    <mergeCell ref="D35:F35"/>
    <mergeCell ref="D6:F6"/>
    <mergeCell ref="H6:J6"/>
    <mergeCell ref="D36:F36"/>
    <mergeCell ref="H36:J36"/>
  </mergeCells>
  <phoneticPr fontId="4" type="noConversion"/>
  <pageMargins left="0.8" right="0.7" top="0.48" bottom="0.5" header="0.5" footer="0.5"/>
  <pageSetup paperSize="9" scale="76" firstPageNumber="5" fitToHeight="2" orientation="portrait" useFirstPageNumber="1" r:id="rId1"/>
  <headerFooter>
    <oddFooter>&amp;L&amp;"Times New Roman,Regular"&amp;11The accompanying notes form an integral part of the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topLeftCell="A45" zoomScale="90" zoomScaleNormal="80" zoomScaleSheetLayoutView="90" workbookViewId="0">
      <selection activeCell="B9" sqref="B9"/>
    </sheetView>
  </sheetViews>
  <sheetFormatPr defaultColWidth="9.09765625" defaultRowHeight="21.5"/>
  <cols>
    <col min="1" max="1" width="36.59765625" customWidth="1"/>
    <col min="2" max="2" width="8.796875" style="79" customWidth="1"/>
    <col min="3" max="3" width="18.296875" customWidth="1"/>
    <col min="4" max="4" width="1.09765625" customWidth="1"/>
    <col min="5" max="5" width="18.296875" customWidth="1"/>
    <col min="6" max="6" width="1.09765625" customWidth="1"/>
    <col min="7" max="7" width="18.296875" customWidth="1"/>
    <col min="8" max="8" width="1.09765625" customWidth="1"/>
    <col min="9" max="9" width="18.296875" customWidth="1"/>
  </cols>
  <sheetData>
    <row r="1" spans="1:9" s="1" customFormat="1" ht="23.25" customHeight="1">
      <c r="A1" s="19" t="s">
        <v>0</v>
      </c>
      <c r="B1" s="5"/>
    </row>
    <row r="2" spans="1:9" s="1" customFormat="1" ht="23.25" customHeight="1">
      <c r="A2" s="68" t="s">
        <v>54</v>
      </c>
      <c r="B2" s="5"/>
    </row>
    <row r="3" spans="1:9" s="1" customFormat="1" ht="20.25" customHeight="1">
      <c r="A3" s="133"/>
      <c r="B3" s="5"/>
    </row>
    <row r="4" spans="1:9" s="1" customFormat="1" ht="23.25" customHeight="1">
      <c r="A4" s="133"/>
      <c r="B4" s="5"/>
      <c r="C4" s="211" t="s">
        <v>2</v>
      </c>
      <c r="D4" s="211"/>
      <c r="E4" s="211"/>
      <c r="F4" s="132"/>
      <c r="G4" s="211" t="s">
        <v>3</v>
      </c>
      <c r="H4" s="211"/>
      <c r="I4" s="211"/>
    </row>
    <row r="5" spans="1:9" s="1" customFormat="1" ht="23.25" customHeight="1">
      <c r="A5" s="133"/>
      <c r="B5" s="5"/>
      <c r="C5" s="219" t="s">
        <v>4</v>
      </c>
      <c r="D5" s="219"/>
      <c r="E5" s="219"/>
      <c r="F5" s="132"/>
      <c r="G5" s="219" t="s">
        <v>4</v>
      </c>
      <c r="H5" s="219"/>
      <c r="I5" s="219"/>
    </row>
    <row r="6" spans="1:9" s="1" customFormat="1" ht="23.25" customHeight="1">
      <c r="A6" s="133"/>
      <c r="B6" s="5"/>
      <c r="C6" s="220" t="s">
        <v>55</v>
      </c>
      <c r="D6" s="221"/>
      <c r="E6" s="221"/>
      <c r="F6" s="141"/>
      <c r="G6" s="220" t="s">
        <v>55</v>
      </c>
      <c r="H6" s="221"/>
      <c r="I6" s="221"/>
    </row>
    <row r="7" spans="1:9" s="1" customFormat="1" ht="21" customHeight="1">
      <c r="A7" s="133"/>
      <c r="B7" s="186" t="s">
        <v>7</v>
      </c>
      <c r="C7" s="3">
        <f>BS!D7</f>
        <v>2024</v>
      </c>
      <c r="D7" s="3"/>
      <c r="E7" s="3">
        <f>BS!F7</f>
        <v>2023</v>
      </c>
      <c r="F7" s="3"/>
      <c r="G7" s="3">
        <f>BS!H7</f>
        <v>2024</v>
      </c>
      <c r="H7" s="3"/>
      <c r="I7" s="3">
        <f>BS!J7</f>
        <v>2023</v>
      </c>
    </row>
    <row r="8" spans="1:9" s="1" customFormat="1" ht="21" customHeight="1">
      <c r="A8" s="133"/>
      <c r="B8" s="5"/>
      <c r="C8" s="214" t="s">
        <v>8</v>
      </c>
      <c r="D8" s="214"/>
      <c r="E8" s="214"/>
      <c r="F8" s="214"/>
      <c r="G8" s="214"/>
      <c r="H8" s="214"/>
      <c r="I8" s="214"/>
    </row>
    <row r="9" spans="1:9" s="40" customFormat="1" ht="20.25" customHeight="1">
      <c r="A9" s="38" t="s">
        <v>56</v>
      </c>
      <c r="B9" s="60"/>
      <c r="F9" s="41"/>
      <c r="G9" s="41"/>
      <c r="H9" s="41"/>
      <c r="I9" s="41"/>
    </row>
    <row r="10" spans="1:9" s="43" customFormat="1" ht="20.25" customHeight="1">
      <c r="A10" s="42" t="s">
        <v>57</v>
      </c>
      <c r="B10" s="39"/>
      <c r="C10" s="110">
        <v>3721165887</v>
      </c>
      <c r="D10" s="110"/>
      <c r="E10" s="110">
        <v>3669319242</v>
      </c>
      <c r="F10" s="102"/>
      <c r="G10" s="174">
        <v>0</v>
      </c>
      <c r="H10" s="57"/>
      <c r="I10" s="204">
        <v>0</v>
      </c>
    </row>
    <row r="11" spans="1:9" s="44" customFormat="1" ht="20.25" customHeight="1">
      <c r="A11" s="42" t="s">
        <v>58</v>
      </c>
      <c r="B11" s="94"/>
      <c r="C11" s="187">
        <v>125978590</v>
      </c>
      <c r="D11" s="53"/>
      <c r="E11" s="187">
        <v>109504805</v>
      </c>
      <c r="F11" s="102"/>
      <c r="G11" s="109">
        <v>0</v>
      </c>
      <c r="H11" s="61"/>
      <c r="I11" s="109">
        <v>0</v>
      </c>
    </row>
    <row r="12" spans="1:9" s="43" customFormat="1" ht="20.25" customHeight="1">
      <c r="A12" s="127" t="s">
        <v>59</v>
      </c>
      <c r="B12" s="39">
        <v>11</v>
      </c>
      <c r="C12" s="155">
        <f>SUM(C10:C11)</f>
        <v>3847144477</v>
      </c>
      <c r="D12" s="128"/>
      <c r="E12" s="54">
        <f>SUM(E10:E11)</f>
        <v>3778824047</v>
      </c>
      <c r="F12" s="11"/>
      <c r="G12" s="37">
        <v>0</v>
      </c>
      <c r="H12" s="60"/>
      <c r="I12" s="37">
        <v>0</v>
      </c>
    </row>
    <row r="13" spans="1:9" s="44" customFormat="1" ht="20.25" customHeight="1">
      <c r="A13" s="45"/>
      <c r="B13" s="61"/>
      <c r="C13" s="11"/>
      <c r="D13" s="179"/>
      <c r="E13" s="11"/>
      <c r="F13" s="47"/>
      <c r="G13" s="115"/>
      <c r="H13" s="117"/>
      <c r="I13" s="115"/>
    </row>
    <row r="14" spans="1:9" s="44" customFormat="1">
      <c r="A14" s="99" t="s">
        <v>60</v>
      </c>
      <c r="B14" s="61"/>
      <c r="C14" s="11"/>
      <c r="D14" s="179"/>
      <c r="E14" s="11"/>
      <c r="F14" s="47"/>
      <c r="G14" s="115"/>
      <c r="H14" s="117"/>
      <c r="I14" s="115"/>
    </row>
    <row r="15" spans="1:9" s="44" customFormat="1" ht="20.25" customHeight="1">
      <c r="A15" s="48" t="s">
        <v>61</v>
      </c>
      <c r="B15" s="61"/>
      <c r="C15" s="110">
        <v>3217911346</v>
      </c>
      <c r="D15" s="110"/>
      <c r="E15" s="110">
        <v>3288732929</v>
      </c>
      <c r="F15" s="102"/>
      <c r="G15" s="108">
        <v>0</v>
      </c>
      <c r="H15" s="61"/>
      <c r="I15" s="108">
        <v>0</v>
      </c>
    </row>
    <row r="16" spans="1:9" s="44" customFormat="1" ht="20.25" customHeight="1">
      <c r="A16" s="48" t="s">
        <v>62</v>
      </c>
      <c r="B16" s="61"/>
      <c r="C16" s="187">
        <v>97907225</v>
      </c>
      <c r="D16" s="110"/>
      <c r="E16" s="187">
        <v>89071720</v>
      </c>
      <c r="F16" s="53"/>
      <c r="G16" s="188">
        <v>0</v>
      </c>
      <c r="H16" s="118"/>
      <c r="I16" s="188">
        <v>0</v>
      </c>
    </row>
    <row r="17" spans="1:9" s="44" customFormat="1" ht="20.25" customHeight="1">
      <c r="A17" s="45" t="s">
        <v>63</v>
      </c>
      <c r="B17" s="94">
        <v>12</v>
      </c>
      <c r="C17" s="155">
        <f>SUM(C15:C16)</f>
        <v>3315818571</v>
      </c>
      <c r="D17" s="128"/>
      <c r="E17" s="54">
        <f>SUM(E15:E16)</f>
        <v>3377804649</v>
      </c>
      <c r="F17" s="55"/>
      <c r="G17" s="37">
        <f>SUM(G15:G16)</f>
        <v>0</v>
      </c>
      <c r="H17" s="200"/>
      <c r="I17" s="37">
        <v>0</v>
      </c>
    </row>
    <row r="18" spans="1:9" s="49" customFormat="1" ht="20.25" customHeight="1">
      <c r="A18" s="45"/>
      <c r="B18" s="61"/>
      <c r="C18" s="55"/>
      <c r="D18" s="110"/>
      <c r="E18" s="55"/>
      <c r="F18" s="55"/>
      <c r="G18" s="116"/>
      <c r="H18" s="112"/>
      <c r="I18" s="116"/>
    </row>
    <row r="19" spans="1:9" s="44" customFormat="1" ht="20.25" customHeight="1">
      <c r="A19" s="45" t="s">
        <v>64</v>
      </c>
      <c r="B19" s="61"/>
      <c r="C19" s="159">
        <f>SUM(C12-C17)</f>
        <v>531325906</v>
      </c>
      <c r="D19" s="128"/>
      <c r="E19" s="128">
        <f>SUM(E12-E17)</f>
        <v>401019398</v>
      </c>
      <c r="F19" s="11"/>
      <c r="G19" s="117">
        <v>0</v>
      </c>
      <c r="H19" s="129"/>
      <c r="I19" s="18">
        <v>0</v>
      </c>
    </row>
    <row r="20" spans="1:9" s="44" customFormat="1" ht="20.25" customHeight="1">
      <c r="A20" s="48" t="s">
        <v>65</v>
      </c>
      <c r="B20" s="94"/>
      <c r="C20" s="110">
        <v>2573819</v>
      </c>
      <c r="D20" s="110"/>
      <c r="E20" s="110">
        <v>3138938</v>
      </c>
      <c r="F20" s="102"/>
      <c r="G20" s="102">
        <v>125448852</v>
      </c>
      <c r="H20" s="103"/>
      <c r="I20" s="102">
        <v>64744204</v>
      </c>
    </row>
    <row r="21" spans="1:9" s="44" customFormat="1" ht="20.25" customHeight="1">
      <c r="A21" s="48" t="s">
        <v>66</v>
      </c>
      <c r="B21" s="94"/>
      <c r="C21" s="187">
        <v>2315149</v>
      </c>
      <c r="D21" s="110"/>
      <c r="E21" s="187">
        <v>7324445</v>
      </c>
      <c r="F21" s="102"/>
      <c r="G21" s="114">
        <v>3321009</v>
      </c>
      <c r="H21" s="103"/>
      <c r="I21" s="114">
        <v>463084</v>
      </c>
    </row>
    <row r="22" spans="1:9" s="43" customFormat="1" ht="20.25" customHeight="1">
      <c r="A22" s="127" t="s">
        <v>67</v>
      </c>
      <c r="B22" s="39"/>
      <c r="C22" s="155">
        <f>SUM(C19:C21)</f>
        <v>536214874</v>
      </c>
      <c r="D22" s="128"/>
      <c r="E22" s="54">
        <f>SUM(E19:E21)</f>
        <v>411482781</v>
      </c>
      <c r="F22" s="11"/>
      <c r="G22" s="155">
        <f>SUM(G19:G21)</f>
        <v>128769861</v>
      </c>
      <c r="H22" s="60"/>
      <c r="I22" s="54">
        <f>SUM(I19:I21)</f>
        <v>65207288</v>
      </c>
    </row>
    <row r="23" spans="1:9" s="44" customFormat="1" ht="20.25" customHeight="1">
      <c r="A23" s="45"/>
      <c r="B23" s="61"/>
      <c r="C23" s="189"/>
      <c r="D23" s="179"/>
      <c r="E23" s="189"/>
      <c r="F23" s="189"/>
      <c r="G23" s="189"/>
      <c r="H23" s="111"/>
      <c r="I23" s="113"/>
    </row>
    <row r="24" spans="1:9" s="44" customFormat="1" ht="20.25" customHeight="1">
      <c r="A24" s="48" t="s">
        <v>68</v>
      </c>
      <c r="B24" s="94">
        <v>12</v>
      </c>
      <c r="C24" s="110">
        <v>204386560</v>
      </c>
      <c r="D24" s="110"/>
      <c r="E24" s="110">
        <v>189136744</v>
      </c>
      <c r="F24" s="102"/>
      <c r="G24" s="108">
        <v>0</v>
      </c>
      <c r="H24" s="61"/>
      <c r="I24" s="108">
        <v>0</v>
      </c>
    </row>
    <row r="25" spans="1:9" s="44" customFormat="1" ht="20.25" customHeight="1">
      <c r="A25" s="44" t="s">
        <v>69</v>
      </c>
      <c r="B25" s="39">
        <v>12</v>
      </c>
      <c r="C25" s="187">
        <v>101666560</v>
      </c>
      <c r="D25" s="110"/>
      <c r="E25" s="187">
        <v>88853768</v>
      </c>
      <c r="F25" s="102"/>
      <c r="G25" s="114">
        <v>22658933</v>
      </c>
      <c r="I25" s="114">
        <v>21180455</v>
      </c>
    </row>
    <row r="26" spans="1:9" s="43" customFormat="1" ht="19.5" customHeight="1">
      <c r="A26" s="127" t="s">
        <v>70</v>
      </c>
      <c r="B26" s="39"/>
      <c r="C26" s="155">
        <f>SUM(C24:C25)</f>
        <v>306053120</v>
      </c>
      <c r="D26" s="128"/>
      <c r="E26" s="54">
        <f>SUM(E24:E25)</f>
        <v>277990512</v>
      </c>
      <c r="F26" s="11"/>
      <c r="G26" s="155">
        <f>SUM(G24:G25)</f>
        <v>22658933</v>
      </c>
      <c r="H26" s="60"/>
      <c r="I26" s="54">
        <f>SUM(I24:I25)</f>
        <v>21180455</v>
      </c>
    </row>
    <row r="27" spans="1:9" s="44" customFormat="1" ht="20.25" customHeight="1">
      <c r="A27" s="45"/>
      <c r="B27" s="61"/>
      <c r="C27" s="189"/>
      <c r="D27" s="179"/>
      <c r="E27" s="189"/>
      <c r="F27" s="189"/>
      <c r="G27" s="101"/>
      <c r="H27" s="112"/>
      <c r="I27" s="101"/>
    </row>
    <row r="28" spans="1:9" s="44" customFormat="1" ht="20.25" customHeight="1">
      <c r="A28" s="45" t="s">
        <v>170</v>
      </c>
      <c r="B28" s="61"/>
      <c r="C28" s="159">
        <f>SUM(C22-C26)</f>
        <v>230161754</v>
      </c>
      <c r="D28" s="128"/>
      <c r="E28" s="128">
        <f>SUM(E22-E26)</f>
        <v>133492269</v>
      </c>
      <c r="F28" s="11"/>
      <c r="G28" s="159">
        <f>SUM(G22-G26)</f>
        <v>106110928</v>
      </c>
      <c r="H28" s="128"/>
      <c r="I28" s="128">
        <f>SUM(I22-I26)</f>
        <v>44026833</v>
      </c>
    </row>
    <row r="29" spans="1:9" s="44" customFormat="1" ht="20.25" customHeight="1">
      <c r="A29" s="44" t="s">
        <v>71</v>
      </c>
      <c r="B29" s="39"/>
      <c r="C29" s="187">
        <v>39195995</v>
      </c>
      <c r="D29" s="110"/>
      <c r="E29" s="187">
        <v>49782190</v>
      </c>
      <c r="F29" s="102"/>
      <c r="G29" s="109">
        <v>33456</v>
      </c>
      <c r="I29" s="109">
        <v>65226</v>
      </c>
    </row>
    <row r="30" spans="1:9" s="44" customFormat="1" ht="20.25" customHeight="1">
      <c r="A30" s="45" t="s">
        <v>72</v>
      </c>
      <c r="B30" s="94"/>
      <c r="C30" s="159">
        <f>+C28-C29</f>
        <v>190965759</v>
      </c>
      <c r="D30" s="128"/>
      <c r="E30" s="130">
        <f>+E28-E29</f>
        <v>83710079</v>
      </c>
      <c r="F30" s="11"/>
      <c r="G30" s="159">
        <f>+G28-G29</f>
        <v>106077472</v>
      </c>
      <c r="H30" s="128"/>
      <c r="I30" s="130">
        <f>+I28-I29</f>
        <v>43961607</v>
      </c>
    </row>
    <row r="31" spans="1:9" s="44" customFormat="1" ht="20.25" customHeight="1">
      <c r="A31" s="44" t="s">
        <v>73</v>
      </c>
      <c r="B31" s="39">
        <v>13</v>
      </c>
      <c r="C31" s="110">
        <v>40345876</v>
      </c>
      <c r="D31" s="110"/>
      <c r="E31" s="110">
        <v>25573825</v>
      </c>
      <c r="F31" s="102"/>
      <c r="G31" s="108">
        <v>0</v>
      </c>
      <c r="I31" s="108">
        <v>0</v>
      </c>
    </row>
    <row r="32" spans="1:9" s="43" customFormat="1" ht="20.25" customHeight="1" thickBot="1">
      <c r="A32" s="127" t="s">
        <v>74</v>
      </c>
      <c r="B32" s="39"/>
      <c r="C32" s="201">
        <f>+C30-C31</f>
        <v>150619883</v>
      </c>
      <c r="D32" s="128"/>
      <c r="E32" s="131">
        <f>+E30-E31</f>
        <v>58136254</v>
      </c>
      <c r="F32" s="11"/>
      <c r="G32" s="201">
        <f>+G30-G31</f>
        <v>106077472</v>
      </c>
      <c r="H32" s="60"/>
      <c r="I32" s="131">
        <f>+I30-I31</f>
        <v>43961607</v>
      </c>
    </row>
    <row r="33" spans="1:9" s="44" customFormat="1" ht="20.25" customHeight="1" thickTop="1">
      <c r="A33" s="50"/>
      <c r="B33" s="62"/>
      <c r="C33" s="11"/>
      <c r="D33" s="179"/>
      <c r="E33" s="11"/>
      <c r="F33" s="11"/>
      <c r="G33" s="46"/>
      <c r="H33" s="46"/>
      <c r="I33" s="46"/>
    </row>
    <row r="34" spans="1:9" s="44" customFormat="1" ht="20.25" customHeight="1">
      <c r="A34" s="49" t="s">
        <v>193</v>
      </c>
      <c r="B34" s="61"/>
      <c r="C34" s="189"/>
      <c r="D34" s="179"/>
      <c r="E34" s="189"/>
      <c r="F34" s="189"/>
      <c r="G34" s="189"/>
      <c r="H34" s="101"/>
      <c r="I34" s="113"/>
    </row>
    <row r="35" spans="1:9" s="44" customFormat="1" ht="20.25" customHeight="1">
      <c r="A35" s="52" t="s">
        <v>75</v>
      </c>
      <c r="B35" s="61"/>
      <c r="C35" s="189"/>
      <c r="D35" s="177"/>
      <c r="E35" s="189"/>
      <c r="F35" s="189"/>
      <c r="G35" s="189"/>
      <c r="H35" s="101"/>
      <c r="I35" s="113"/>
    </row>
    <row r="36" spans="1:9" s="44" customFormat="1" ht="20.25" customHeight="1">
      <c r="A36" s="52" t="s">
        <v>76</v>
      </c>
      <c r="B36" s="61"/>
      <c r="C36" s="189"/>
      <c r="D36" s="177"/>
      <c r="E36" s="189"/>
      <c r="F36" s="189"/>
      <c r="G36" s="189"/>
      <c r="H36" s="101"/>
      <c r="I36" s="113"/>
    </row>
    <row r="37" spans="1:9" s="44" customFormat="1" ht="20.25" customHeight="1">
      <c r="A37" s="9" t="s">
        <v>77</v>
      </c>
      <c r="C37" s="102"/>
      <c r="D37" s="102"/>
      <c r="E37" s="102"/>
      <c r="F37" s="190"/>
      <c r="G37" s="108"/>
      <c r="H37" s="108"/>
      <c r="I37" s="108"/>
    </row>
    <row r="38" spans="1:9" s="44" customFormat="1" ht="20.25" customHeight="1">
      <c r="A38" s="9" t="s">
        <v>78</v>
      </c>
      <c r="C38" s="114">
        <v>-78798625</v>
      </c>
      <c r="D38" s="102"/>
      <c r="E38" s="114">
        <v>-64910334</v>
      </c>
      <c r="F38" s="190"/>
      <c r="G38" s="109">
        <v>0</v>
      </c>
      <c r="H38" s="108"/>
      <c r="I38" s="109">
        <v>0</v>
      </c>
    </row>
    <row r="39" spans="1:9" s="44" customFormat="1" ht="20.25" customHeight="1">
      <c r="A39" s="12" t="s">
        <v>79</v>
      </c>
      <c r="C39" s="102"/>
      <c r="D39" s="102"/>
      <c r="E39" s="102"/>
      <c r="F39" s="190"/>
      <c r="G39" s="117"/>
      <c r="H39" s="108"/>
      <c r="I39" s="117"/>
    </row>
    <row r="40" spans="1:9" s="44" customFormat="1" ht="20.25" customHeight="1">
      <c r="A40" s="12" t="s">
        <v>80</v>
      </c>
      <c r="C40" s="154">
        <f>SUM(C38:C39)</f>
        <v>-78798625</v>
      </c>
      <c r="D40" s="102"/>
      <c r="E40" s="106">
        <f>SUM(E38:E39)</f>
        <v>-64910334</v>
      </c>
      <c r="F40" s="190"/>
      <c r="G40" s="37">
        <v>0</v>
      </c>
      <c r="H40" s="108"/>
      <c r="I40" s="37">
        <v>0</v>
      </c>
    </row>
    <row r="41" spans="1:9" s="44" customFormat="1" ht="20.25" customHeight="1">
      <c r="A41" s="12"/>
      <c r="C41" s="11"/>
      <c r="D41" s="102"/>
      <c r="E41" s="11"/>
      <c r="F41" s="190"/>
      <c r="G41" s="117"/>
      <c r="H41" s="108"/>
      <c r="I41" s="117"/>
    </row>
    <row r="42" spans="1:9" s="44" customFormat="1" ht="20.25" customHeight="1">
      <c r="A42" s="209" t="s">
        <v>166</v>
      </c>
      <c r="B42" s="61"/>
      <c r="C42" s="191"/>
      <c r="D42" s="177"/>
      <c r="E42" s="191"/>
      <c r="F42" s="189"/>
      <c r="G42" s="189"/>
      <c r="H42" s="101"/>
      <c r="I42" s="113"/>
    </row>
    <row r="43" spans="1:9" s="44" customFormat="1" ht="20.25" customHeight="1">
      <c r="A43" s="209" t="s">
        <v>80</v>
      </c>
      <c r="B43" s="61"/>
      <c r="C43" s="191"/>
      <c r="D43" s="177"/>
      <c r="E43" s="191"/>
      <c r="F43" s="189"/>
      <c r="G43" s="189"/>
      <c r="H43" s="101"/>
      <c r="I43" s="113"/>
    </row>
    <row r="44" spans="1:9" s="44" customFormat="1" ht="20.25" customHeight="1">
      <c r="A44" s="9" t="s">
        <v>184</v>
      </c>
      <c r="B44" s="61"/>
      <c r="C44" s="191"/>
      <c r="D44" s="177"/>
      <c r="E44" s="191"/>
      <c r="F44" s="189"/>
      <c r="G44" s="189"/>
      <c r="H44" s="101"/>
      <c r="I44" s="113"/>
    </row>
    <row r="45" spans="1:9" s="44" customFormat="1" ht="20.25" customHeight="1">
      <c r="A45" s="9" t="s">
        <v>81</v>
      </c>
      <c r="B45" s="94">
        <v>9</v>
      </c>
      <c r="C45" s="109">
        <v>-618703</v>
      </c>
      <c r="D45" s="102"/>
      <c r="E45" s="156">
        <v>0</v>
      </c>
      <c r="F45" s="190"/>
      <c r="G45" s="109">
        <v>-618703</v>
      </c>
      <c r="H45" s="108"/>
      <c r="I45" s="156">
        <v>0</v>
      </c>
    </row>
    <row r="46" spans="1:9" s="49" customFormat="1" ht="20.25" customHeight="1">
      <c r="A46" s="210" t="s">
        <v>82</v>
      </c>
      <c r="C46" s="11"/>
      <c r="D46" s="11"/>
      <c r="E46" s="11"/>
      <c r="F46" s="192"/>
      <c r="G46" s="117"/>
      <c r="H46" s="117"/>
      <c r="I46" s="117"/>
    </row>
    <row r="47" spans="1:9" s="49" customFormat="1" ht="20.25" customHeight="1">
      <c r="A47" s="210" t="s">
        <v>185</v>
      </c>
      <c r="C47" s="155">
        <f>C45</f>
        <v>-618703</v>
      </c>
      <c r="D47" s="11"/>
      <c r="E47" s="155">
        <f>E45</f>
        <v>0</v>
      </c>
      <c r="F47" s="192"/>
      <c r="G47" s="155">
        <f>G45</f>
        <v>-618703</v>
      </c>
      <c r="H47" s="117"/>
      <c r="I47" s="155">
        <f>I45</f>
        <v>0</v>
      </c>
    </row>
    <row r="48" spans="1:9" s="44" customFormat="1" ht="20.25" customHeight="1">
      <c r="A48" s="12" t="s">
        <v>109</v>
      </c>
      <c r="C48" s="102"/>
      <c r="D48" s="102"/>
      <c r="E48" s="102"/>
      <c r="F48" s="190"/>
      <c r="G48" s="108"/>
      <c r="H48" s="108"/>
      <c r="I48" s="108"/>
    </row>
    <row r="49" spans="1:15" s="44" customFormat="1" ht="20.25" customHeight="1">
      <c r="A49" s="12" t="s">
        <v>83</v>
      </c>
      <c r="C49" s="154">
        <f>SUM(C40,C47)</f>
        <v>-79417328</v>
      </c>
      <c r="D49" s="102"/>
      <c r="E49" s="106">
        <f>SUM(E40+E47)</f>
        <v>-64910334</v>
      </c>
      <c r="F49" s="190"/>
      <c r="G49" s="37">
        <f>SUM(G40,G47)</f>
        <v>-618703</v>
      </c>
      <c r="H49" s="108"/>
      <c r="I49" s="37">
        <f>SUM(I40,I47)</f>
        <v>0</v>
      </c>
    </row>
    <row r="50" spans="1:15" s="44" customFormat="1" ht="20.25" customHeight="1">
      <c r="A50" s="12" t="s">
        <v>84</v>
      </c>
      <c r="C50" s="102"/>
      <c r="D50" s="102"/>
      <c r="E50" s="102"/>
      <c r="F50" s="190"/>
      <c r="G50" s="108"/>
      <c r="H50" s="108"/>
      <c r="I50" s="108"/>
    </row>
    <row r="51" spans="1:15" s="44" customFormat="1" ht="20.25" customHeight="1" thickBot="1">
      <c r="A51" s="12" t="s">
        <v>83</v>
      </c>
      <c r="C51" s="157">
        <f>SUM(C32+C49)</f>
        <v>71202555</v>
      </c>
      <c r="D51" s="11"/>
      <c r="E51" s="8">
        <f>SUM(E32+E49)</f>
        <v>-6774080</v>
      </c>
      <c r="F51" s="192"/>
      <c r="G51" s="157">
        <f>SUM(G32,G49)</f>
        <v>105458769</v>
      </c>
      <c r="H51" s="117"/>
      <c r="I51" s="8">
        <f>SUM(I32+I49)</f>
        <v>43961607</v>
      </c>
    </row>
    <row r="52" spans="1:15" s="1" customFormat="1" ht="17" customHeight="1" thickTop="1">
      <c r="A52" s="45"/>
      <c r="B52" s="57"/>
      <c r="C52" s="193"/>
      <c r="D52" s="179"/>
      <c r="E52" s="193"/>
      <c r="F52" s="193"/>
      <c r="G52" s="105"/>
      <c r="H52" s="46"/>
      <c r="I52" s="105"/>
    </row>
    <row r="53" spans="1:15" s="44" customFormat="1" ht="20.25" customHeight="1" thickBot="1">
      <c r="A53" s="12" t="s">
        <v>194</v>
      </c>
      <c r="B53" s="94"/>
      <c r="C53" s="149">
        <v>1.49</v>
      </c>
      <c r="D53" s="11"/>
      <c r="E53" s="149">
        <v>0.56999999999999995</v>
      </c>
      <c r="F53" s="192"/>
      <c r="G53" s="100">
        <v>1.05</v>
      </c>
      <c r="H53" s="117"/>
      <c r="I53" s="100">
        <v>0.43</v>
      </c>
    </row>
    <row r="54" spans="1:15" ht="22" thickTop="1"/>
    <row r="55" spans="1:15">
      <c r="C55" s="142"/>
      <c r="D55" s="142"/>
      <c r="E55" s="142"/>
      <c r="F55" s="142"/>
      <c r="G55" s="142"/>
      <c r="H55" s="142"/>
      <c r="I55" s="142"/>
    </row>
    <row r="56" spans="1:15">
      <c r="C56" s="96"/>
      <c r="D56" s="96"/>
      <c r="E56" s="96"/>
      <c r="F56" s="96"/>
      <c r="G56" s="96"/>
      <c r="H56" s="96"/>
      <c r="I56" s="96"/>
    </row>
    <row r="57" spans="1:15">
      <c r="C57" s="96"/>
      <c r="D57" s="96"/>
      <c r="E57" s="96"/>
      <c r="F57" s="96"/>
      <c r="G57" s="96"/>
      <c r="H57" s="96"/>
      <c r="I57" s="96"/>
    </row>
    <row r="64" spans="1:15">
      <c r="O64" t="s">
        <v>85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topLeftCell="A13" zoomScale="60" zoomScaleNormal="60" zoomScaleSheetLayoutView="70" workbookViewId="0">
      <selection activeCell="B32" sqref="B32"/>
    </sheetView>
  </sheetViews>
  <sheetFormatPr defaultColWidth="9.09765625" defaultRowHeight="22.5" customHeight="1"/>
  <cols>
    <col min="1" max="1" width="56.296875" style="1" customWidth="1"/>
    <col min="2" max="2" width="13.8984375" style="1" customWidth="1"/>
    <col min="3" max="3" width="22.296875" style="1" customWidth="1"/>
    <col min="4" max="4" width="0.8984375" style="177" customWidth="1"/>
    <col min="5" max="5" width="22.296875" style="1" customWidth="1"/>
    <col min="6" max="6" width="0.8984375" style="177" customWidth="1"/>
    <col min="7" max="7" width="22.296875" style="1" customWidth="1"/>
    <col min="8" max="8" width="0.8984375" style="177" customWidth="1"/>
    <col min="9" max="9" width="22.296875" style="1" customWidth="1"/>
    <col min="10" max="10" width="0.8984375" style="177" customWidth="1"/>
    <col min="11" max="11" width="22.296875" style="1" customWidth="1"/>
    <col min="12" max="12" width="0.8984375" style="177" customWidth="1"/>
    <col min="13" max="13" width="22.296875" style="1" customWidth="1"/>
    <col min="14" max="14" width="0.8984375" style="177" customWidth="1"/>
    <col min="15" max="15" width="22.296875" style="1" customWidth="1"/>
    <col min="16" max="16" width="0.8984375" style="177" customWidth="1"/>
    <col min="17" max="17" width="22.296875" style="1" customWidth="1"/>
    <col min="18" max="18" width="16.59765625" style="1" bestFit="1" customWidth="1"/>
    <col min="19" max="16384" width="9.09765625" style="1"/>
  </cols>
  <sheetData>
    <row r="1" spans="1:17" ht="22.5" customHeight="1">
      <c r="A1" s="19" t="s">
        <v>0</v>
      </c>
      <c r="C1" s="2"/>
      <c r="D1" s="175"/>
      <c r="E1" s="2"/>
      <c r="F1" s="175"/>
      <c r="G1" s="2"/>
      <c r="H1" s="175"/>
      <c r="I1" s="2"/>
      <c r="J1" s="175"/>
      <c r="K1" s="2"/>
      <c r="L1" s="175"/>
    </row>
    <row r="2" spans="1:17" ht="22.5" customHeight="1">
      <c r="A2" s="20" t="s">
        <v>86</v>
      </c>
      <c r="C2" s="2"/>
      <c r="D2" s="175"/>
      <c r="E2" s="2"/>
      <c r="F2" s="175"/>
      <c r="G2" s="2"/>
      <c r="H2" s="175"/>
      <c r="I2" s="2"/>
      <c r="J2" s="175"/>
      <c r="K2" s="2"/>
      <c r="L2" s="175"/>
    </row>
    <row r="3" spans="1:17" ht="22.5" customHeight="1">
      <c r="A3" s="20"/>
      <c r="C3" s="2"/>
      <c r="D3" s="175"/>
      <c r="E3" s="2"/>
      <c r="F3" s="175"/>
      <c r="G3" s="2"/>
      <c r="H3" s="175"/>
      <c r="I3" s="2"/>
      <c r="J3" s="175"/>
      <c r="K3" s="2"/>
      <c r="L3" s="175"/>
    </row>
    <row r="4" spans="1:17" ht="22.5" customHeight="1">
      <c r="C4" s="211" t="s">
        <v>87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17" ht="22.5" customHeight="1">
      <c r="B5" s="5"/>
      <c r="C5" s="3"/>
      <c r="D5" s="176"/>
      <c r="E5" s="3"/>
      <c r="F5" s="176"/>
      <c r="G5" s="222" t="s">
        <v>47</v>
      </c>
      <c r="H5" s="222"/>
      <c r="I5" s="222"/>
      <c r="J5" s="176"/>
      <c r="K5" s="222" t="s">
        <v>51</v>
      </c>
      <c r="L5" s="222"/>
      <c r="M5" s="222"/>
      <c r="N5" s="222"/>
      <c r="O5" s="222"/>
    </row>
    <row r="6" spans="1:17" ht="22.5" customHeight="1">
      <c r="A6" s="2"/>
      <c r="G6" s="3"/>
      <c r="H6" s="176"/>
      <c r="K6" s="3" t="s">
        <v>88</v>
      </c>
      <c r="L6" s="176"/>
      <c r="M6" s="3" t="s">
        <v>89</v>
      </c>
      <c r="O6" s="63" t="s">
        <v>90</v>
      </c>
    </row>
    <row r="7" spans="1:17" ht="22.5" customHeight="1">
      <c r="A7" s="2"/>
      <c r="B7" s="5"/>
      <c r="C7" s="3" t="s">
        <v>91</v>
      </c>
      <c r="D7" s="176"/>
      <c r="E7" s="3" t="s">
        <v>92</v>
      </c>
      <c r="F7" s="176"/>
      <c r="G7" s="3"/>
      <c r="H7" s="176"/>
      <c r="J7" s="176"/>
      <c r="K7" s="3" t="s">
        <v>93</v>
      </c>
      <c r="L7" s="176"/>
      <c r="M7" s="3" t="s">
        <v>94</v>
      </c>
      <c r="N7" s="181"/>
      <c r="O7" s="63" t="s">
        <v>95</v>
      </c>
      <c r="P7" s="181"/>
      <c r="Q7" s="3"/>
    </row>
    <row r="8" spans="1:17" ht="22.5" customHeight="1">
      <c r="A8" s="2"/>
      <c r="B8" s="5" t="s">
        <v>7</v>
      </c>
      <c r="C8" s="3" t="s">
        <v>96</v>
      </c>
      <c r="D8" s="176"/>
      <c r="E8" s="3" t="s">
        <v>97</v>
      </c>
      <c r="F8" s="176"/>
      <c r="G8" s="3" t="s">
        <v>98</v>
      </c>
      <c r="H8" s="176"/>
      <c r="I8" s="3" t="s">
        <v>99</v>
      </c>
      <c r="J8" s="176"/>
      <c r="K8" s="3" t="s">
        <v>100</v>
      </c>
      <c r="L8" s="176"/>
      <c r="M8" s="3" t="s">
        <v>101</v>
      </c>
      <c r="N8" s="176"/>
      <c r="O8" s="63" t="s">
        <v>102</v>
      </c>
      <c r="P8" s="176"/>
      <c r="Q8" s="3" t="s">
        <v>52</v>
      </c>
    </row>
    <row r="9" spans="1:17" ht="22.5" customHeight="1">
      <c r="A9" s="2"/>
      <c r="B9" s="5"/>
      <c r="C9" s="223" t="s">
        <v>8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</row>
    <row r="10" spans="1:17" ht="22.5" customHeight="1">
      <c r="A10" s="12" t="s">
        <v>107</v>
      </c>
      <c r="B10" s="205"/>
      <c r="C10" s="150"/>
      <c r="D10" s="150"/>
      <c r="E10" s="150"/>
      <c r="F10" s="150"/>
      <c r="G10" s="150"/>
      <c r="H10" s="150"/>
      <c r="I10" s="150"/>
      <c r="J10" s="151"/>
      <c r="K10" s="150"/>
      <c r="L10" s="150"/>
      <c r="M10" s="150"/>
      <c r="N10" s="150"/>
      <c r="O10" s="150"/>
      <c r="P10" s="150"/>
      <c r="Q10" s="150"/>
    </row>
    <row r="11" spans="1:17" ht="22.5" customHeight="1">
      <c r="A11" s="12" t="s">
        <v>108</v>
      </c>
      <c r="C11" s="11">
        <v>1012000000</v>
      </c>
      <c r="D11" s="11"/>
      <c r="E11" s="18">
        <v>60384380</v>
      </c>
      <c r="F11" s="11"/>
      <c r="G11" s="11">
        <v>48571000</v>
      </c>
      <c r="H11" s="11"/>
      <c r="I11" s="11">
        <v>506539741</v>
      </c>
      <c r="J11" s="11"/>
      <c r="K11" s="11">
        <v>359606167</v>
      </c>
      <c r="L11" s="11"/>
      <c r="M11" s="11">
        <v>-291836541</v>
      </c>
      <c r="N11" s="11"/>
      <c r="O11" s="11">
        <v>67769626</v>
      </c>
      <c r="P11" s="11"/>
      <c r="Q11" s="11">
        <f>SUM(C11:I11)+O11</f>
        <v>1695264747</v>
      </c>
    </row>
    <row r="12" spans="1:17" ht="22.5" customHeight="1">
      <c r="A12" s="12" t="s">
        <v>103</v>
      </c>
      <c r="B12" s="205"/>
      <c r="C12" s="104"/>
      <c r="D12" s="104"/>
      <c r="E12" s="104"/>
      <c r="F12" s="104"/>
      <c r="G12" s="58"/>
      <c r="H12" s="104"/>
      <c r="I12" s="104"/>
      <c r="J12" s="104"/>
      <c r="K12" s="58"/>
      <c r="L12" s="58"/>
      <c r="M12" s="104"/>
      <c r="N12" s="104"/>
      <c r="O12" s="18"/>
      <c r="P12" s="104"/>
      <c r="Q12" s="33"/>
    </row>
    <row r="13" spans="1:17" ht="22.5" customHeight="1">
      <c r="A13" s="52" t="s">
        <v>104</v>
      </c>
      <c r="B13" s="205"/>
      <c r="C13" s="104"/>
      <c r="D13" s="104"/>
      <c r="E13" s="104"/>
      <c r="F13" s="104"/>
      <c r="G13" s="58"/>
      <c r="H13" s="104"/>
      <c r="I13" s="104"/>
      <c r="J13" s="104"/>
      <c r="K13" s="58"/>
      <c r="L13" s="58"/>
      <c r="M13" s="104"/>
      <c r="N13" s="104"/>
      <c r="O13" s="18"/>
      <c r="P13" s="104"/>
      <c r="Q13" s="33"/>
    </row>
    <row r="14" spans="1:17" ht="22.5" customHeight="1">
      <c r="A14" s="9" t="s">
        <v>171</v>
      </c>
      <c r="B14" s="205">
        <v>14</v>
      </c>
      <c r="C14" s="109">
        <v>0</v>
      </c>
      <c r="D14" s="18"/>
      <c r="E14" s="109">
        <v>0</v>
      </c>
      <c r="F14" s="18"/>
      <c r="G14" s="109">
        <v>0</v>
      </c>
      <c r="H14" s="18"/>
      <c r="I14" s="204">
        <v>-30360000</v>
      </c>
      <c r="J14" s="204"/>
      <c r="K14" s="109">
        <v>0</v>
      </c>
      <c r="L14" s="104"/>
      <c r="M14" s="109">
        <v>0</v>
      </c>
      <c r="N14" s="104"/>
      <c r="O14" s="109">
        <v>0</v>
      </c>
      <c r="P14" s="64"/>
      <c r="Q14" s="185">
        <f>SUM(I14)</f>
        <v>-30360000</v>
      </c>
    </row>
    <row r="15" spans="1:17" ht="22.5" customHeight="1">
      <c r="A15" s="52" t="s">
        <v>105</v>
      </c>
      <c r="B15" s="205"/>
      <c r="C15" s="119">
        <f>SUM(C14)</f>
        <v>0</v>
      </c>
      <c r="D15" s="161"/>
      <c r="E15" s="119">
        <f>SUM(E14)</f>
        <v>0</v>
      </c>
      <c r="F15" s="162"/>
      <c r="G15" s="119">
        <f>SUM(G14)</f>
        <v>0</v>
      </c>
      <c r="H15" s="161"/>
      <c r="I15" s="119">
        <f>SUM(I14)</f>
        <v>-30360000</v>
      </c>
      <c r="J15" s="161"/>
      <c r="K15" s="119">
        <f>SUM(K14)</f>
        <v>0</v>
      </c>
      <c r="L15" s="163"/>
      <c r="M15" s="119">
        <f>SUM(M14)</f>
        <v>0</v>
      </c>
      <c r="N15" s="161"/>
      <c r="O15" s="119">
        <f>SUM(O14)</f>
        <v>0</v>
      </c>
      <c r="P15" s="161"/>
      <c r="Q15" s="194">
        <f>SUM(C15:O15)</f>
        <v>-30360000</v>
      </c>
    </row>
    <row r="16" spans="1:17" ht="22.5" customHeight="1">
      <c r="A16" s="2" t="s">
        <v>186</v>
      </c>
      <c r="B16" s="205"/>
      <c r="C16" s="90"/>
      <c r="D16" s="11"/>
      <c r="E16" s="11"/>
      <c r="F16" s="145"/>
      <c r="G16" s="11"/>
      <c r="H16" s="11"/>
      <c r="I16" s="11"/>
      <c r="J16" s="11"/>
      <c r="K16" s="23"/>
      <c r="L16" s="23"/>
      <c r="M16" s="91"/>
      <c r="N16" s="92"/>
      <c r="O16" s="18"/>
      <c r="P16" s="92"/>
      <c r="Q16" s="93"/>
    </row>
    <row r="17" spans="1:18" ht="22.5" customHeight="1">
      <c r="A17" s="9" t="s">
        <v>172</v>
      </c>
      <c r="B17" s="205"/>
      <c r="C17" s="204">
        <v>0</v>
      </c>
      <c r="D17" s="18"/>
      <c r="E17" s="204">
        <v>0</v>
      </c>
      <c r="F17" s="102"/>
      <c r="G17" s="204">
        <v>0</v>
      </c>
      <c r="H17" s="102"/>
      <c r="I17" s="102">
        <f>PL!E32</f>
        <v>58136254</v>
      </c>
      <c r="J17" s="102"/>
      <c r="K17" s="204">
        <v>0</v>
      </c>
      <c r="L17" s="64"/>
      <c r="M17" s="204">
        <v>0</v>
      </c>
      <c r="N17" s="64"/>
      <c r="O17" s="204">
        <v>0</v>
      </c>
      <c r="P17" s="64"/>
      <c r="Q17" s="185">
        <f>SUM(I17)</f>
        <v>58136254</v>
      </c>
    </row>
    <row r="18" spans="1:18" ht="22.5" customHeight="1">
      <c r="A18" s="9" t="s">
        <v>173</v>
      </c>
      <c r="B18" s="205"/>
      <c r="C18" s="109">
        <v>0</v>
      </c>
      <c r="D18" s="18"/>
      <c r="E18" s="109">
        <v>0</v>
      </c>
      <c r="F18" s="18"/>
      <c r="G18" s="109">
        <v>0</v>
      </c>
      <c r="H18" s="204"/>
      <c r="I18" s="109">
        <v>0</v>
      </c>
      <c r="J18" s="107"/>
      <c r="K18" s="109">
        <v>0</v>
      </c>
      <c r="L18" s="204"/>
      <c r="M18" s="67">
        <v>-64910334</v>
      </c>
      <c r="N18" s="64"/>
      <c r="O18" s="67">
        <v>-64910334</v>
      </c>
      <c r="P18" s="64"/>
      <c r="Q18" s="195">
        <f>SUM(C18:K18)+O18</f>
        <v>-64910334</v>
      </c>
    </row>
    <row r="19" spans="1:18" ht="22.5" customHeight="1">
      <c r="A19" s="2" t="s">
        <v>106</v>
      </c>
      <c r="B19" s="205"/>
      <c r="C19" s="18">
        <f>SUM(C17:C18)</f>
        <v>0</v>
      </c>
      <c r="D19" s="159"/>
      <c r="E19" s="119">
        <f>SUM(E17:E18)</f>
        <v>0</v>
      </c>
      <c r="F19" s="178"/>
      <c r="G19" s="119">
        <f>SUM(G17:G18)</f>
        <v>0</v>
      </c>
      <c r="H19" s="164"/>
      <c r="I19" s="119">
        <f>SUM(I17:I18)</f>
        <v>58136254</v>
      </c>
      <c r="J19" s="164"/>
      <c r="K19" s="119">
        <f>SUM(K17:K18)</f>
        <v>0</v>
      </c>
      <c r="L19" s="159"/>
      <c r="M19" s="119">
        <f>SUM(M17:M18)</f>
        <v>-64910334</v>
      </c>
      <c r="N19" s="182"/>
      <c r="O19" s="160">
        <f>SUM(O17:O18)</f>
        <v>-64910334</v>
      </c>
      <c r="P19" s="182"/>
      <c r="Q19" s="194">
        <f>SUM(I19+O19)</f>
        <v>-6774080</v>
      </c>
    </row>
    <row r="20" spans="1:18" ht="22.5" customHeight="1">
      <c r="A20" s="9" t="s">
        <v>175</v>
      </c>
      <c r="B20" s="205">
        <v>10</v>
      </c>
      <c r="C20" s="124">
        <v>0</v>
      </c>
      <c r="D20" s="204"/>
      <c r="E20" s="204">
        <v>0</v>
      </c>
      <c r="F20" s="204"/>
      <c r="G20" s="124">
        <v>2200000</v>
      </c>
      <c r="H20" s="107"/>
      <c r="I20" s="125">
        <v>-2200000</v>
      </c>
      <c r="J20" s="204"/>
      <c r="K20" s="124">
        <v>0</v>
      </c>
      <c r="L20" s="64"/>
      <c r="M20" s="124">
        <v>0</v>
      </c>
      <c r="N20" s="64"/>
      <c r="O20" s="124">
        <v>0</v>
      </c>
      <c r="P20" s="107"/>
      <c r="Q20" s="124">
        <v>0</v>
      </c>
    </row>
    <row r="21" spans="1:18" ht="22.5" customHeight="1" thickBot="1">
      <c r="A21" s="2" t="s">
        <v>110</v>
      </c>
      <c r="B21" s="205"/>
      <c r="C21" s="126">
        <f>SUM(C11+C15+C19+C20)</f>
        <v>1012000000</v>
      </c>
      <c r="D21" s="105"/>
      <c r="E21" s="126">
        <f>SUM(E11+E15+E19+E20)</f>
        <v>60384380</v>
      </c>
      <c r="F21" s="145"/>
      <c r="G21" s="126">
        <f>SUM(G11+G15+G19+G20)</f>
        <v>50771000</v>
      </c>
      <c r="H21" s="105"/>
      <c r="I21" s="126">
        <f>SUM(I11+I15+I19+I20)</f>
        <v>532115995</v>
      </c>
      <c r="J21" s="180">
        <v>0</v>
      </c>
      <c r="K21" s="126">
        <f>SUM(K11+K15+K19+K20)</f>
        <v>359606167</v>
      </c>
      <c r="L21" s="180"/>
      <c r="M21" s="126">
        <f>SUM(M11+M15+M19+M20)</f>
        <v>-356746875</v>
      </c>
      <c r="N21" s="92"/>
      <c r="O21" s="126">
        <f>SUM(O11+O15+O19+O20)</f>
        <v>2859292</v>
      </c>
      <c r="P21" s="92"/>
      <c r="Q21" s="126">
        <f>SUM(Q11+Q15+Q19+Q20)</f>
        <v>1658130667</v>
      </c>
      <c r="R21" s="4"/>
    </row>
    <row r="22" spans="1:18" ht="22.5" customHeight="1" thickTop="1">
      <c r="C22" s="107"/>
      <c r="D22" s="107"/>
      <c r="E22" s="107"/>
      <c r="F22" s="145"/>
      <c r="G22" s="107"/>
      <c r="H22" s="107"/>
      <c r="I22" s="107"/>
      <c r="J22" s="107"/>
      <c r="K22" s="107"/>
      <c r="L22" s="107"/>
      <c r="M22" s="107"/>
      <c r="N22" s="107"/>
      <c r="O22" s="11"/>
      <c r="P22" s="107"/>
      <c r="Q22" s="107"/>
    </row>
    <row r="23" spans="1:18" ht="22.5" customHeight="1">
      <c r="A23" s="12" t="s">
        <v>180</v>
      </c>
      <c r="B23" s="5"/>
      <c r="C23" s="150"/>
      <c r="D23" s="150"/>
      <c r="E23" s="150"/>
      <c r="F23" s="150"/>
      <c r="G23" s="150"/>
      <c r="H23" s="150"/>
      <c r="I23" s="150"/>
      <c r="J23" s="151"/>
      <c r="K23" s="150"/>
      <c r="L23" s="150"/>
      <c r="M23" s="150"/>
      <c r="N23" s="150"/>
      <c r="O23" s="150"/>
      <c r="P23" s="150"/>
      <c r="Q23" s="150"/>
    </row>
    <row r="24" spans="1:18" ht="22.5" customHeight="1">
      <c r="A24" s="12" t="s">
        <v>181</v>
      </c>
      <c r="C24" s="11">
        <f>C21</f>
        <v>1012000000</v>
      </c>
      <c r="D24" s="11"/>
      <c r="E24" s="18">
        <f>E21</f>
        <v>60384380</v>
      </c>
      <c r="F24" s="11"/>
      <c r="G24" s="11">
        <f>G21</f>
        <v>50771000</v>
      </c>
      <c r="H24" s="11"/>
      <c r="I24" s="11">
        <f>I21</f>
        <v>532115995</v>
      </c>
      <c r="J24" s="11"/>
      <c r="K24" s="11">
        <f>K21</f>
        <v>359606167</v>
      </c>
      <c r="L24" s="11"/>
      <c r="M24" s="11">
        <f>M21</f>
        <v>-356746875</v>
      </c>
      <c r="N24" s="11"/>
      <c r="O24" s="11">
        <f>O21</f>
        <v>2859292</v>
      </c>
      <c r="P24" s="11"/>
      <c r="Q24" s="11">
        <f>Q21</f>
        <v>1658130667</v>
      </c>
    </row>
    <row r="25" spans="1:18" ht="22.5" customHeight="1">
      <c r="A25" s="12" t="s">
        <v>103</v>
      </c>
      <c r="B25" s="5"/>
      <c r="C25" s="104"/>
      <c r="D25" s="104"/>
      <c r="E25" s="104"/>
      <c r="F25" s="104"/>
      <c r="G25" s="58"/>
      <c r="H25" s="104"/>
      <c r="I25" s="104"/>
      <c r="J25" s="104"/>
      <c r="K25" s="58"/>
      <c r="L25" s="58"/>
      <c r="M25" s="104"/>
      <c r="N25" s="104"/>
      <c r="O25" s="18"/>
      <c r="P25" s="104"/>
      <c r="Q25" s="33"/>
    </row>
    <row r="26" spans="1:18" ht="22.5" customHeight="1">
      <c r="A26" s="52" t="s">
        <v>104</v>
      </c>
      <c r="B26" s="5"/>
      <c r="C26" s="104"/>
      <c r="D26" s="104"/>
      <c r="E26" s="104"/>
      <c r="F26" s="104"/>
      <c r="G26" s="58"/>
      <c r="H26" s="104"/>
      <c r="I26" s="104"/>
      <c r="J26" s="104"/>
      <c r="K26" s="58"/>
      <c r="L26" s="58"/>
      <c r="M26" s="104"/>
      <c r="N26" s="104"/>
      <c r="O26" s="18"/>
      <c r="P26" s="104"/>
      <c r="Q26" s="33"/>
    </row>
    <row r="27" spans="1:18" ht="22.5" customHeight="1">
      <c r="A27" s="9" t="s">
        <v>171</v>
      </c>
      <c r="B27" s="5">
        <v>14</v>
      </c>
      <c r="C27" s="109">
        <v>0</v>
      </c>
      <c r="D27" s="18"/>
      <c r="E27" s="109">
        <v>0</v>
      </c>
      <c r="F27" s="18"/>
      <c r="G27" s="109">
        <v>0</v>
      </c>
      <c r="H27" s="18"/>
      <c r="I27" s="109">
        <v>-40480000</v>
      </c>
      <c r="J27" s="174"/>
      <c r="K27" s="109">
        <v>0</v>
      </c>
      <c r="L27" s="104"/>
      <c r="M27" s="109">
        <v>0</v>
      </c>
      <c r="N27" s="104"/>
      <c r="O27" s="109">
        <v>0</v>
      </c>
      <c r="P27" s="64"/>
      <c r="Q27" s="109">
        <f>SUM(I27)</f>
        <v>-40480000</v>
      </c>
    </row>
    <row r="28" spans="1:18" ht="22.5" customHeight="1">
      <c r="A28" s="52" t="s">
        <v>105</v>
      </c>
      <c r="B28" s="5"/>
      <c r="C28" s="119">
        <f>SUM(C27)</f>
        <v>0</v>
      </c>
      <c r="D28" s="161"/>
      <c r="E28" s="119">
        <f>SUM(E27)</f>
        <v>0</v>
      </c>
      <c r="F28" s="162"/>
      <c r="G28" s="119">
        <f>SUM(G27)</f>
        <v>0</v>
      </c>
      <c r="H28" s="161"/>
      <c r="I28" s="119">
        <f>SUM(I27)</f>
        <v>-40480000</v>
      </c>
      <c r="J28" s="161"/>
      <c r="K28" s="119">
        <f>SUM(K27)</f>
        <v>0</v>
      </c>
      <c r="L28" s="163"/>
      <c r="M28" s="119">
        <f>SUM(M27)</f>
        <v>0</v>
      </c>
      <c r="N28" s="161"/>
      <c r="O28" s="119">
        <f>SUM(O27)</f>
        <v>0</v>
      </c>
      <c r="P28" s="161"/>
      <c r="Q28" s="37">
        <f>SUM(C28:O28)</f>
        <v>-40480000</v>
      </c>
    </row>
    <row r="29" spans="1:18" ht="22.5" customHeight="1">
      <c r="A29" s="2" t="s">
        <v>186</v>
      </c>
      <c r="B29" s="5"/>
      <c r="C29" s="90"/>
      <c r="D29" s="11"/>
      <c r="E29" s="11"/>
      <c r="F29" s="145"/>
      <c r="G29" s="11"/>
      <c r="H29" s="11"/>
      <c r="I29" s="11"/>
      <c r="J29" s="11"/>
      <c r="K29" s="23"/>
      <c r="L29" s="23"/>
      <c r="M29" s="91"/>
      <c r="N29" s="92"/>
      <c r="O29" s="18"/>
      <c r="P29" s="92"/>
      <c r="Q29" s="93"/>
    </row>
    <row r="30" spans="1:18" ht="22.5" customHeight="1">
      <c r="A30" s="9" t="s">
        <v>172</v>
      </c>
      <c r="B30" s="5"/>
      <c r="C30" s="174">
        <v>0</v>
      </c>
      <c r="D30" s="18"/>
      <c r="E30" s="174">
        <v>0</v>
      </c>
      <c r="F30" s="102"/>
      <c r="G30" s="174">
        <v>0</v>
      </c>
      <c r="H30" s="102"/>
      <c r="I30" s="102">
        <f>PL!C32</f>
        <v>150619883</v>
      </c>
      <c r="J30" s="102"/>
      <c r="K30" s="174">
        <v>0</v>
      </c>
      <c r="L30" s="64"/>
      <c r="M30" s="174">
        <v>0</v>
      </c>
      <c r="N30" s="64"/>
      <c r="O30" s="174">
        <v>0</v>
      </c>
      <c r="P30" s="64"/>
      <c r="Q30" s="204">
        <f>SUM(I30)</f>
        <v>150619883</v>
      </c>
    </row>
    <row r="31" spans="1:18" ht="22.5" customHeight="1">
      <c r="A31" s="9" t="s">
        <v>173</v>
      </c>
      <c r="B31" s="5"/>
      <c r="C31" s="109">
        <v>0</v>
      </c>
      <c r="D31" s="18"/>
      <c r="E31" s="109">
        <v>0</v>
      </c>
      <c r="F31" s="18"/>
      <c r="G31" s="109">
        <v>0</v>
      </c>
      <c r="H31" s="174"/>
      <c r="I31" s="109">
        <v>-618703</v>
      </c>
      <c r="J31" s="107"/>
      <c r="K31" s="109">
        <v>0</v>
      </c>
      <c r="L31" s="174"/>
      <c r="M31" s="67">
        <v>-78798625</v>
      </c>
      <c r="N31" s="64"/>
      <c r="O31" s="67">
        <f>M31</f>
        <v>-78798625</v>
      </c>
      <c r="P31" s="64"/>
      <c r="Q31" s="109">
        <f>SUM(C31:K31)+O31</f>
        <v>-79417328</v>
      </c>
    </row>
    <row r="32" spans="1:18" ht="22.5" customHeight="1">
      <c r="A32" s="2" t="s">
        <v>106</v>
      </c>
      <c r="B32" s="5"/>
      <c r="C32" s="18">
        <f>SUM(C30:C31)</f>
        <v>0</v>
      </c>
      <c r="D32" s="159"/>
      <c r="E32" s="119">
        <f>SUM(E30:E31)</f>
        <v>0</v>
      </c>
      <c r="F32" s="178"/>
      <c r="G32" s="18">
        <f>SUM(G30:G31)</f>
        <v>0</v>
      </c>
      <c r="H32" s="164"/>
      <c r="I32" s="18">
        <f>SUM(I30:I31)</f>
        <v>150001180</v>
      </c>
      <c r="J32" s="164"/>
      <c r="K32" s="18">
        <f>SUM(K30:K31)</f>
        <v>0</v>
      </c>
      <c r="L32" s="159"/>
      <c r="M32" s="18">
        <f>SUM(M30:M31)</f>
        <v>-78798625</v>
      </c>
      <c r="N32" s="182"/>
      <c r="O32" s="18">
        <f>SUM(O30:O31)</f>
        <v>-78798625</v>
      </c>
      <c r="P32" s="182"/>
      <c r="Q32" s="119">
        <f>SUM(I32+O32)</f>
        <v>71202555</v>
      </c>
    </row>
    <row r="33" spans="1:18" ht="22.5" customHeight="1">
      <c r="A33" s="9" t="s">
        <v>175</v>
      </c>
      <c r="B33" s="5">
        <v>10</v>
      </c>
      <c r="C33" s="124">
        <v>0</v>
      </c>
      <c r="D33" s="174"/>
      <c r="E33" s="174">
        <v>0</v>
      </c>
      <c r="F33" s="174"/>
      <c r="G33" s="124">
        <v>5329000</v>
      </c>
      <c r="H33" s="107"/>
      <c r="I33" s="125">
        <v>-5329000</v>
      </c>
      <c r="J33" s="174"/>
      <c r="K33" s="124">
        <v>0</v>
      </c>
      <c r="L33" s="64"/>
      <c r="M33" s="124">
        <v>0</v>
      </c>
      <c r="N33" s="64"/>
      <c r="O33" s="124">
        <v>0</v>
      </c>
      <c r="P33" s="107"/>
      <c r="Q33" s="109">
        <f>SUM(C33:K33)+O33</f>
        <v>0</v>
      </c>
    </row>
    <row r="34" spans="1:18" ht="22.5" customHeight="1" thickBot="1">
      <c r="A34" s="2" t="s">
        <v>182</v>
      </c>
      <c r="B34" s="5"/>
      <c r="C34" s="126">
        <f>SUM(C24+C28+C32+C33)</f>
        <v>1012000000</v>
      </c>
      <c r="D34" s="105"/>
      <c r="E34" s="126">
        <f>SUM(E24+E28+E32+E33)</f>
        <v>60384380</v>
      </c>
      <c r="F34" s="145"/>
      <c r="G34" s="126">
        <f>SUM(G24+G28+G32+G33)</f>
        <v>56100000</v>
      </c>
      <c r="H34" s="105"/>
      <c r="I34" s="126">
        <f>SUM(I24+I28+I32+I33)</f>
        <v>636308175</v>
      </c>
      <c r="J34" s="180">
        <v>0</v>
      </c>
      <c r="K34" s="126">
        <f>SUM(K24+K28+K32+K33)</f>
        <v>359606167</v>
      </c>
      <c r="L34" s="180"/>
      <c r="M34" s="126">
        <f>SUM(M24+M28+M32+M33)</f>
        <v>-435545500</v>
      </c>
      <c r="N34" s="92"/>
      <c r="O34" s="126">
        <f>SUM(O24+O28+O32+O33)</f>
        <v>-75939333</v>
      </c>
      <c r="P34" s="92"/>
      <c r="Q34" s="126">
        <f>SUM(Q24+Q28+Q32+Q33)</f>
        <v>1688853222</v>
      </c>
      <c r="R34" s="4"/>
    </row>
    <row r="35" spans="1:18" ht="22.5" customHeight="1" thickTop="1">
      <c r="F35" s="179"/>
      <c r="O35" s="36"/>
    </row>
    <row r="39" spans="1:18" ht="22.5" customHeight="1"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</row>
  </sheetData>
  <mergeCells count="4">
    <mergeCell ref="C4:Q4"/>
    <mergeCell ref="G5:I5"/>
    <mergeCell ref="K5:O5"/>
    <mergeCell ref="C9:Q9"/>
  </mergeCells>
  <phoneticPr fontId="4" type="noConversion"/>
  <pageMargins left="0.8" right="0.7" top="0.48" bottom="0.5" header="0.5" footer="0.5"/>
  <pageSetup paperSize="9" scale="58" firstPageNumber="9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tabSelected="1" topLeftCell="A2" zoomScale="50" zoomScaleNormal="50" zoomScaleSheetLayoutView="73" workbookViewId="0">
      <selection activeCell="P21" sqref="P21"/>
    </sheetView>
  </sheetViews>
  <sheetFormatPr defaultColWidth="9.09765625" defaultRowHeight="14"/>
  <cols>
    <col min="1" max="1" width="55.09765625" style="1" customWidth="1"/>
    <col min="2" max="2" width="10.796875" style="1" customWidth="1"/>
    <col min="3" max="3" width="5.3984375" style="1" customWidth="1"/>
    <col min="4" max="4" width="25.59765625" style="1" customWidth="1"/>
    <col min="5" max="5" width="5.3984375" style="177" customWidth="1"/>
    <col min="6" max="6" width="25.59765625" style="1" customWidth="1"/>
    <col min="7" max="7" width="5.3984375" style="177" customWidth="1"/>
    <col min="8" max="8" width="25.59765625" style="1" customWidth="1"/>
    <col min="9" max="9" width="5.3984375" style="177" customWidth="1"/>
    <col min="10" max="10" width="25.59765625" style="1" customWidth="1"/>
    <col min="11" max="11" width="5.3984375" style="177" customWidth="1"/>
    <col min="12" max="12" width="25.59765625" style="1" customWidth="1"/>
    <col min="13" max="13" width="1.09765625" style="1" customWidth="1"/>
    <col min="14" max="14" width="17.3984375" style="1" customWidth="1"/>
    <col min="15" max="15" width="1.09765625" style="1" customWidth="1"/>
    <col min="16" max="16" width="17.69921875" style="1" customWidth="1"/>
    <col min="17" max="17" width="16.59765625" style="1" bestFit="1" customWidth="1"/>
    <col min="18" max="16384" width="9.09765625" style="1"/>
  </cols>
  <sheetData>
    <row r="1" spans="1:16" ht="22.5" customHeight="1">
      <c r="A1" s="19" t="s">
        <v>0</v>
      </c>
      <c r="C1" s="2"/>
      <c r="D1" s="2"/>
      <c r="E1" s="175"/>
      <c r="F1" s="2"/>
      <c r="G1" s="175"/>
      <c r="H1" s="2"/>
      <c r="I1" s="175"/>
      <c r="J1" s="2"/>
      <c r="K1" s="175"/>
      <c r="L1" s="2"/>
      <c r="M1" s="2"/>
    </row>
    <row r="2" spans="1:16" ht="22.5" customHeight="1">
      <c r="A2" s="20" t="s">
        <v>111</v>
      </c>
      <c r="C2" s="2"/>
      <c r="D2" s="2"/>
      <c r="E2" s="175"/>
      <c r="F2" s="2"/>
      <c r="G2" s="175"/>
      <c r="H2" s="2"/>
      <c r="I2" s="175"/>
      <c r="J2" s="2"/>
      <c r="K2" s="175"/>
      <c r="L2" s="2"/>
      <c r="M2" s="2"/>
    </row>
    <row r="3" spans="1:16" ht="22.5" customHeight="1">
      <c r="A3" s="2"/>
      <c r="C3" s="2"/>
      <c r="D3" s="2"/>
      <c r="E3" s="175"/>
      <c r="F3" s="2"/>
      <c r="G3" s="175"/>
      <c r="H3" s="2"/>
      <c r="I3" s="175"/>
      <c r="J3" s="2"/>
      <c r="K3" s="175"/>
      <c r="L3" s="2"/>
      <c r="M3" s="2"/>
    </row>
    <row r="4" spans="1:16" ht="22.5" customHeight="1">
      <c r="D4" s="211" t="s">
        <v>112</v>
      </c>
      <c r="E4" s="211"/>
      <c r="F4" s="211"/>
      <c r="G4" s="211"/>
      <c r="H4" s="211"/>
      <c r="I4" s="211"/>
      <c r="J4" s="211"/>
      <c r="K4" s="211"/>
      <c r="L4" s="211"/>
      <c r="M4" s="2"/>
      <c r="N4" s="2"/>
      <c r="O4" s="2"/>
      <c r="P4" s="2"/>
    </row>
    <row r="5" spans="1:16" ht="22.5" customHeight="1">
      <c r="D5" s="56"/>
      <c r="E5" s="183"/>
      <c r="F5" s="56"/>
      <c r="G5" s="183"/>
      <c r="H5" s="222" t="s">
        <v>47</v>
      </c>
      <c r="I5" s="222"/>
      <c r="J5" s="222"/>
      <c r="K5" s="183"/>
      <c r="L5" s="56"/>
      <c r="M5" s="2"/>
      <c r="N5" s="2"/>
      <c r="O5" s="2"/>
      <c r="P5" s="2"/>
    </row>
    <row r="6" spans="1:16" ht="22.5" customHeight="1">
      <c r="A6" s="2"/>
      <c r="B6" s="5"/>
      <c r="C6" s="2"/>
      <c r="D6" s="3" t="s">
        <v>91</v>
      </c>
      <c r="E6" s="176"/>
      <c r="F6" s="3" t="s">
        <v>92</v>
      </c>
      <c r="G6" s="176"/>
      <c r="H6" s="3"/>
      <c r="I6" s="176"/>
      <c r="K6" s="176"/>
      <c r="L6" s="3" t="s">
        <v>113</v>
      </c>
      <c r="M6" s="3"/>
      <c r="N6" s="3"/>
      <c r="O6" s="16"/>
      <c r="P6" s="3"/>
    </row>
    <row r="7" spans="1:16" ht="22.5" customHeight="1">
      <c r="A7" s="2"/>
      <c r="B7" s="5" t="s">
        <v>7</v>
      </c>
      <c r="C7" s="2"/>
      <c r="D7" s="3" t="s">
        <v>96</v>
      </c>
      <c r="E7" s="176"/>
      <c r="F7" s="3" t="s">
        <v>97</v>
      </c>
      <c r="G7" s="176"/>
      <c r="H7" s="3" t="s">
        <v>98</v>
      </c>
      <c r="I7" s="176"/>
      <c r="J7" s="3" t="s">
        <v>99</v>
      </c>
      <c r="K7" s="176"/>
      <c r="L7" s="3" t="s">
        <v>114</v>
      </c>
      <c r="M7" s="3"/>
      <c r="N7" s="3"/>
      <c r="O7" s="3"/>
    </row>
    <row r="8" spans="1:16" ht="22.5" customHeight="1">
      <c r="A8" s="2"/>
      <c r="B8" s="5"/>
      <c r="C8" s="2"/>
      <c r="D8" s="223" t="s">
        <v>8</v>
      </c>
      <c r="E8" s="223"/>
      <c r="F8" s="223"/>
      <c r="G8" s="223"/>
      <c r="H8" s="223"/>
      <c r="I8" s="223"/>
      <c r="J8" s="223"/>
      <c r="K8" s="223"/>
      <c r="L8" s="223"/>
      <c r="M8" s="3"/>
      <c r="N8" s="3"/>
      <c r="O8" s="3"/>
    </row>
    <row r="9" spans="1:16" ht="22.5" customHeight="1">
      <c r="A9" s="12" t="s">
        <v>107</v>
      </c>
      <c r="B9" s="205"/>
      <c r="C9" s="2"/>
      <c r="D9" s="148"/>
      <c r="E9" s="150"/>
      <c r="F9" s="148"/>
      <c r="G9" s="150"/>
      <c r="H9" s="148"/>
      <c r="I9" s="150"/>
      <c r="J9" s="148"/>
      <c r="K9" s="150"/>
      <c r="L9" s="148"/>
      <c r="M9" s="3"/>
      <c r="N9" s="3"/>
      <c r="O9" s="3"/>
    </row>
    <row r="10" spans="1:16" ht="22.5" customHeight="1">
      <c r="A10" s="12" t="s">
        <v>108</v>
      </c>
      <c r="C10" s="12"/>
      <c r="D10" s="11">
        <v>1012000000</v>
      </c>
      <c r="E10" s="11"/>
      <c r="F10" s="11">
        <v>60384380</v>
      </c>
      <c r="G10" s="11"/>
      <c r="H10" s="11">
        <v>48571000</v>
      </c>
      <c r="I10" s="11"/>
      <c r="J10" s="11">
        <v>36392854</v>
      </c>
      <c r="K10" s="11"/>
      <c r="L10" s="105">
        <v>1157348234</v>
      </c>
      <c r="M10" s="11"/>
      <c r="N10" s="18"/>
      <c r="O10" s="11"/>
      <c r="P10" s="18"/>
    </row>
    <row r="11" spans="1:16" ht="19.5" customHeight="1">
      <c r="A11" s="12" t="s">
        <v>103</v>
      </c>
      <c r="B11" s="205"/>
      <c r="C11" s="12"/>
      <c r="D11" s="11"/>
      <c r="E11" s="11"/>
      <c r="F11" s="18"/>
      <c r="G11" s="104"/>
      <c r="H11" s="105"/>
      <c r="I11" s="105"/>
      <c r="J11" s="105"/>
      <c r="K11" s="104"/>
      <c r="L11" s="105"/>
    </row>
    <row r="12" spans="1:16" ht="19.5" customHeight="1">
      <c r="A12" s="51" t="s">
        <v>104</v>
      </c>
      <c r="B12" s="205"/>
      <c r="C12" s="12"/>
      <c r="D12" s="104"/>
      <c r="E12" s="104"/>
      <c r="F12" s="18"/>
      <c r="G12" s="104"/>
      <c r="H12" s="104"/>
      <c r="I12" s="104"/>
      <c r="J12" s="104"/>
      <c r="K12" s="104"/>
      <c r="L12" s="104"/>
    </row>
    <row r="13" spans="1:16" ht="19.5" customHeight="1">
      <c r="A13" s="1" t="s">
        <v>176</v>
      </c>
      <c r="B13" s="205">
        <v>14</v>
      </c>
      <c r="C13" s="12"/>
      <c r="D13" s="109">
        <v>0</v>
      </c>
      <c r="E13" s="204"/>
      <c r="F13" s="109">
        <v>0</v>
      </c>
      <c r="G13" s="102"/>
      <c r="H13" s="109">
        <v>0</v>
      </c>
      <c r="I13" s="204"/>
      <c r="J13" s="109">
        <v>-30360000</v>
      </c>
      <c r="K13" s="104"/>
      <c r="L13" s="156">
        <f>SUM(D13:J13)</f>
        <v>-30360000</v>
      </c>
    </row>
    <row r="14" spans="1:16" ht="19.5" customHeight="1">
      <c r="A14" s="52" t="s">
        <v>105</v>
      </c>
      <c r="B14" s="205"/>
      <c r="C14" s="12"/>
      <c r="D14" s="37">
        <f>SUM(D13)</f>
        <v>0</v>
      </c>
      <c r="E14" s="159"/>
      <c r="F14" s="37">
        <f>SUM(F13)</f>
        <v>0</v>
      </c>
      <c r="G14" s="161"/>
      <c r="H14" s="37">
        <f>SUM(H13)</f>
        <v>0</v>
      </c>
      <c r="I14" s="164"/>
      <c r="J14" s="37">
        <f>SUM(J13)</f>
        <v>-30360000</v>
      </c>
      <c r="K14" s="159"/>
      <c r="L14" s="154">
        <f>SUM(D14:J14)</f>
        <v>-30360000</v>
      </c>
    </row>
    <row r="15" spans="1:16" ht="22.5" customHeight="1">
      <c r="A15" s="2" t="s">
        <v>186</v>
      </c>
      <c r="B15" s="205"/>
      <c r="C15" s="12"/>
      <c r="D15" s="204"/>
      <c r="E15" s="184"/>
      <c r="F15" s="204"/>
      <c r="G15" s="11"/>
      <c r="H15" s="204"/>
      <c r="I15" s="105"/>
      <c r="J15" s="105"/>
      <c r="K15" s="11"/>
      <c r="L15" s="105"/>
      <c r="M15" s="13"/>
      <c r="N15" s="29"/>
      <c r="O15" s="24"/>
      <c r="P15" s="24"/>
    </row>
    <row r="16" spans="1:16" ht="22.5" customHeight="1">
      <c r="A16" s="1" t="s">
        <v>172</v>
      </c>
      <c r="B16" s="205"/>
      <c r="C16" s="12"/>
      <c r="D16" s="109">
        <v>0</v>
      </c>
      <c r="E16" s="204"/>
      <c r="F16" s="109">
        <v>0</v>
      </c>
      <c r="G16" s="102"/>
      <c r="H16" s="109">
        <v>0</v>
      </c>
      <c r="I16" s="107"/>
      <c r="J16" s="208">
        <f>PL!I32</f>
        <v>43961607</v>
      </c>
      <c r="K16" s="102"/>
      <c r="L16" s="156">
        <f>SUM(D16:J16)</f>
        <v>43961607</v>
      </c>
      <c r="M16" s="14"/>
      <c r="N16" s="30"/>
      <c r="O16" s="25"/>
      <c r="P16" s="28"/>
    </row>
    <row r="17" spans="1:17" ht="22.5" hidden="1" customHeight="1">
      <c r="A17" s="21" t="s">
        <v>174</v>
      </c>
      <c r="B17" s="205"/>
      <c r="C17" s="12"/>
      <c r="D17" s="204">
        <v>0</v>
      </c>
      <c r="E17" s="204"/>
      <c r="F17" s="204">
        <v>0</v>
      </c>
      <c r="G17" s="102"/>
      <c r="H17" s="204">
        <v>0</v>
      </c>
      <c r="I17" s="107"/>
      <c r="J17" s="107">
        <v>0</v>
      </c>
      <c r="K17" s="102"/>
      <c r="L17" s="156">
        <v>0</v>
      </c>
      <c r="M17" s="14"/>
      <c r="N17" s="30"/>
      <c r="O17" s="25"/>
      <c r="P17" s="28"/>
    </row>
    <row r="18" spans="1:17" ht="22.5" customHeight="1">
      <c r="A18" s="2" t="s">
        <v>177</v>
      </c>
      <c r="B18" s="205"/>
      <c r="D18" s="37">
        <f>SUM(D16)</f>
        <v>0</v>
      </c>
      <c r="E18" s="159"/>
      <c r="F18" s="37">
        <f>SUM(F16)</f>
        <v>0</v>
      </c>
      <c r="G18" s="164"/>
      <c r="H18" s="37">
        <f>SUM(H16)</f>
        <v>0</v>
      </c>
      <c r="I18" s="164"/>
      <c r="J18" s="37">
        <f>SUM(J16)</f>
        <v>43961607</v>
      </c>
      <c r="K18" s="164"/>
      <c r="L18" s="154">
        <f>SUM(D18:J18)</f>
        <v>43961607</v>
      </c>
      <c r="M18" s="6"/>
      <c r="N18" s="31"/>
      <c r="O18" s="26"/>
      <c r="P18" s="28"/>
    </row>
    <row r="19" spans="1:17" ht="22.5" customHeight="1">
      <c r="A19" s="1" t="s">
        <v>175</v>
      </c>
      <c r="B19" s="205">
        <v>10</v>
      </c>
      <c r="D19" s="109">
        <v>0</v>
      </c>
      <c r="E19" s="204"/>
      <c r="F19" s="109">
        <v>0</v>
      </c>
      <c r="G19" s="102"/>
      <c r="H19" s="109">
        <v>2200000</v>
      </c>
      <c r="I19" s="107"/>
      <c r="J19" s="109">
        <v>-2200000</v>
      </c>
      <c r="K19" s="204"/>
      <c r="L19" s="109">
        <v>0</v>
      </c>
      <c r="M19" s="6"/>
      <c r="N19" s="31"/>
      <c r="O19" s="26"/>
      <c r="P19" s="28"/>
    </row>
    <row r="20" spans="1:17" ht="22.5" customHeight="1" thickBot="1">
      <c r="A20" s="2" t="s">
        <v>110</v>
      </c>
      <c r="B20" s="205"/>
      <c r="C20" s="2"/>
      <c r="D20" s="8">
        <f>SUM(D10)</f>
        <v>1012000000</v>
      </c>
      <c r="E20" s="11"/>
      <c r="F20" s="8">
        <f>SUM(F10)</f>
        <v>60384380</v>
      </c>
      <c r="G20" s="105"/>
      <c r="H20" s="8">
        <f>SUM(H10)+H19</f>
        <v>50771000</v>
      </c>
      <c r="I20" s="105"/>
      <c r="J20" s="8">
        <f>SUM(J10+J14+J18+J19)</f>
        <v>47794461</v>
      </c>
      <c r="K20" s="105"/>
      <c r="L20" s="8">
        <f>SUM(L10+L14+L18+L19)</f>
        <v>1170949841</v>
      </c>
      <c r="M20" s="15"/>
      <c r="N20" s="31"/>
      <c r="O20" s="26"/>
      <c r="P20" s="27"/>
      <c r="Q20" s="4"/>
    </row>
    <row r="21" spans="1:17" ht="19.5" customHeight="1" thickTop="1">
      <c r="A21" s="2"/>
      <c r="B21" s="5"/>
      <c r="C21" s="2"/>
      <c r="D21" s="147"/>
      <c r="E21" s="11"/>
      <c r="F21" s="147"/>
      <c r="G21" s="105"/>
      <c r="H21" s="105"/>
      <c r="I21" s="105"/>
      <c r="J21" s="105"/>
      <c r="K21" s="105"/>
      <c r="L21" s="105"/>
    </row>
    <row r="22" spans="1:17" ht="22.5" customHeight="1">
      <c r="A22" s="12" t="s">
        <v>180</v>
      </c>
      <c r="B22" s="5"/>
      <c r="C22" s="2"/>
      <c r="D22" s="148"/>
      <c r="E22" s="150"/>
      <c r="F22" s="148"/>
      <c r="G22" s="150"/>
      <c r="H22" s="148"/>
      <c r="I22" s="150"/>
      <c r="J22" s="148"/>
      <c r="K22" s="150"/>
      <c r="L22" s="148"/>
      <c r="M22" s="3"/>
      <c r="N22" s="3"/>
      <c r="O22" s="3"/>
    </row>
    <row r="23" spans="1:17" ht="22.5" customHeight="1">
      <c r="A23" s="12" t="s">
        <v>181</v>
      </c>
      <c r="C23" s="12"/>
      <c r="D23" s="11">
        <f>D20</f>
        <v>1012000000</v>
      </c>
      <c r="E23" s="11"/>
      <c r="F23" s="11">
        <f>F20</f>
        <v>60384380</v>
      </c>
      <c r="G23" s="11"/>
      <c r="H23" s="11">
        <f>H20</f>
        <v>50771000</v>
      </c>
      <c r="I23" s="11"/>
      <c r="J23" s="11">
        <f>J20</f>
        <v>47794461</v>
      </c>
      <c r="K23" s="11"/>
      <c r="L23" s="105">
        <f>L20</f>
        <v>1170949841</v>
      </c>
      <c r="M23" s="11"/>
      <c r="N23" s="18"/>
      <c r="O23" s="11"/>
      <c r="P23" s="18"/>
    </row>
    <row r="24" spans="1:17" ht="19.5" customHeight="1">
      <c r="A24" s="12" t="s">
        <v>103</v>
      </c>
      <c r="B24" s="5"/>
      <c r="C24" s="12"/>
      <c r="D24" s="11"/>
      <c r="E24" s="11"/>
      <c r="F24" s="18"/>
      <c r="G24" s="104"/>
      <c r="H24" s="105"/>
      <c r="I24" s="105"/>
      <c r="J24" s="105"/>
      <c r="K24" s="104"/>
      <c r="L24" s="105"/>
    </row>
    <row r="25" spans="1:17" ht="19.5" customHeight="1">
      <c r="A25" s="51" t="s">
        <v>104</v>
      </c>
      <c r="B25" s="5"/>
      <c r="C25" s="12"/>
      <c r="D25" s="104"/>
      <c r="E25" s="104"/>
      <c r="F25" s="18"/>
      <c r="G25" s="104"/>
      <c r="H25" s="104"/>
      <c r="I25" s="104"/>
      <c r="J25" s="104"/>
      <c r="K25" s="104"/>
      <c r="L25" s="104"/>
    </row>
    <row r="26" spans="1:17" ht="19.5" customHeight="1">
      <c r="A26" s="1" t="s">
        <v>176</v>
      </c>
      <c r="B26" s="5">
        <v>14</v>
      </c>
      <c r="C26" s="12"/>
      <c r="D26" s="109">
        <v>0</v>
      </c>
      <c r="E26" s="204"/>
      <c r="F26" s="109">
        <v>0</v>
      </c>
      <c r="G26" s="102"/>
      <c r="H26" s="109">
        <v>0</v>
      </c>
      <c r="I26" s="204"/>
      <c r="J26" s="109">
        <v>-40480000</v>
      </c>
      <c r="K26" s="104"/>
      <c r="L26" s="109">
        <f>SUM(D26:J26)</f>
        <v>-40480000</v>
      </c>
    </row>
    <row r="27" spans="1:17" ht="19.5" customHeight="1">
      <c r="A27" s="52" t="s">
        <v>105</v>
      </c>
      <c r="B27" s="5"/>
      <c r="C27" s="12"/>
      <c r="D27" s="37">
        <f>SUM(D26)</f>
        <v>0</v>
      </c>
      <c r="E27" s="159"/>
      <c r="F27" s="37">
        <f>SUM(F26)</f>
        <v>0</v>
      </c>
      <c r="G27" s="161"/>
      <c r="H27" s="37">
        <f>SUM(H26)</f>
        <v>0</v>
      </c>
      <c r="I27" s="164"/>
      <c r="J27" s="37">
        <f>SUM(J26)</f>
        <v>-40480000</v>
      </c>
      <c r="K27" s="159"/>
      <c r="L27" s="37">
        <f>SUM(D27:J27)</f>
        <v>-40480000</v>
      </c>
    </row>
    <row r="28" spans="1:17" ht="22.5" customHeight="1">
      <c r="A28" s="2" t="s">
        <v>186</v>
      </c>
      <c r="B28" s="5"/>
      <c r="C28" s="12"/>
      <c r="D28" s="204"/>
      <c r="E28" s="184"/>
      <c r="F28" s="204"/>
      <c r="G28" s="11"/>
      <c r="H28" s="204"/>
      <c r="I28" s="105"/>
      <c r="J28" s="105"/>
      <c r="K28" s="11"/>
      <c r="L28" s="105"/>
      <c r="M28" s="13"/>
      <c r="N28" s="29"/>
      <c r="O28" s="24"/>
      <c r="P28" s="24"/>
    </row>
    <row r="29" spans="1:17" ht="22.5" customHeight="1">
      <c r="A29" s="1" t="s">
        <v>172</v>
      </c>
      <c r="B29" s="5"/>
      <c r="C29" s="12"/>
      <c r="D29" s="206">
        <v>0</v>
      </c>
      <c r="E29" s="206"/>
      <c r="F29" s="206">
        <v>0</v>
      </c>
      <c r="G29" s="102"/>
      <c r="H29" s="206">
        <v>0</v>
      </c>
      <c r="I29" s="107"/>
      <c r="J29" s="107">
        <f>PL!G32</f>
        <v>106077472</v>
      </c>
      <c r="K29" s="102"/>
      <c r="L29" s="206">
        <f>SUM(D29:J29)</f>
        <v>106077472</v>
      </c>
      <c r="M29" s="14"/>
      <c r="N29" s="30"/>
      <c r="O29" s="25"/>
      <c r="P29" s="28"/>
    </row>
    <row r="30" spans="1:17" ht="22.5" customHeight="1">
      <c r="A30" s="1" t="s">
        <v>173</v>
      </c>
      <c r="B30" s="5"/>
      <c r="C30" s="12"/>
      <c r="D30" s="109">
        <v>0</v>
      </c>
      <c r="E30" s="204"/>
      <c r="F30" s="109">
        <v>0</v>
      </c>
      <c r="G30" s="102"/>
      <c r="H30" s="109">
        <v>0</v>
      </c>
      <c r="I30" s="107"/>
      <c r="J30" s="208">
        <v>-618703</v>
      </c>
      <c r="K30" s="102"/>
      <c r="L30" s="156">
        <v>-618703</v>
      </c>
      <c r="M30" s="14"/>
      <c r="N30" s="30"/>
      <c r="O30" s="25"/>
      <c r="P30" s="28"/>
    </row>
    <row r="31" spans="1:17" ht="22.5" customHeight="1">
      <c r="A31" s="2" t="s">
        <v>177</v>
      </c>
      <c r="B31" s="5"/>
      <c r="D31" s="37">
        <f>SUM(D29)</f>
        <v>0</v>
      </c>
      <c r="E31" s="159"/>
      <c r="F31" s="37">
        <f>SUM(F29)</f>
        <v>0</v>
      </c>
      <c r="G31" s="164"/>
      <c r="H31" s="37">
        <f>SUM(H29)</f>
        <v>0</v>
      </c>
      <c r="I31" s="164"/>
      <c r="J31" s="37">
        <f>SUM(J29,J30)</f>
        <v>105458769</v>
      </c>
      <c r="K31" s="164"/>
      <c r="L31" s="37">
        <f>SUM(D31:J31)</f>
        <v>105458769</v>
      </c>
      <c r="M31" s="6"/>
      <c r="N31" s="31"/>
      <c r="O31" s="26"/>
      <c r="P31" s="28"/>
    </row>
    <row r="32" spans="1:17" ht="22.5" customHeight="1">
      <c r="A32" s="1" t="s">
        <v>175</v>
      </c>
      <c r="B32" s="5">
        <v>10</v>
      </c>
      <c r="D32" s="109">
        <v>0</v>
      </c>
      <c r="E32" s="204"/>
      <c r="F32" s="109">
        <v>0</v>
      </c>
      <c r="G32" s="102"/>
      <c r="H32" s="109">
        <f>'COE1'!G33</f>
        <v>5329000</v>
      </c>
      <c r="I32" s="107"/>
      <c r="J32" s="109">
        <v>-5329000</v>
      </c>
      <c r="K32" s="204"/>
      <c r="L32" s="109">
        <v>0</v>
      </c>
      <c r="M32" s="6"/>
      <c r="N32" s="31"/>
      <c r="O32" s="26"/>
      <c r="P32" s="28"/>
    </row>
    <row r="33" spans="1:17" ht="22.5" customHeight="1" thickBot="1">
      <c r="A33" s="2" t="s">
        <v>182</v>
      </c>
      <c r="B33" s="5"/>
      <c r="C33" s="2"/>
      <c r="D33" s="8">
        <f>SUM(D23)</f>
        <v>1012000000</v>
      </c>
      <c r="E33" s="11"/>
      <c r="F33" s="8">
        <f>SUM(F23)</f>
        <v>60384380</v>
      </c>
      <c r="G33" s="105"/>
      <c r="H33" s="8">
        <f>SUM(H23)+H32</f>
        <v>56100000</v>
      </c>
      <c r="I33" s="105"/>
      <c r="J33" s="8">
        <f>SUM(J23+J27+J31+J32)</f>
        <v>107444230</v>
      </c>
      <c r="K33" s="105"/>
      <c r="L33" s="8">
        <f>SUM(L23+L27+L31+L32)</f>
        <v>1235928610</v>
      </c>
      <c r="M33" s="15"/>
      <c r="N33" s="31"/>
      <c r="O33" s="26"/>
      <c r="P33" s="27"/>
      <c r="Q33" s="4"/>
    </row>
    <row r="34" spans="1:17" ht="22.5" customHeight="1" thickTop="1"/>
    <row r="35" spans="1:17" ht="22.5" customHeight="1"/>
    <row r="37" spans="1:17">
      <c r="D37" s="140"/>
      <c r="E37" s="140"/>
      <c r="F37" s="140"/>
      <c r="G37" s="140"/>
      <c r="H37" s="140"/>
      <c r="I37" s="140"/>
      <c r="J37" s="140"/>
      <c r="K37" s="140"/>
      <c r="L37" s="140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66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view="pageBreakPreview" topLeftCell="A67" zoomScale="66" zoomScaleSheetLayoutView="100" workbookViewId="0">
      <selection activeCell="B71" sqref="B71"/>
    </sheetView>
  </sheetViews>
  <sheetFormatPr defaultColWidth="9.09765625" defaultRowHeight="21.5"/>
  <cols>
    <col min="1" max="1" width="2.69921875" customWidth="1"/>
    <col min="2" max="2" width="45.09765625" customWidth="1"/>
    <col min="3" max="3" width="6.09765625" style="79" customWidth="1"/>
    <col min="4" max="4" width="1" customWidth="1"/>
    <col min="5" max="5" width="17.59765625" style="66" customWidth="1"/>
    <col min="6" max="6" width="1.09765625" style="66" customWidth="1"/>
    <col min="7" max="7" width="17.59765625" style="66" customWidth="1"/>
    <col min="8" max="8" width="1.09765625" style="66" customWidth="1"/>
    <col min="9" max="9" width="17.59765625" style="66" customWidth="1"/>
    <col min="10" max="10" width="1.09765625" style="66" customWidth="1"/>
    <col min="11" max="11" width="17.59765625" style="66" customWidth="1"/>
  </cols>
  <sheetData>
    <row r="1" spans="1:11">
      <c r="A1" s="19" t="s">
        <v>0</v>
      </c>
      <c r="E1"/>
      <c r="F1"/>
      <c r="G1"/>
      <c r="H1"/>
      <c r="I1"/>
      <c r="J1"/>
      <c r="K1"/>
    </row>
    <row r="2" spans="1:11">
      <c r="A2" s="68" t="s">
        <v>115</v>
      </c>
      <c r="E2"/>
      <c r="F2"/>
      <c r="G2"/>
      <c r="H2"/>
      <c r="I2"/>
      <c r="J2"/>
      <c r="K2"/>
    </row>
    <row r="3" spans="1:11" ht="14.25" customHeight="1">
      <c r="E3"/>
      <c r="F3"/>
      <c r="G3"/>
      <c r="H3"/>
      <c r="I3"/>
      <c r="J3"/>
      <c r="K3"/>
    </row>
    <row r="4" spans="1:11">
      <c r="E4" s="211" t="s">
        <v>2</v>
      </c>
      <c r="F4" s="211"/>
      <c r="G4" s="211"/>
      <c r="H4" s="3"/>
      <c r="I4" s="211" t="s">
        <v>3</v>
      </c>
      <c r="J4" s="211"/>
      <c r="K4" s="211"/>
    </row>
    <row r="5" spans="1:11">
      <c r="E5" s="211" t="s">
        <v>4</v>
      </c>
      <c r="F5" s="211"/>
      <c r="G5" s="211"/>
      <c r="H5" s="3"/>
      <c r="I5" s="211" t="s">
        <v>4</v>
      </c>
      <c r="J5" s="211"/>
      <c r="K5" s="211"/>
    </row>
    <row r="6" spans="1:11">
      <c r="C6" s="80"/>
      <c r="D6" s="81"/>
      <c r="E6" s="220" t="s">
        <v>55</v>
      </c>
      <c r="F6" s="221"/>
      <c r="G6" s="221"/>
      <c r="H6" s="82"/>
      <c r="I6" s="220" t="s">
        <v>55</v>
      </c>
      <c r="J6" s="221"/>
      <c r="K6" s="221"/>
    </row>
    <row r="7" spans="1:11">
      <c r="C7" s="83"/>
      <c r="D7" s="81"/>
      <c r="E7" s="3">
        <f>BS!D7</f>
        <v>2024</v>
      </c>
      <c r="F7" s="3"/>
      <c r="G7" s="3">
        <f>BS!F7</f>
        <v>2023</v>
      </c>
      <c r="H7" s="3"/>
      <c r="I7" s="3">
        <f>BS!H7</f>
        <v>2024</v>
      </c>
      <c r="J7" s="3"/>
      <c r="K7" s="3">
        <f>BS!J7</f>
        <v>2023</v>
      </c>
    </row>
    <row r="8" spans="1:11">
      <c r="C8" s="84"/>
      <c r="E8" s="223" t="s">
        <v>8</v>
      </c>
      <c r="F8" s="223"/>
      <c r="G8" s="223"/>
      <c r="H8" s="223"/>
      <c r="I8" s="223"/>
      <c r="J8" s="223"/>
      <c r="K8" s="223"/>
    </row>
    <row r="9" spans="1:11" s="1" customFormat="1" ht="22.5" customHeight="1">
      <c r="A9" s="51" t="s">
        <v>116</v>
      </c>
      <c r="C9" s="3"/>
    </row>
    <row r="10" spans="1:11" s="1" customFormat="1" ht="22.5" customHeight="1">
      <c r="A10" s="1" t="s">
        <v>74</v>
      </c>
      <c r="C10" s="3"/>
      <c r="E10" s="69">
        <f>PL!C32</f>
        <v>150619883</v>
      </c>
      <c r="F10" s="69"/>
      <c r="G10" s="69">
        <f>PL!E32</f>
        <v>58136254</v>
      </c>
      <c r="H10" s="69"/>
      <c r="I10" s="69">
        <f>PL!G32</f>
        <v>106077472</v>
      </c>
      <c r="J10" s="69"/>
      <c r="K10" s="69">
        <f>PL!I32</f>
        <v>43961607</v>
      </c>
    </row>
    <row r="11" spans="1:11" s="1" customFormat="1" ht="22.5" customHeight="1">
      <c r="A11" s="85" t="s">
        <v>117</v>
      </c>
      <c r="C11" s="3"/>
      <c r="E11" s="69"/>
      <c r="F11" s="69"/>
      <c r="G11" s="69"/>
      <c r="H11" s="69"/>
      <c r="I11" s="69"/>
      <c r="J11" s="69"/>
      <c r="K11" s="69"/>
    </row>
    <row r="12" spans="1:11" s="1" customFormat="1" ht="22.5" customHeight="1">
      <c r="A12" s="85"/>
      <c r="B12" s="85" t="s">
        <v>118</v>
      </c>
      <c r="C12" s="3"/>
      <c r="E12" s="69"/>
      <c r="F12" s="69"/>
      <c r="G12" s="69"/>
      <c r="H12" s="69"/>
      <c r="I12" s="69"/>
      <c r="J12" s="69"/>
      <c r="K12" s="69"/>
    </row>
    <row r="13" spans="1:11" s="1" customFormat="1" ht="22.5" customHeight="1">
      <c r="B13" s="177" t="s">
        <v>73</v>
      </c>
      <c r="C13" s="5"/>
      <c r="E13" s="69">
        <v>40345876</v>
      </c>
      <c r="F13" s="69"/>
      <c r="G13" s="69">
        <v>25573825</v>
      </c>
      <c r="H13" s="69"/>
      <c r="I13" s="70">
        <v>0</v>
      </c>
      <c r="J13" s="69"/>
      <c r="K13" s="70">
        <v>0</v>
      </c>
    </row>
    <row r="14" spans="1:11" s="1" customFormat="1" ht="22.5" customHeight="1">
      <c r="B14" s="1" t="s">
        <v>71</v>
      </c>
      <c r="C14" s="5"/>
      <c r="E14" s="70">
        <v>39195995</v>
      </c>
      <c r="F14" s="69"/>
      <c r="G14" s="70">
        <v>49782190</v>
      </c>
      <c r="H14" s="69"/>
      <c r="I14" s="70">
        <v>33456</v>
      </c>
      <c r="J14" s="69"/>
      <c r="K14" s="70">
        <v>65226</v>
      </c>
    </row>
    <row r="15" spans="1:11" s="1" customFormat="1" ht="22.5" customHeight="1">
      <c r="B15" s="1" t="s">
        <v>119</v>
      </c>
      <c r="C15" s="5"/>
      <c r="E15" s="69">
        <v>76146962</v>
      </c>
      <c r="F15" s="69"/>
      <c r="G15" s="69">
        <v>76177835</v>
      </c>
      <c r="H15" s="69"/>
      <c r="I15" s="70">
        <v>788301</v>
      </c>
      <c r="J15" s="70"/>
      <c r="K15" s="70">
        <v>781672</v>
      </c>
    </row>
    <row r="16" spans="1:11" s="1" customFormat="1" ht="22.5" customHeight="1">
      <c r="B16" s="1" t="s">
        <v>120</v>
      </c>
      <c r="C16" s="5"/>
      <c r="E16" s="69">
        <v>60105</v>
      </c>
      <c r="F16" s="69"/>
      <c r="G16" s="69">
        <v>62266</v>
      </c>
      <c r="H16" s="69"/>
      <c r="I16" s="70">
        <v>0</v>
      </c>
      <c r="J16" s="70"/>
      <c r="K16" s="70">
        <v>0</v>
      </c>
    </row>
    <row r="17" spans="1:11" s="1" customFormat="1" ht="22.5" customHeight="1">
      <c r="B17" s="1" t="s">
        <v>187</v>
      </c>
      <c r="C17" s="5"/>
      <c r="E17" s="69">
        <v>-219509</v>
      </c>
      <c r="F17" s="69"/>
      <c r="G17" s="69">
        <v>0</v>
      </c>
      <c r="H17" s="69"/>
      <c r="I17" s="70">
        <v>0</v>
      </c>
      <c r="J17" s="70"/>
      <c r="K17" s="70">
        <v>0</v>
      </c>
    </row>
    <row r="18" spans="1:11" s="1" customFormat="1" ht="22.5" customHeight="1">
      <c r="B18" s="1" t="s">
        <v>121</v>
      </c>
      <c r="C18" s="5"/>
      <c r="E18" s="69">
        <v>-33068</v>
      </c>
      <c r="F18" s="69"/>
      <c r="G18" s="69">
        <v>-139946</v>
      </c>
      <c r="H18" s="69"/>
      <c r="I18" s="70">
        <v>0</v>
      </c>
      <c r="J18" s="69"/>
      <c r="K18" s="70">
        <v>0</v>
      </c>
    </row>
    <row r="19" spans="1:11" s="1" customFormat="1" ht="22.5" customHeight="1">
      <c r="B19" s="1" t="s">
        <v>188</v>
      </c>
      <c r="C19" s="5"/>
      <c r="E19" s="69">
        <v>87543</v>
      </c>
      <c r="F19" s="69"/>
      <c r="G19" s="69">
        <v>-2683533</v>
      </c>
      <c r="H19" s="69"/>
      <c r="I19" s="70">
        <v>-4235</v>
      </c>
      <c r="J19" s="69"/>
      <c r="K19" s="70">
        <v>-4532</v>
      </c>
    </row>
    <row r="20" spans="1:11" s="1" customFormat="1" ht="22.5" customHeight="1">
      <c r="B20" s="1" t="s">
        <v>189</v>
      </c>
      <c r="C20" s="5"/>
      <c r="E20" s="69">
        <v>-2197657</v>
      </c>
      <c r="F20" s="69"/>
      <c r="G20" s="69">
        <v>-3987759</v>
      </c>
      <c r="H20" s="69"/>
      <c r="I20" s="70">
        <v>-3237004</v>
      </c>
      <c r="J20" s="69"/>
      <c r="K20" s="70">
        <v>-458553</v>
      </c>
    </row>
    <row r="21" spans="1:11" s="1" customFormat="1" ht="22.5" customHeight="1">
      <c r="B21" s="1" t="s">
        <v>36</v>
      </c>
      <c r="C21" s="5"/>
      <c r="E21" s="69">
        <v>827803</v>
      </c>
      <c r="F21" s="86"/>
      <c r="G21" s="69">
        <v>959860</v>
      </c>
      <c r="H21" s="86"/>
      <c r="I21" s="71">
        <v>436006</v>
      </c>
      <c r="J21" s="86"/>
      <c r="K21" s="71">
        <v>455072</v>
      </c>
    </row>
    <row r="22" spans="1:11" s="1" customFormat="1" ht="22.5" customHeight="1">
      <c r="B22" s="1" t="s">
        <v>122</v>
      </c>
      <c r="C22" s="5"/>
      <c r="E22" s="86">
        <v>-1380032</v>
      </c>
      <c r="F22" s="86"/>
      <c r="G22" s="86">
        <v>-2654859</v>
      </c>
      <c r="H22" s="86"/>
      <c r="I22" s="71">
        <v>-992572</v>
      </c>
      <c r="J22" s="86"/>
      <c r="K22" s="71">
        <v>-4722199</v>
      </c>
    </row>
    <row r="23" spans="1:11" s="1" customFormat="1" ht="22.5" customHeight="1">
      <c r="B23" s="1" t="s">
        <v>123</v>
      </c>
      <c r="C23" s="5"/>
      <c r="E23" s="70">
        <v>0</v>
      </c>
      <c r="F23" s="69"/>
      <c r="G23" s="70">
        <v>0</v>
      </c>
      <c r="H23" s="69"/>
      <c r="I23" s="70">
        <v>-124456280</v>
      </c>
      <c r="J23" s="69"/>
      <c r="K23" s="70">
        <v>-60022005</v>
      </c>
    </row>
    <row r="24" spans="1:11" s="1" customFormat="1" ht="22.5" customHeight="1">
      <c r="C24" s="3"/>
      <c r="E24" s="165">
        <f>SUM(E10:E23)</f>
        <v>303453901</v>
      </c>
      <c r="F24" s="69"/>
      <c r="G24" s="98">
        <f>SUM(G10:G23)</f>
        <v>201226133</v>
      </c>
      <c r="H24" s="69"/>
      <c r="I24" s="165">
        <f>SUM(I10:I23)</f>
        <v>-21354856</v>
      </c>
      <c r="J24" s="69"/>
      <c r="K24" s="98">
        <f>SUM(K10:K23)</f>
        <v>-19943712</v>
      </c>
    </row>
    <row r="25" spans="1:11" s="1" customFormat="1" ht="22.5" customHeight="1">
      <c r="A25" s="85" t="s">
        <v>124</v>
      </c>
      <c r="C25" s="3"/>
      <c r="E25" s="86"/>
      <c r="F25" s="86"/>
      <c r="G25" s="86"/>
      <c r="H25" s="86"/>
      <c r="I25" s="86"/>
      <c r="J25" s="86"/>
      <c r="K25" s="86"/>
    </row>
    <row r="26" spans="1:11" s="1" customFormat="1" ht="22.5" customHeight="1">
      <c r="B26" s="1" t="s">
        <v>11</v>
      </c>
      <c r="C26" s="3"/>
      <c r="E26" s="69">
        <v>123144812</v>
      </c>
      <c r="F26" s="69"/>
      <c r="G26" s="69">
        <v>118938631</v>
      </c>
      <c r="H26" s="69"/>
      <c r="I26" s="196">
        <v>0</v>
      </c>
      <c r="J26" s="69"/>
      <c r="K26" s="196">
        <v>0</v>
      </c>
    </row>
    <row r="27" spans="1:11" s="1" customFormat="1" ht="22.5" customHeight="1">
      <c r="B27" s="1" t="s">
        <v>13</v>
      </c>
      <c r="C27" s="3"/>
      <c r="E27" s="69">
        <v>-2376509</v>
      </c>
      <c r="F27" s="69"/>
      <c r="G27" s="69">
        <v>35539767</v>
      </c>
      <c r="H27" s="69"/>
      <c r="I27" s="197">
        <v>-11839</v>
      </c>
      <c r="J27" s="69"/>
      <c r="K27" s="197">
        <v>-57933</v>
      </c>
    </row>
    <row r="28" spans="1:11" s="1" customFormat="1" ht="22.5" customHeight="1">
      <c r="B28" s="1" t="s">
        <v>14</v>
      </c>
      <c r="C28" s="3"/>
      <c r="E28" s="69">
        <v>-162322703</v>
      </c>
      <c r="F28" s="69"/>
      <c r="G28" s="69">
        <v>264140915</v>
      </c>
      <c r="H28" s="69"/>
      <c r="I28" s="196">
        <v>0</v>
      </c>
      <c r="J28" s="69"/>
      <c r="K28" s="196">
        <v>0</v>
      </c>
    </row>
    <row r="29" spans="1:11" s="1" customFormat="1" ht="22.5" customHeight="1">
      <c r="B29" s="1" t="s">
        <v>15</v>
      </c>
      <c r="C29" s="3"/>
      <c r="E29" s="86">
        <v>6051778</v>
      </c>
      <c r="F29" s="86"/>
      <c r="G29" s="86">
        <v>6444998</v>
      </c>
      <c r="H29" s="86"/>
      <c r="I29" s="122">
        <v>428199</v>
      </c>
      <c r="J29" s="86"/>
      <c r="K29" s="122">
        <v>461074</v>
      </c>
    </row>
    <row r="30" spans="1:11" s="1" customFormat="1" ht="22.5" customHeight="1">
      <c r="B30" s="1" t="s">
        <v>183</v>
      </c>
      <c r="C30" s="3"/>
      <c r="E30" s="86">
        <v>-155067</v>
      </c>
      <c r="F30" s="86"/>
      <c r="G30" s="86">
        <v>0</v>
      </c>
      <c r="H30" s="86"/>
      <c r="I30" s="122">
        <v>0</v>
      </c>
      <c r="J30" s="86"/>
      <c r="K30" s="122">
        <v>0</v>
      </c>
    </row>
    <row r="31" spans="1:11" s="1" customFormat="1" ht="22.5" customHeight="1">
      <c r="B31" s="1" t="s">
        <v>125</v>
      </c>
      <c r="C31" s="3"/>
      <c r="E31" s="86">
        <v>-36202019</v>
      </c>
      <c r="F31" s="86"/>
      <c r="G31" s="86">
        <v>24455426</v>
      </c>
      <c r="H31" s="86"/>
      <c r="I31" s="122">
        <v>3689</v>
      </c>
      <c r="J31" s="86"/>
      <c r="K31" s="122">
        <v>-421554</v>
      </c>
    </row>
    <row r="32" spans="1:11" s="1" customFormat="1" ht="22.5" customHeight="1">
      <c r="B32" s="1" t="s">
        <v>31</v>
      </c>
      <c r="C32" s="3"/>
      <c r="E32" s="86">
        <v>22135019</v>
      </c>
      <c r="F32" s="86"/>
      <c r="G32" s="86">
        <v>9228201</v>
      </c>
      <c r="H32" s="86"/>
      <c r="I32" s="86">
        <v>1190927</v>
      </c>
      <c r="J32" s="86"/>
      <c r="K32" s="86">
        <v>-84077</v>
      </c>
    </row>
    <row r="33" spans="1:11" s="1" customFormat="1" ht="22.5" customHeight="1">
      <c r="B33" s="1" t="s">
        <v>126</v>
      </c>
      <c r="C33" s="3"/>
      <c r="E33" s="72">
        <v>-170605</v>
      </c>
      <c r="F33" s="86"/>
      <c r="G33" s="72">
        <v>-1025339</v>
      </c>
      <c r="H33" s="86"/>
      <c r="I33" s="198">
        <v>-20000</v>
      </c>
      <c r="J33" s="86"/>
      <c r="K33" s="198">
        <v>-442775</v>
      </c>
    </row>
    <row r="34" spans="1:11" s="1" customFormat="1" ht="22.5" customHeight="1">
      <c r="A34" s="1" t="s">
        <v>127</v>
      </c>
      <c r="C34" s="3"/>
      <c r="E34" s="166">
        <f>SUM(E24:E33)</f>
        <v>253558607</v>
      </c>
      <c r="F34" s="69">
        <v>0</v>
      </c>
      <c r="G34" s="69">
        <f>SUM(G24:G33)</f>
        <v>658948732</v>
      </c>
      <c r="H34" s="69"/>
      <c r="I34" s="166">
        <f>SUM(I24:I33)</f>
        <v>-19763880</v>
      </c>
      <c r="J34" s="69">
        <v>0</v>
      </c>
      <c r="K34" s="69">
        <f>SUM(K24:K33)</f>
        <v>-20488977</v>
      </c>
    </row>
    <row r="35" spans="1:11" s="1" customFormat="1" ht="22.5" customHeight="1">
      <c r="B35" s="1" t="s">
        <v>128</v>
      </c>
      <c r="C35" s="3"/>
      <c r="E35" s="72">
        <v>-58964310</v>
      </c>
      <c r="F35" s="86"/>
      <c r="G35" s="72">
        <v>-20789004</v>
      </c>
      <c r="H35" s="69"/>
      <c r="I35" s="77">
        <v>-203595</v>
      </c>
      <c r="J35" s="69"/>
      <c r="K35" s="77">
        <v>-637241</v>
      </c>
    </row>
    <row r="36" spans="1:11" s="2" customFormat="1" ht="22.5" customHeight="1">
      <c r="A36" s="2" t="s">
        <v>129</v>
      </c>
      <c r="C36" s="56"/>
      <c r="E36" s="167">
        <f>SUM(E34:E35)</f>
        <v>194594297</v>
      </c>
      <c r="F36" s="73">
        <v>0</v>
      </c>
      <c r="G36" s="74">
        <f>SUM(G34:G35)</f>
        <v>638159728</v>
      </c>
      <c r="H36" s="73"/>
      <c r="I36" s="167">
        <f>SUM(I34:I35)</f>
        <v>-19967475</v>
      </c>
      <c r="J36" s="73">
        <v>0</v>
      </c>
      <c r="K36" s="74">
        <f>SUM(K34:K35)</f>
        <v>-21126218</v>
      </c>
    </row>
    <row r="37" spans="1:11" ht="14.25" customHeight="1">
      <c r="E37" s="179"/>
      <c r="F37" s="179"/>
      <c r="G37" s="179"/>
      <c r="H37" s="179"/>
      <c r="I37" s="179"/>
      <c r="J37" s="179"/>
      <c r="K37" s="179"/>
    </row>
    <row r="38" spans="1:11" s="1" customFormat="1" ht="22.5" customHeight="1">
      <c r="A38" s="51" t="s">
        <v>130</v>
      </c>
      <c r="C38" s="3"/>
      <c r="E38" s="69"/>
      <c r="F38" s="69"/>
      <c r="G38" s="69"/>
      <c r="H38" s="69"/>
      <c r="I38" s="69"/>
      <c r="J38" s="69"/>
      <c r="K38" s="69"/>
    </row>
    <row r="39" spans="1:11" s="1" customFormat="1" ht="22.5" customHeight="1">
      <c r="A39" s="51"/>
      <c r="B39" s="1" t="s">
        <v>131</v>
      </c>
      <c r="C39" s="3"/>
      <c r="E39" s="70">
        <v>33068</v>
      </c>
      <c r="F39" s="69"/>
      <c r="G39" s="70">
        <v>139946</v>
      </c>
      <c r="H39" s="69"/>
      <c r="I39" s="70">
        <v>0</v>
      </c>
      <c r="J39" s="70"/>
      <c r="K39" s="70">
        <v>0</v>
      </c>
    </row>
    <row r="40" spans="1:11" s="1" customFormat="1" ht="22.5" customHeight="1">
      <c r="B40" s="1" t="s">
        <v>132</v>
      </c>
      <c r="C40" s="3"/>
      <c r="E40" s="69">
        <v>-73869920</v>
      </c>
      <c r="F40" s="69"/>
      <c r="G40" s="69">
        <v>-151051841</v>
      </c>
      <c r="H40" s="69"/>
      <c r="I40" s="121">
        <v>-43139</v>
      </c>
      <c r="J40" s="70"/>
      <c r="K40" s="121">
        <v>0</v>
      </c>
    </row>
    <row r="41" spans="1:11" s="1" customFormat="1" ht="22.5" customHeight="1">
      <c r="B41" s="1" t="s">
        <v>133</v>
      </c>
      <c r="C41" s="3"/>
      <c r="E41" s="69"/>
      <c r="F41" s="69"/>
      <c r="G41" s="69"/>
      <c r="H41" s="69"/>
      <c r="I41" s="70"/>
      <c r="J41" s="70"/>
      <c r="K41" s="70"/>
    </row>
    <row r="42" spans="1:11" s="1" customFormat="1" ht="22.5" customHeight="1">
      <c r="B42" s="1" t="s">
        <v>134</v>
      </c>
      <c r="C42" s="3"/>
      <c r="E42" s="69">
        <v>0</v>
      </c>
      <c r="F42" s="69"/>
      <c r="G42" s="69">
        <v>0</v>
      </c>
      <c r="H42" s="69"/>
      <c r="I42" s="70">
        <v>1662390</v>
      </c>
      <c r="J42" s="70"/>
      <c r="K42" s="70">
        <v>2054940</v>
      </c>
    </row>
    <row r="43" spans="1:11" s="1" customFormat="1" ht="22.5" hidden="1" customHeight="1">
      <c r="B43" s="1" t="s">
        <v>135</v>
      </c>
      <c r="C43" s="3"/>
      <c r="E43" s="70"/>
      <c r="F43" s="69"/>
      <c r="G43" s="70"/>
      <c r="H43" s="69"/>
      <c r="I43" s="70"/>
      <c r="J43" s="70"/>
      <c r="K43" s="70"/>
    </row>
    <row r="44" spans="1:11" s="1" customFormat="1" ht="22.5" hidden="1" customHeight="1">
      <c r="B44" s="1" t="s">
        <v>136</v>
      </c>
      <c r="C44" s="3"/>
      <c r="E44" s="69"/>
      <c r="F44" s="69"/>
      <c r="G44" s="69"/>
      <c r="H44" s="69"/>
      <c r="I44" s="70"/>
      <c r="J44" s="70"/>
      <c r="K44" s="70"/>
    </row>
    <row r="45" spans="1:11" s="1" customFormat="1" ht="22.5" hidden="1" customHeight="1">
      <c r="B45" s="143" t="s">
        <v>137</v>
      </c>
      <c r="C45" s="3"/>
      <c r="E45" s="70"/>
      <c r="F45" s="69"/>
      <c r="G45" s="70"/>
      <c r="H45" s="69"/>
      <c r="I45" s="70"/>
      <c r="J45" s="70"/>
      <c r="K45" s="70"/>
    </row>
    <row r="46" spans="1:11" s="1" customFormat="1" ht="22.5" customHeight="1">
      <c r="B46" s="1" t="s">
        <v>138</v>
      </c>
      <c r="C46" s="3"/>
      <c r="E46" s="196">
        <v>0</v>
      </c>
      <c r="F46" s="69"/>
      <c r="G46" s="196">
        <v>0</v>
      </c>
      <c r="H46" s="69"/>
      <c r="I46" s="70">
        <v>63191078</v>
      </c>
      <c r="J46" s="69"/>
      <c r="K46" s="70">
        <v>35037242</v>
      </c>
    </row>
    <row r="47" spans="1:11" s="1" customFormat="1" ht="22.5" customHeight="1">
      <c r="B47" s="1" t="s">
        <v>139</v>
      </c>
      <c r="C47" s="3"/>
      <c r="E47" s="70">
        <v>1380032</v>
      </c>
      <c r="F47" s="69"/>
      <c r="G47" s="70">
        <v>2654859</v>
      </c>
      <c r="H47" s="69"/>
      <c r="I47" s="70">
        <v>1889722</v>
      </c>
      <c r="J47" s="69"/>
      <c r="K47" s="70">
        <v>4826540</v>
      </c>
    </row>
    <row r="48" spans="1:11" s="2" customFormat="1" ht="22.5" customHeight="1">
      <c r="A48" s="2" t="s">
        <v>140</v>
      </c>
      <c r="C48" s="56"/>
      <c r="E48" s="168">
        <f>SUM(E39:E47)</f>
        <v>-72456820</v>
      </c>
      <c r="F48" s="73"/>
      <c r="G48" s="76">
        <f>SUM(G39:G47)</f>
        <v>-148257036</v>
      </c>
      <c r="H48" s="73"/>
      <c r="I48" s="168">
        <f>SUM(I39:I47)</f>
        <v>66700051</v>
      </c>
      <c r="J48" s="73"/>
      <c r="K48" s="76">
        <f>SUM(K39:K47)</f>
        <v>41918722</v>
      </c>
    </row>
    <row r="49" spans="1:11" s="1" customFormat="1" ht="14.25" customHeight="1">
      <c r="C49" s="3"/>
      <c r="E49" s="69"/>
      <c r="F49" s="69"/>
      <c r="G49" s="69"/>
      <c r="H49" s="69"/>
      <c r="I49" s="69"/>
      <c r="J49" s="69"/>
      <c r="K49" s="69"/>
    </row>
    <row r="50" spans="1:11" s="1" customFormat="1" ht="22.5" customHeight="1">
      <c r="A50" s="51" t="s">
        <v>141</v>
      </c>
      <c r="C50" s="3"/>
      <c r="E50" s="69"/>
      <c r="F50" s="69"/>
      <c r="G50" s="69"/>
      <c r="H50" s="69"/>
      <c r="I50" s="69"/>
      <c r="J50" s="69"/>
      <c r="K50" s="69"/>
    </row>
    <row r="51" spans="1:11" s="1" customFormat="1" ht="22.5" hidden="1" customHeight="1">
      <c r="B51" s="1" t="s">
        <v>142</v>
      </c>
      <c r="C51" s="3"/>
      <c r="E51" s="69"/>
      <c r="F51" s="69"/>
      <c r="G51" s="69"/>
      <c r="H51" s="69"/>
      <c r="I51" s="69"/>
      <c r="J51" s="69"/>
      <c r="K51" s="69"/>
    </row>
    <row r="52" spans="1:11" s="1" customFormat="1" ht="22.5" hidden="1" customHeight="1">
      <c r="B52" s="1" t="s">
        <v>143</v>
      </c>
      <c r="C52" s="5"/>
      <c r="E52" s="70"/>
      <c r="F52" s="69"/>
      <c r="G52" s="70"/>
      <c r="H52" s="69"/>
      <c r="I52" s="70"/>
      <c r="J52" s="69"/>
      <c r="K52" s="70"/>
    </row>
    <row r="53" spans="1:11" s="1" customFormat="1" ht="22.5" customHeight="1">
      <c r="B53" s="1" t="s">
        <v>144</v>
      </c>
      <c r="C53" s="3"/>
      <c r="E53" s="69"/>
      <c r="F53" s="69"/>
      <c r="G53" s="69"/>
      <c r="H53" s="69"/>
      <c r="I53" s="69"/>
      <c r="J53" s="69"/>
      <c r="K53" s="69"/>
    </row>
    <row r="54" spans="1:11" s="1" customFormat="1" ht="22.5" customHeight="1">
      <c r="B54" s="1" t="s">
        <v>29</v>
      </c>
      <c r="C54" s="3"/>
      <c r="E54" s="70">
        <v>637336564</v>
      </c>
      <c r="F54" s="69"/>
      <c r="G54" s="70">
        <v>934696328</v>
      </c>
      <c r="H54" s="70"/>
      <c r="I54" s="70">
        <v>0</v>
      </c>
      <c r="J54" s="70"/>
      <c r="K54" s="70">
        <v>0</v>
      </c>
    </row>
    <row r="55" spans="1:11" s="1" customFormat="1" ht="22.5" customHeight="1">
      <c r="B55" s="1" t="s">
        <v>145</v>
      </c>
      <c r="C55" s="3"/>
      <c r="E55" s="177"/>
      <c r="F55" s="69"/>
      <c r="G55" s="177"/>
      <c r="H55" s="69"/>
      <c r="I55" s="177"/>
      <c r="J55" s="70"/>
      <c r="K55" s="177"/>
    </row>
    <row r="56" spans="1:11" s="1" customFormat="1" ht="22.5" customHeight="1">
      <c r="B56" s="1" t="s">
        <v>146</v>
      </c>
      <c r="C56" s="3"/>
      <c r="E56" s="70">
        <v>-703530305</v>
      </c>
      <c r="F56" s="86"/>
      <c r="G56" s="70">
        <v>-1199076986</v>
      </c>
      <c r="H56" s="86"/>
      <c r="I56" s="70">
        <v>0</v>
      </c>
      <c r="J56" s="71"/>
      <c r="K56" s="70">
        <v>0</v>
      </c>
    </row>
    <row r="57" spans="1:11" s="1" customFormat="1" ht="22.5" customHeight="1">
      <c r="B57" s="1" t="s">
        <v>147</v>
      </c>
      <c r="C57" s="3"/>
      <c r="E57" s="71">
        <v>-40480000</v>
      </c>
      <c r="F57" s="69"/>
      <c r="G57" s="71">
        <v>-30360000</v>
      </c>
      <c r="H57" s="69"/>
      <c r="I57" s="71">
        <v>-40480000</v>
      </c>
      <c r="J57" s="70"/>
      <c r="K57" s="71">
        <v>-30360000</v>
      </c>
    </row>
    <row r="58" spans="1:11" s="1" customFormat="1" ht="22.5" customHeight="1">
      <c r="B58" s="1" t="s">
        <v>148</v>
      </c>
      <c r="C58" s="3"/>
      <c r="E58" s="70">
        <v>-5642993</v>
      </c>
      <c r="F58" s="69"/>
      <c r="G58" s="70">
        <v>-5408062</v>
      </c>
      <c r="H58" s="69"/>
      <c r="I58" s="71">
        <v>-622644</v>
      </c>
      <c r="J58" s="70"/>
      <c r="K58" s="71">
        <v>-590874</v>
      </c>
    </row>
    <row r="59" spans="1:11" s="1" customFormat="1" ht="22.5" customHeight="1">
      <c r="B59" s="1" t="s">
        <v>149</v>
      </c>
      <c r="C59" s="3"/>
      <c r="E59" s="71">
        <v>-39274791</v>
      </c>
      <c r="F59" s="86"/>
      <c r="G59" s="71">
        <v>-49387760</v>
      </c>
      <c r="H59" s="86"/>
      <c r="I59" s="71">
        <v>-33456</v>
      </c>
      <c r="J59" s="86"/>
      <c r="K59" s="71">
        <v>-65226</v>
      </c>
    </row>
    <row r="60" spans="1:11" s="2" customFormat="1" ht="22.5" customHeight="1">
      <c r="A60" s="2" t="s">
        <v>192</v>
      </c>
      <c r="C60" s="56"/>
      <c r="E60" s="168">
        <f>SUM(E54:E59)</f>
        <v>-151591525</v>
      </c>
      <c r="F60" s="73"/>
      <c r="G60" s="76">
        <f>SUM(G54:G59)</f>
        <v>-349536480</v>
      </c>
      <c r="H60" s="87"/>
      <c r="I60" s="168">
        <f>SUM(I54:I59)</f>
        <v>-41136100</v>
      </c>
      <c r="J60" s="87"/>
      <c r="K60" s="76">
        <f>SUM(K54:K59)</f>
        <v>-31016100</v>
      </c>
    </row>
    <row r="61" spans="1:11" s="2" customFormat="1" ht="22.5" hidden="1" customHeight="1">
      <c r="B61" s="2" t="s">
        <v>150</v>
      </c>
      <c r="C61" s="56"/>
      <c r="E61" s="175"/>
      <c r="F61" s="175"/>
      <c r="G61" s="175"/>
      <c r="H61" s="175"/>
      <c r="I61" s="175"/>
      <c r="J61" s="175"/>
      <c r="K61" s="175"/>
    </row>
    <row r="62" spans="1:11" s="1" customFormat="1" ht="14.25" customHeight="1">
      <c r="C62" s="3"/>
      <c r="E62" s="69"/>
      <c r="F62" s="69"/>
      <c r="G62" s="69"/>
      <c r="H62" s="69"/>
      <c r="I62" s="69"/>
      <c r="J62" s="69"/>
      <c r="K62" s="69"/>
    </row>
    <row r="63" spans="1:11" s="1" customFormat="1" ht="22.5" customHeight="1">
      <c r="A63" s="1" t="s">
        <v>151</v>
      </c>
      <c r="C63" s="3"/>
      <c r="E63" s="177"/>
      <c r="F63" s="177"/>
      <c r="G63" s="177"/>
      <c r="H63" s="177"/>
      <c r="I63" s="177"/>
      <c r="J63" s="177"/>
      <c r="K63" s="177"/>
    </row>
    <row r="64" spans="1:11" s="1" customFormat="1" ht="22.5" customHeight="1">
      <c r="A64" s="1" t="s">
        <v>152</v>
      </c>
      <c r="C64" s="3"/>
      <c r="E64" s="69">
        <v>-29454048</v>
      </c>
      <c r="F64" s="69"/>
      <c r="G64" s="69">
        <v>140366212</v>
      </c>
      <c r="H64" s="69"/>
      <c r="I64" s="69">
        <v>5596476</v>
      </c>
      <c r="J64" s="69"/>
      <c r="K64" s="69">
        <v>-10223596</v>
      </c>
    </row>
    <row r="65" spans="1:11" s="1" customFormat="1" ht="22.5" customHeight="1">
      <c r="A65" s="1" t="s">
        <v>153</v>
      </c>
      <c r="C65" s="3"/>
      <c r="E65" s="86">
        <v>-12615681</v>
      </c>
      <c r="F65" s="86"/>
      <c r="G65" s="86">
        <v>-8226059</v>
      </c>
      <c r="H65" s="86"/>
      <c r="I65" s="71">
        <v>0</v>
      </c>
      <c r="J65" s="86"/>
      <c r="K65" s="71">
        <v>0</v>
      </c>
    </row>
    <row r="66" spans="1:11" s="1" customFormat="1" ht="22.5" customHeight="1">
      <c r="A66" s="1" t="s">
        <v>154</v>
      </c>
      <c r="C66" s="3"/>
      <c r="E66" s="69"/>
      <c r="F66" s="69"/>
      <c r="G66" s="69"/>
      <c r="H66" s="69"/>
      <c r="I66" s="69"/>
      <c r="J66" s="69"/>
      <c r="K66" s="69"/>
    </row>
    <row r="67" spans="1:11" s="1" customFormat="1" ht="22.5" customHeight="1">
      <c r="A67" s="1" t="s">
        <v>155</v>
      </c>
      <c r="C67" s="3"/>
      <c r="E67" s="77">
        <v>1527</v>
      </c>
      <c r="F67" s="69"/>
      <c r="G67" s="77">
        <v>-157548</v>
      </c>
      <c r="H67" s="69"/>
      <c r="I67" s="77">
        <v>0</v>
      </c>
      <c r="J67" s="69"/>
      <c r="K67" s="77">
        <v>0</v>
      </c>
    </row>
    <row r="68" spans="1:11" s="2" customFormat="1" ht="22.5" customHeight="1">
      <c r="A68" s="2" t="s">
        <v>156</v>
      </c>
      <c r="C68" s="56"/>
      <c r="E68" s="169">
        <f>SUM(E64:E67)</f>
        <v>-42068202</v>
      </c>
      <c r="F68" s="75"/>
      <c r="G68" s="97">
        <f>SUM(G64:G67)</f>
        <v>131982605</v>
      </c>
      <c r="H68" s="75"/>
      <c r="I68" s="169">
        <f>SUM(I64:I67)</f>
        <v>5596476</v>
      </c>
      <c r="J68" s="75"/>
      <c r="K68" s="97">
        <f>SUM(K64:K67)</f>
        <v>-10223596</v>
      </c>
    </row>
    <row r="69" spans="1:11" s="1" customFormat="1" ht="22.5" customHeight="1">
      <c r="A69" s="1" t="s">
        <v>157</v>
      </c>
      <c r="B69" s="2"/>
      <c r="C69" s="3"/>
      <c r="E69" s="77">
        <f>G70</f>
        <v>414390859</v>
      </c>
      <c r="F69" s="69"/>
      <c r="G69" s="77">
        <v>282408254</v>
      </c>
      <c r="H69" s="69"/>
      <c r="I69" s="77">
        <f>K70</f>
        <v>60097729</v>
      </c>
      <c r="J69" s="69"/>
      <c r="K69" s="77">
        <v>70321325</v>
      </c>
    </row>
    <row r="70" spans="1:11" s="2" customFormat="1" ht="22.5" customHeight="1" thickBot="1">
      <c r="A70" s="2" t="s">
        <v>158</v>
      </c>
      <c r="C70" s="5"/>
      <c r="E70" s="170">
        <f>SUM(E68:E69)</f>
        <v>372322657</v>
      </c>
      <c r="F70" s="73"/>
      <c r="G70" s="78">
        <f>SUM(G68:G69)</f>
        <v>414390859</v>
      </c>
      <c r="H70" s="73"/>
      <c r="I70" s="170">
        <f>SUM(I68:I69)</f>
        <v>65694205</v>
      </c>
      <c r="J70" s="73"/>
      <c r="K70" s="78">
        <f>SUM(K68:K69)</f>
        <v>60097729</v>
      </c>
    </row>
    <row r="71" spans="1:11" s="2" customFormat="1" ht="22.5" customHeight="1" thickTop="1">
      <c r="C71" s="5"/>
      <c r="E71" s="75"/>
      <c r="F71" s="73"/>
      <c r="G71" s="75"/>
      <c r="H71" s="73"/>
      <c r="I71" s="75"/>
      <c r="J71" s="73"/>
      <c r="K71" s="75"/>
    </row>
    <row r="72" spans="1:11" s="2" customFormat="1" ht="22.5" customHeight="1">
      <c r="A72" s="51" t="s">
        <v>159</v>
      </c>
      <c r="C72" s="5"/>
      <c r="E72" s="75"/>
      <c r="F72" s="73"/>
      <c r="G72" s="75"/>
      <c r="H72" s="73"/>
      <c r="I72" s="75"/>
      <c r="J72" s="73"/>
      <c r="K72" s="75"/>
    </row>
    <row r="73" spans="1:11" s="2" customFormat="1" ht="22.5" customHeight="1">
      <c r="A73" s="1" t="s">
        <v>160</v>
      </c>
      <c r="C73" s="5"/>
      <c r="E73" s="71">
        <v>0</v>
      </c>
      <c r="F73" s="69"/>
      <c r="G73" s="71">
        <v>0</v>
      </c>
      <c r="H73" s="73"/>
      <c r="I73" s="71">
        <v>124456280</v>
      </c>
      <c r="J73" s="71"/>
      <c r="K73" s="71">
        <v>60022005</v>
      </c>
    </row>
    <row r="74" spans="1:11" s="2" customFormat="1" ht="22.5" customHeight="1">
      <c r="A74" s="1" t="s">
        <v>161</v>
      </c>
      <c r="C74" s="5"/>
      <c r="E74" s="71">
        <v>0</v>
      </c>
      <c r="F74" s="69"/>
      <c r="G74" s="71">
        <v>0</v>
      </c>
      <c r="H74" s="73"/>
      <c r="I74" s="71">
        <v>89533</v>
      </c>
      <c r="J74" s="71"/>
      <c r="K74" s="71">
        <v>986682</v>
      </c>
    </row>
    <row r="75" spans="1:11" s="2" customFormat="1" ht="22.5" hidden="1" customHeight="1">
      <c r="A75" s="1" t="s">
        <v>162</v>
      </c>
      <c r="C75" s="5"/>
      <c r="E75" s="71"/>
      <c r="F75" s="73"/>
      <c r="G75" s="71"/>
      <c r="H75" s="73"/>
      <c r="I75" s="152"/>
      <c r="J75" s="86"/>
      <c r="K75" s="152"/>
    </row>
    <row r="76" spans="1:11" s="2" customFormat="1" ht="22.5" customHeight="1">
      <c r="A76" s="1" t="s">
        <v>163</v>
      </c>
      <c r="C76" s="5"/>
      <c r="E76" s="71">
        <v>2684367</v>
      </c>
      <c r="F76" s="73"/>
      <c r="G76" s="71">
        <v>176226</v>
      </c>
      <c r="H76" s="73"/>
      <c r="I76" s="71">
        <v>0</v>
      </c>
      <c r="J76" s="86"/>
      <c r="K76" s="71">
        <v>0</v>
      </c>
    </row>
    <row r="77" spans="1:11" s="88" customFormat="1" ht="25.5" customHeight="1">
      <c r="A77" s="1" t="s">
        <v>168</v>
      </c>
      <c r="C77" s="84"/>
      <c r="E77" s="199"/>
      <c r="F77" s="199"/>
      <c r="G77" s="199"/>
      <c r="H77" s="199"/>
      <c r="I77" s="199"/>
      <c r="J77" s="199"/>
      <c r="K77" s="199"/>
    </row>
    <row r="78" spans="1:11" s="88" customFormat="1" ht="22">
      <c r="A78" s="1"/>
      <c r="B78" s="1" t="s">
        <v>167</v>
      </c>
      <c r="C78" s="84"/>
      <c r="E78" s="71">
        <v>0</v>
      </c>
      <c r="F78" s="153"/>
      <c r="G78" s="71">
        <v>0</v>
      </c>
      <c r="H78" s="153"/>
      <c r="I78" s="71">
        <v>0</v>
      </c>
      <c r="J78" s="89"/>
      <c r="K78" s="71">
        <v>124957578</v>
      </c>
    </row>
    <row r="79" spans="1:11" hidden="1">
      <c r="A79" s="1" t="s">
        <v>164</v>
      </c>
      <c r="B79" s="1"/>
      <c r="E79"/>
      <c r="F79"/>
      <c r="G79"/>
      <c r="H79"/>
      <c r="I79"/>
      <c r="J79"/>
      <c r="K79"/>
    </row>
    <row r="80" spans="1:11" hidden="1">
      <c r="B80" s="1" t="s">
        <v>165</v>
      </c>
      <c r="E80" s="173"/>
      <c r="F80" s="153"/>
      <c r="G80" s="171">
        <v>0</v>
      </c>
      <c r="H80" s="153"/>
      <c r="I80" s="173"/>
      <c r="J80" s="65"/>
      <c r="K80" s="172">
        <v>0</v>
      </c>
    </row>
    <row r="81" spans="3:11">
      <c r="E81" s="65"/>
      <c r="F81" s="65"/>
      <c r="G81" s="65"/>
      <c r="H81" s="65"/>
      <c r="I81" s="65"/>
      <c r="J81" s="65"/>
      <c r="K81" s="65"/>
    </row>
    <row r="87" spans="3:11">
      <c r="C87"/>
      <c r="E87"/>
      <c r="F87"/>
      <c r="G87"/>
      <c r="H87"/>
      <c r="I87"/>
      <c r="J87"/>
      <c r="K87"/>
    </row>
    <row r="88" spans="3:11">
      <c r="C88"/>
      <c r="E88"/>
      <c r="F88"/>
      <c r="G88"/>
      <c r="H88"/>
      <c r="I88"/>
      <c r="J88"/>
      <c r="K88"/>
    </row>
    <row r="89" spans="3:11">
      <c r="C89"/>
      <c r="E89"/>
      <c r="F89"/>
      <c r="G89"/>
      <c r="H89"/>
      <c r="I89"/>
      <c r="J89"/>
      <c r="K89"/>
    </row>
    <row r="90" spans="3:11">
      <c r="C90"/>
      <c r="E90"/>
      <c r="F90"/>
      <c r="G90"/>
      <c r="H90"/>
      <c r="I90"/>
      <c r="J90"/>
      <c r="K90"/>
    </row>
    <row r="91" spans="3:11">
      <c r="C91"/>
      <c r="E91"/>
      <c r="F91"/>
      <c r="G91"/>
      <c r="H91"/>
      <c r="I91"/>
      <c r="J91"/>
      <c r="K91"/>
    </row>
    <row r="92" spans="3:11">
      <c r="C92"/>
      <c r="E92"/>
      <c r="F92"/>
      <c r="G92"/>
      <c r="H92"/>
      <c r="I92"/>
      <c r="J92"/>
      <c r="K92"/>
    </row>
    <row r="93" spans="3:11">
      <c r="C93"/>
      <c r="E93"/>
      <c r="F93"/>
      <c r="G93"/>
      <c r="H93"/>
      <c r="I93"/>
      <c r="J93"/>
      <c r="K93"/>
    </row>
    <row r="94" spans="3:11">
      <c r="C94"/>
      <c r="E94"/>
      <c r="F94"/>
      <c r="G94"/>
      <c r="H94"/>
      <c r="I94"/>
      <c r="J94"/>
      <c r="K94"/>
    </row>
    <row r="95" spans="3:11">
      <c r="C95"/>
      <c r="E95"/>
      <c r="F95"/>
      <c r="G95"/>
      <c r="H95"/>
      <c r="I95"/>
      <c r="J95"/>
      <c r="K95"/>
    </row>
    <row r="96" spans="3:11">
      <c r="C96"/>
      <c r="E96"/>
      <c r="F96"/>
      <c r="G96"/>
      <c r="H96"/>
      <c r="I96"/>
      <c r="J96"/>
      <c r="K96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7" top="0.48" bottom="0.5" header="0.5" footer="0.5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6DAA9-0D7A-416E-B7B4-1D7B911A9A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A71D1-F1FB-455D-85CF-F33941A59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Soontaree, Chittham</dc:creator>
  <cp:keywords/>
  <dc:description/>
  <cp:lastModifiedBy>Kornsiri, Chongaksorn</cp:lastModifiedBy>
  <cp:revision/>
  <cp:lastPrinted>2025-02-27T02:01:15Z</cp:lastPrinted>
  <dcterms:created xsi:type="dcterms:W3CDTF">2005-03-21T11:03:37Z</dcterms:created>
  <dcterms:modified xsi:type="dcterms:W3CDTF">2025-02-27T02:03:06Z</dcterms:modified>
  <cp:category/>
  <cp:contentStatus/>
</cp:coreProperties>
</file>