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worakit\Desktop\ไฟล์ กลต. KCM YE'2024\"/>
    </mc:Choice>
  </mc:AlternateContent>
  <bookViews>
    <workbookView xWindow="0" yWindow="0" windowWidth="9590" windowHeight="5750" tabRatio="734"/>
  </bookViews>
  <sheets>
    <sheet name="BS_E" sheetId="260" r:id="rId1"/>
    <sheet name="PL_E" sheetId="261" r:id="rId2"/>
    <sheet name="SE_E_Conso" sheetId="271" r:id="rId3"/>
    <sheet name="SE_E" sheetId="262" r:id="rId4"/>
    <sheet name="CF_E" sheetId="263" r:id="rId5"/>
  </sheets>
  <definedNames>
    <definedName name="\a" localSheetId="0">#REF!</definedName>
    <definedName name="\a" localSheetId="4">#REF!</definedName>
    <definedName name="\a" localSheetId="1">#REF!</definedName>
    <definedName name="\a" localSheetId="3">#REF!</definedName>
    <definedName name="\a" localSheetId="2">#REF!</definedName>
    <definedName name="\a">#REF!</definedName>
    <definedName name="\b" localSheetId="0">#REF!</definedName>
    <definedName name="\b" localSheetId="4">#REF!</definedName>
    <definedName name="\b" localSheetId="1">#REF!</definedName>
    <definedName name="\b" localSheetId="3">#REF!</definedName>
    <definedName name="\b" localSheetId="2">#REF!</definedName>
    <definedName name="\b">#REF!</definedName>
    <definedName name="\c" localSheetId="0">#REF!</definedName>
    <definedName name="\c" localSheetId="4">#REF!</definedName>
    <definedName name="\c" localSheetId="1">#REF!</definedName>
    <definedName name="\c" localSheetId="3">#REF!</definedName>
    <definedName name="\c" localSheetId="2">#REF!</definedName>
    <definedName name="\c">#REF!</definedName>
    <definedName name="\d" localSheetId="0">#REF!</definedName>
    <definedName name="\d" localSheetId="4">#REF!</definedName>
    <definedName name="\d" localSheetId="1">#REF!</definedName>
    <definedName name="\d" localSheetId="3">#REF!</definedName>
    <definedName name="\d" localSheetId="2">#REF!</definedName>
    <definedName name="\d">#REF!</definedName>
    <definedName name="\e" localSheetId="0">#REF!</definedName>
    <definedName name="\e" localSheetId="4">#REF!</definedName>
    <definedName name="\e" localSheetId="1">#REF!</definedName>
    <definedName name="\e" localSheetId="3">#REF!</definedName>
    <definedName name="\e" localSheetId="2">#REF!</definedName>
    <definedName name="\e">#REF!</definedName>
    <definedName name="\f" localSheetId="0">#REF!</definedName>
    <definedName name="\f" localSheetId="4">#REF!</definedName>
    <definedName name="\f" localSheetId="1">#REF!</definedName>
    <definedName name="\f" localSheetId="3">#REF!</definedName>
    <definedName name="\f" localSheetId="2">#REF!</definedName>
    <definedName name="\f">#REF!</definedName>
    <definedName name="\g" localSheetId="0">#REF!</definedName>
    <definedName name="\g" localSheetId="4">#REF!</definedName>
    <definedName name="\g" localSheetId="1">#REF!</definedName>
    <definedName name="\g" localSheetId="3">#REF!</definedName>
    <definedName name="\g" localSheetId="2">#REF!</definedName>
    <definedName name="\g">#REF!</definedName>
    <definedName name="\h" localSheetId="0">#REF!</definedName>
    <definedName name="\h" localSheetId="4">#REF!</definedName>
    <definedName name="\h" localSheetId="1">#REF!</definedName>
    <definedName name="\h" localSheetId="3">#REF!</definedName>
    <definedName name="\h" localSheetId="2">#REF!</definedName>
    <definedName name="\h">#REF!</definedName>
    <definedName name="\i" localSheetId="0">#REF!</definedName>
    <definedName name="\i" localSheetId="4">#REF!</definedName>
    <definedName name="\i" localSheetId="1">#REF!</definedName>
    <definedName name="\i" localSheetId="3">#REF!</definedName>
    <definedName name="\i" localSheetId="2">#REF!</definedName>
    <definedName name="\i">#REF!</definedName>
    <definedName name="\j" localSheetId="0">#REF!</definedName>
    <definedName name="\j" localSheetId="4">#REF!</definedName>
    <definedName name="\j" localSheetId="1">#REF!</definedName>
    <definedName name="\j" localSheetId="3">#REF!</definedName>
    <definedName name="\j" localSheetId="2">#REF!</definedName>
    <definedName name="\j">#REF!</definedName>
    <definedName name="_1" localSheetId="0">#REF!</definedName>
    <definedName name="_1" localSheetId="4">#REF!</definedName>
    <definedName name="_1" localSheetId="1">#REF!</definedName>
    <definedName name="_1" localSheetId="3">#REF!</definedName>
    <definedName name="_1" localSheetId="2">#REF!</definedName>
    <definedName name="_1">#REF!</definedName>
    <definedName name="_14401">#N/A</definedName>
    <definedName name="_2" localSheetId="0">#REF!</definedName>
    <definedName name="_2" localSheetId="4">#REF!</definedName>
    <definedName name="_2" localSheetId="1">#REF!</definedName>
    <definedName name="_2" localSheetId="3">#REF!</definedName>
    <definedName name="_2" localSheetId="2">#REF!</definedName>
    <definedName name="_2">#REF!</definedName>
    <definedName name="_2_1" localSheetId="0">#REF!</definedName>
    <definedName name="_2_1" localSheetId="4">#REF!</definedName>
    <definedName name="_2_1" localSheetId="1">#REF!</definedName>
    <definedName name="_2_1" localSheetId="3">#REF!</definedName>
    <definedName name="_2_1" localSheetId="2">#REF!</definedName>
    <definedName name="_2_1">#REF!</definedName>
    <definedName name="_3" localSheetId="0">#REF!</definedName>
    <definedName name="_3" localSheetId="4">#REF!</definedName>
    <definedName name="_3" localSheetId="1">#REF!</definedName>
    <definedName name="_3" localSheetId="3">#REF!</definedName>
    <definedName name="_3" localSheetId="2">#REF!</definedName>
    <definedName name="_3">#REF!</definedName>
    <definedName name="_4" localSheetId="0">#REF!</definedName>
    <definedName name="_4" localSheetId="4">#REF!</definedName>
    <definedName name="_4" localSheetId="1">#REF!</definedName>
    <definedName name="_4" localSheetId="3">#REF!</definedName>
    <definedName name="_4" localSheetId="2">#REF!</definedName>
    <definedName name="_4">#REF!</definedName>
    <definedName name="_4000000" localSheetId="0">#REF!</definedName>
    <definedName name="_4000000" localSheetId="4">#REF!</definedName>
    <definedName name="_4000000" localSheetId="1">#REF!</definedName>
    <definedName name="_4000000" localSheetId="3">#REF!</definedName>
    <definedName name="_4000000" localSheetId="2">#REF!</definedName>
    <definedName name="_4000000">#REF!</definedName>
    <definedName name="_40113" localSheetId="0">#REF!</definedName>
    <definedName name="_40113" localSheetId="4">#REF!</definedName>
    <definedName name="_40113" localSheetId="1">#REF!</definedName>
    <definedName name="_40113" localSheetId="3">#REF!</definedName>
    <definedName name="_40113" localSheetId="2">#REF!</definedName>
    <definedName name="_40113">#REF!</definedName>
    <definedName name="_40120" localSheetId="0">#REF!</definedName>
    <definedName name="_40120" localSheetId="4">#REF!</definedName>
    <definedName name="_40120" localSheetId="1">#REF!</definedName>
    <definedName name="_40120" localSheetId="3">#REF!</definedName>
    <definedName name="_40120" localSheetId="2">#REF!</definedName>
    <definedName name="_40120">#REF!</definedName>
    <definedName name="_40128" localSheetId="0">#REF!</definedName>
    <definedName name="_40128" localSheetId="4">#REF!</definedName>
    <definedName name="_40128" localSheetId="1">#REF!</definedName>
    <definedName name="_40128" localSheetId="3">#REF!</definedName>
    <definedName name="_40128" localSheetId="2">#REF!</definedName>
    <definedName name="_40128">#REF!</definedName>
    <definedName name="_40132" localSheetId="0">#REF!</definedName>
    <definedName name="_40132" localSheetId="4">#REF!</definedName>
    <definedName name="_40132" localSheetId="1">#REF!</definedName>
    <definedName name="_40132" localSheetId="3">#REF!</definedName>
    <definedName name="_40132" localSheetId="2">#REF!</definedName>
    <definedName name="_40132">#REF!</definedName>
    <definedName name="_40133" localSheetId="0">#REF!</definedName>
    <definedName name="_40133" localSheetId="4">#REF!</definedName>
    <definedName name="_40133" localSheetId="1">#REF!</definedName>
    <definedName name="_40133" localSheetId="3">#REF!</definedName>
    <definedName name="_40133" localSheetId="2">#REF!</definedName>
    <definedName name="_40133">#REF!</definedName>
    <definedName name="_40138" localSheetId="0">#REF!</definedName>
    <definedName name="_40138" localSheetId="4">#REF!</definedName>
    <definedName name="_40138" localSheetId="1">#REF!</definedName>
    <definedName name="_40138" localSheetId="3">#REF!</definedName>
    <definedName name="_40138" localSheetId="2">#REF!</definedName>
    <definedName name="_40138">#REF!</definedName>
    <definedName name="_40155" localSheetId="0">#REF!</definedName>
    <definedName name="_40155" localSheetId="4">#REF!</definedName>
    <definedName name="_40155" localSheetId="1">#REF!</definedName>
    <definedName name="_40155" localSheetId="3">#REF!</definedName>
    <definedName name="_40155" localSheetId="2">#REF!</definedName>
    <definedName name="_40155">#REF!</definedName>
    <definedName name="_40213" localSheetId="0">#REF!</definedName>
    <definedName name="_40213" localSheetId="4">#REF!</definedName>
    <definedName name="_40213" localSheetId="1">#REF!</definedName>
    <definedName name="_40213" localSheetId="3">#REF!</definedName>
    <definedName name="_40213" localSheetId="2">#REF!</definedName>
    <definedName name="_40213">#REF!</definedName>
    <definedName name="_40220" localSheetId="0">#REF!</definedName>
    <definedName name="_40220" localSheetId="4">#REF!</definedName>
    <definedName name="_40220" localSheetId="1">#REF!</definedName>
    <definedName name="_40220" localSheetId="3">#REF!</definedName>
    <definedName name="_40220" localSheetId="2">#REF!</definedName>
    <definedName name="_40220">#REF!</definedName>
    <definedName name="_40230" localSheetId="0">#REF!</definedName>
    <definedName name="_40230" localSheetId="4">#REF!</definedName>
    <definedName name="_40230" localSheetId="1">#REF!</definedName>
    <definedName name="_40230" localSheetId="3">#REF!</definedName>
    <definedName name="_40230" localSheetId="2">#REF!</definedName>
    <definedName name="_40230">#REF!</definedName>
    <definedName name="_40232" localSheetId="0">#REF!</definedName>
    <definedName name="_40232" localSheetId="4">#REF!</definedName>
    <definedName name="_40232" localSheetId="1">#REF!</definedName>
    <definedName name="_40232" localSheetId="3">#REF!</definedName>
    <definedName name="_40232" localSheetId="2">#REF!</definedName>
    <definedName name="_40232">#REF!</definedName>
    <definedName name="_40233" localSheetId="0">#REF!</definedName>
    <definedName name="_40233" localSheetId="4">#REF!</definedName>
    <definedName name="_40233" localSheetId="1">#REF!</definedName>
    <definedName name="_40233" localSheetId="3">#REF!</definedName>
    <definedName name="_40233" localSheetId="2">#REF!</definedName>
    <definedName name="_40233">#REF!</definedName>
    <definedName name="_40238" localSheetId="0">#REF!</definedName>
    <definedName name="_40238" localSheetId="4">#REF!</definedName>
    <definedName name="_40238" localSheetId="1">#REF!</definedName>
    <definedName name="_40238" localSheetId="3">#REF!</definedName>
    <definedName name="_40238" localSheetId="2">#REF!</definedName>
    <definedName name="_40238">#REF!</definedName>
    <definedName name="_40239" localSheetId="0">#REF!</definedName>
    <definedName name="_40239" localSheetId="4">#REF!</definedName>
    <definedName name="_40239" localSheetId="1">#REF!</definedName>
    <definedName name="_40239" localSheetId="3">#REF!</definedName>
    <definedName name="_40239" localSheetId="2">#REF!</definedName>
    <definedName name="_40239">#REF!</definedName>
    <definedName name="_40255" localSheetId="0">#REF!</definedName>
    <definedName name="_40255" localSheetId="4">#REF!</definedName>
    <definedName name="_40255" localSheetId="1">#REF!</definedName>
    <definedName name="_40255" localSheetId="3">#REF!</definedName>
    <definedName name="_40255" localSheetId="2">#REF!</definedName>
    <definedName name="_40255">#REF!</definedName>
    <definedName name="_40511" localSheetId="0">#REF!</definedName>
    <definedName name="_40511" localSheetId="4">#REF!</definedName>
    <definedName name="_40511" localSheetId="1">#REF!</definedName>
    <definedName name="_40511" localSheetId="3">#REF!</definedName>
    <definedName name="_40511" localSheetId="2">#REF!</definedName>
    <definedName name="_40511">#REF!</definedName>
    <definedName name="_40513" localSheetId="0">#REF!</definedName>
    <definedName name="_40513" localSheetId="4">#REF!</definedName>
    <definedName name="_40513" localSheetId="1">#REF!</definedName>
    <definedName name="_40513" localSheetId="3">#REF!</definedName>
    <definedName name="_40513" localSheetId="2">#REF!</definedName>
    <definedName name="_40513">#REF!</definedName>
    <definedName name="_40813" localSheetId="0">#REF!</definedName>
    <definedName name="_40813" localSheetId="4">#REF!</definedName>
    <definedName name="_40813" localSheetId="1">#REF!</definedName>
    <definedName name="_40813" localSheetId="3">#REF!</definedName>
    <definedName name="_40813" localSheetId="2">#REF!</definedName>
    <definedName name="_40813">#REF!</definedName>
    <definedName name="_40820" localSheetId="0">#REF!</definedName>
    <definedName name="_40820" localSheetId="4">#REF!</definedName>
    <definedName name="_40820" localSheetId="1">#REF!</definedName>
    <definedName name="_40820" localSheetId="3">#REF!</definedName>
    <definedName name="_40820" localSheetId="2">#REF!</definedName>
    <definedName name="_40820">#REF!</definedName>
    <definedName name="_40832" localSheetId="0">#REF!</definedName>
    <definedName name="_40832" localSheetId="4">#REF!</definedName>
    <definedName name="_40832" localSheetId="1">#REF!</definedName>
    <definedName name="_40832" localSheetId="3">#REF!</definedName>
    <definedName name="_40832" localSheetId="2">#REF!</definedName>
    <definedName name="_40832">#REF!</definedName>
    <definedName name="_40838" localSheetId="0">#REF!</definedName>
    <definedName name="_40838" localSheetId="4">#REF!</definedName>
    <definedName name="_40838" localSheetId="1">#REF!</definedName>
    <definedName name="_40838" localSheetId="3">#REF!</definedName>
    <definedName name="_40838" localSheetId="2">#REF!</definedName>
    <definedName name="_40838">#REF!</definedName>
    <definedName name="_40855" localSheetId="0">#REF!</definedName>
    <definedName name="_40855" localSheetId="4">#REF!</definedName>
    <definedName name="_40855" localSheetId="1">#REF!</definedName>
    <definedName name="_40855" localSheetId="3">#REF!</definedName>
    <definedName name="_40855" localSheetId="2">#REF!</definedName>
    <definedName name="_40855">#REF!</definedName>
    <definedName name="_41180" localSheetId="0">#REF!</definedName>
    <definedName name="_41180" localSheetId="4">#REF!</definedName>
    <definedName name="_41180" localSheetId="1">#REF!</definedName>
    <definedName name="_41180" localSheetId="3">#REF!</definedName>
    <definedName name="_41180" localSheetId="2">#REF!</definedName>
    <definedName name="_41180">#REF!</definedName>
    <definedName name="_41185" localSheetId="0">#REF!</definedName>
    <definedName name="_41185" localSheetId="4">#REF!</definedName>
    <definedName name="_41185" localSheetId="1">#REF!</definedName>
    <definedName name="_41185" localSheetId="3">#REF!</definedName>
    <definedName name="_41185" localSheetId="2">#REF!</definedName>
    <definedName name="_41185">#REF!</definedName>
    <definedName name="_41280" localSheetId="0">#REF!</definedName>
    <definedName name="_41280" localSheetId="4">#REF!</definedName>
    <definedName name="_41280" localSheetId="1">#REF!</definedName>
    <definedName name="_41280" localSheetId="3">#REF!</definedName>
    <definedName name="_41280" localSheetId="2">#REF!</definedName>
    <definedName name="_41280">#REF!</definedName>
    <definedName name="_41285" localSheetId="0">#REF!</definedName>
    <definedName name="_41285" localSheetId="4">#REF!</definedName>
    <definedName name="_41285" localSheetId="1">#REF!</definedName>
    <definedName name="_41285" localSheetId="3">#REF!</definedName>
    <definedName name="_41285" localSheetId="2">#REF!</definedName>
    <definedName name="_41285">#REF!</definedName>
    <definedName name="_41580" localSheetId="0">#REF!</definedName>
    <definedName name="_41580" localSheetId="4">#REF!</definedName>
    <definedName name="_41580" localSheetId="1">#REF!</definedName>
    <definedName name="_41580" localSheetId="3">#REF!</definedName>
    <definedName name="_41580" localSheetId="2">#REF!</definedName>
    <definedName name="_41580">#REF!</definedName>
    <definedName name="_41585" localSheetId="0">#REF!</definedName>
    <definedName name="_41585" localSheetId="4">#REF!</definedName>
    <definedName name="_41585" localSheetId="1">#REF!</definedName>
    <definedName name="_41585" localSheetId="3">#REF!</definedName>
    <definedName name="_41585" localSheetId="2">#REF!</definedName>
    <definedName name="_41585">#REF!</definedName>
    <definedName name="_41880" localSheetId="0">#REF!</definedName>
    <definedName name="_41880" localSheetId="4">#REF!</definedName>
    <definedName name="_41880" localSheetId="1">#REF!</definedName>
    <definedName name="_41880" localSheetId="3">#REF!</definedName>
    <definedName name="_41880" localSheetId="2">#REF!</definedName>
    <definedName name="_41880">#REF!</definedName>
    <definedName name="_41885" localSheetId="0">#REF!</definedName>
    <definedName name="_41885" localSheetId="4">#REF!</definedName>
    <definedName name="_41885" localSheetId="1">#REF!</definedName>
    <definedName name="_41885" localSheetId="3">#REF!</definedName>
    <definedName name="_41885" localSheetId="2">#REF!</definedName>
    <definedName name="_41885">#REF!</definedName>
    <definedName name="_42400" localSheetId="0">#REF!</definedName>
    <definedName name="_42400" localSheetId="4">#REF!</definedName>
    <definedName name="_42400" localSheetId="1">#REF!</definedName>
    <definedName name="_42400" localSheetId="3">#REF!</definedName>
    <definedName name="_42400" localSheetId="2">#REF!</definedName>
    <definedName name="_42400">#REF!</definedName>
    <definedName name="_42510" localSheetId="0">#REF!</definedName>
    <definedName name="_42510" localSheetId="4">#REF!</definedName>
    <definedName name="_42510" localSheetId="1">#REF!</definedName>
    <definedName name="_42510" localSheetId="3">#REF!</definedName>
    <definedName name="_42510" localSheetId="2">#REF!</definedName>
    <definedName name="_42510">#REF!</definedName>
    <definedName name="_42520" localSheetId="0">#REF!</definedName>
    <definedName name="_42520" localSheetId="4">#REF!</definedName>
    <definedName name="_42520" localSheetId="1">#REF!</definedName>
    <definedName name="_42520" localSheetId="3">#REF!</definedName>
    <definedName name="_42520" localSheetId="2">#REF!</definedName>
    <definedName name="_42520">#REF!</definedName>
    <definedName name="_42530" localSheetId="0">#REF!</definedName>
    <definedName name="_42530" localSheetId="4">#REF!</definedName>
    <definedName name="_42530" localSheetId="1">#REF!</definedName>
    <definedName name="_42530" localSheetId="3">#REF!</definedName>
    <definedName name="_42530" localSheetId="2">#REF!</definedName>
    <definedName name="_42530">#REF!</definedName>
    <definedName name="_42540" localSheetId="0">#REF!</definedName>
    <definedName name="_42540" localSheetId="4">#REF!</definedName>
    <definedName name="_42540" localSheetId="1">#REF!</definedName>
    <definedName name="_42540" localSheetId="3">#REF!</definedName>
    <definedName name="_42540" localSheetId="2">#REF!</definedName>
    <definedName name="_42540">#REF!</definedName>
    <definedName name="_42550" localSheetId="0">#REF!</definedName>
    <definedName name="_42550" localSheetId="4">#REF!</definedName>
    <definedName name="_42550" localSheetId="1">#REF!</definedName>
    <definedName name="_42550" localSheetId="3">#REF!</definedName>
    <definedName name="_42550" localSheetId="2">#REF!</definedName>
    <definedName name="_42550">#REF!</definedName>
    <definedName name="_42560" localSheetId="0">#REF!</definedName>
    <definedName name="_42560" localSheetId="4">#REF!</definedName>
    <definedName name="_42560" localSheetId="1">#REF!</definedName>
    <definedName name="_42560" localSheetId="3">#REF!</definedName>
    <definedName name="_42560" localSheetId="2">#REF!</definedName>
    <definedName name="_42560">#REF!</definedName>
    <definedName name="_42570" localSheetId="0">#REF!</definedName>
    <definedName name="_42570" localSheetId="4">#REF!</definedName>
    <definedName name="_42570" localSheetId="1">#REF!</definedName>
    <definedName name="_42570" localSheetId="3">#REF!</definedName>
    <definedName name="_42570" localSheetId="2">#REF!</definedName>
    <definedName name="_42570">#REF!</definedName>
    <definedName name="_42580" localSheetId="0">#REF!</definedName>
    <definedName name="_42580" localSheetId="4">#REF!</definedName>
    <definedName name="_42580" localSheetId="1">#REF!</definedName>
    <definedName name="_42580" localSheetId="3">#REF!</definedName>
    <definedName name="_42580" localSheetId="2">#REF!</definedName>
    <definedName name="_42580">#REF!</definedName>
    <definedName name="_42590" localSheetId="0">#REF!</definedName>
    <definedName name="_42590" localSheetId="4">#REF!</definedName>
    <definedName name="_42590" localSheetId="1">#REF!</definedName>
    <definedName name="_42590" localSheetId="3">#REF!</definedName>
    <definedName name="_42590" localSheetId="2">#REF!</definedName>
    <definedName name="_42590">#REF!</definedName>
    <definedName name="_42610" localSheetId="0">#REF!</definedName>
    <definedName name="_42610" localSheetId="4">#REF!</definedName>
    <definedName name="_42610" localSheetId="1">#REF!</definedName>
    <definedName name="_42610" localSheetId="3">#REF!</definedName>
    <definedName name="_42610" localSheetId="2">#REF!</definedName>
    <definedName name="_42610">#REF!</definedName>
    <definedName name="_42620" localSheetId="0">#REF!</definedName>
    <definedName name="_42620" localSheetId="4">#REF!</definedName>
    <definedName name="_42620" localSheetId="1">#REF!</definedName>
    <definedName name="_42620" localSheetId="3">#REF!</definedName>
    <definedName name="_42620" localSheetId="2">#REF!</definedName>
    <definedName name="_42620">#REF!</definedName>
    <definedName name="_42630" localSheetId="0">#REF!</definedName>
    <definedName name="_42630" localSheetId="4">#REF!</definedName>
    <definedName name="_42630" localSheetId="1">#REF!</definedName>
    <definedName name="_42630" localSheetId="3">#REF!</definedName>
    <definedName name="_42630" localSheetId="2">#REF!</definedName>
    <definedName name="_42630">#REF!</definedName>
    <definedName name="_42640" localSheetId="0">#REF!</definedName>
    <definedName name="_42640" localSheetId="4">#REF!</definedName>
    <definedName name="_42640" localSheetId="1">#REF!</definedName>
    <definedName name="_42640" localSheetId="3">#REF!</definedName>
    <definedName name="_42640" localSheetId="2">#REF!</definedName>
    <definedName name="_42640">#REF!</definedName>
    <definedName name="_42650" localSheetId="0">#REF!</definedName>
    <definedName name="_42650" localSheetId="4">#REF!</definedName>
    <definedName name="_42650" localSheetId="1">#REF!</definedName>
    <definedName name="_42650" localSheetId="3">#REF!</definedName>
    <definedName name="_42650" localSheetId="2">#REF!</definedName>
    <definedName name="_42650">#REF!</definedName>
    <definedName name="_42660" localSheetId="0">#REF!</definedName>
    <definedName name="_42660" localSheetId="4">#REF!</definedName>
    <definedName name="_42660" localSheetId="1">#REF!</definedName>
    <definedName name="_42660" localSheetId="3">#REF!</definedName>
    <definedName name="_42660" localSheetId="2">#REF!</definedName>
    <definedName name="_42660">#REF!</definedName>
    <definedName name="_42670" localSheetId="0">#REF!</definedName>
    <definedName name="_42670" localSheetId="4">#REF!</definedName>
    <definedName name="_42670" localSheetId="1">#REF!</definedName>
    <definedName name="_42670" localSheetId="3">#REF!</definedName>
    <definedName name="_42670" localSheetId="2">#REF!</definedName>
    <definedName name="_42670">#REF!</definedName>
    <definedName name="_42680" localSheetId="0">#REF!</definedName>
    <definedName name="_42680" localSheetId="4">#REF!</definedName>
    <definedName name="_42680" localSheetId="1">#REF!</definedName>
    <definedName name="_42680" localSheetId="3">#REF!</definedName>
    <definedName name="_42680" localSheetId="2">#REF!</definedName>
    <definedName name="_42680">#REF!</definedName>
    <definedName name="_42690" localSheetId="0">#REF!</definedName>
    <definedName name="_42690" localSheetId="4">#REF!</definedName>
    <definedName name="_42690" localSheetId="1">#REF!</definedName>
    <definedName name="_42690" localSheetId="3">#REF!</definedName>
    <definedName name="_42690" localSheetId="2">#REF!</definedName>
    <definedName name="_42690">#REF!</definedName>
    <definedName name="_42710" localSheetId="0">#REF!</definedName>
    <definedName name="_42710" localSheetId="4">#REF!</definedName>
    <definedName name="_42710" localSheetId="1">#REF!</definedName>
    <definedName name="_42710" localSheetId="3">#REF!</definedName>
    <definedName name="_42710" localSheetId="2">#REF!</definedName>
    <definedName name="_42710">#REF!</definedName>
    <definedName name="_42720" localSheetId="0">#REF!</definedName>
    <definedName name="_42720" localSheetId="4">#REF!</definedName>
    <definedName name="_42720" localSheetId="1">#REF!</definedName>
    <definedName name="_42720" localSheetId="3">#REF!</definedName>
    <definedName name="_42720" localSheetId="2">#REF!</definedName>
    <definedName name="_42720">#REF!</definedName>
    <definedName name="_42810" localSheetId="0">#REF!</definedName>
    <definedName name="_42810" localSheetId="4">#REF!</definedName>
    <definedName name="_42810" localSheetId="1">#REF!</definedName>
    <definedName name="_42810" localSheetId="3">#REF!</definedName>
    <definedName name="_42810" localSheetId="2">#REF!</definedName>
    <definedName name="_42810">#REF!</definedName>
    <definedName name="_42820" localSheetId="0">#REF!</definedName>
    <definedName name="_42820" localSheetId="4">#REF!</definedName>
    <definedName name="_42820" localSheetId="1">#REF!</definedName>
    <definedName name="_42820" localSheetId="3">#REF!</definedName>
    <definedName name="_42820" localSheetId="2">#REF!</definedName>
    <definedName name="_42820">#REF!</definedName>
    <definedName name="_44010" localSheetId="0">#REF!</definedName>
    <definedName name="_44010" localSheetId="4">#REF!</definedName>
    <definedName name="_44010" localSheetId="1">#REF!</definedName>
    <definedName name="_44010" localSheetId="3">#REF!</definedName>
    <definedName name="_44010" localSheetId="2">#REF!</definedName>
    <definedName name="_44010">#REF!</definedName>
    <definedName name="_44011" localSheetId="0">#REF!</definedName>
    <definedName name="_44011" localSheetId="4">#REF!</definedName>
    <definedName name="_44011" localSheetId="1">#REF!</definedName>
    <definedName name="_44011" localSheetId="3">#REF!</definedName>
    <definedName name="_44011" localSheetId="2">#REF!</definedName>
    <definedName name="_44011">#REF!</definedName>
    <definedName name="_44012" localSheetId="0">#REF!</definedName>
    <definedName name="_44012" localSheetId="4">#REF!</definedName>
    <definedName name="_44012" localSheetId="1">#REF!</definedName>
    <definedName name="_44012" localSheetId="3">#REF!</definedName>
    <definedName name="_44012" localSheetId="2">#REF!</definedName>
    <definedName name="_44012">#REF!</definedName>
    <definedName name="_44013" localSheetId="0">#REF!</definedName>
    <definedName name="_44013" localSheetId="4">#REF!</definedName>
    <definedName name="_44013" localSheetId="1">#REF!</definedName>
    <definedName name="_44013" localSheetId="3">#REF!</definedName>
    <definedName name="_44013" localSheetId="2">#REF!</definedName>
    <definedName name="_44013">#REF!</definedName>
    <definedName name="_44014" localSheetId="0">#REF!</definedName>
    <definedName name="_44014" localSheetId="4">#REF!</definedName>
    <definedName name="_44014" localSheetId="1">#REF!</definedName>
    <definedName name="_44014" localSheetId="3">#REF!</definedName>
    <definedName name="_44014" localSheetId="2">#REF!</definedName>
    <definedName name="_44014">#REF!</definedName>
    <definedName name="_440156" localSheetId="0">#REF!</definedName>
    <definedName name="_440156" localSheetId="4">#REF!</definedName>
    <definedName name="_440156" localSheetId="1">#REF!</definedName>
    <definedName name="_440156" localSheetId="3">#REF!</definedName>
    <definedName name="_440156" localSheetId="2">#REF!</definedName>
    <definedName name="_440156">#REF!</definedName>
    <definedName name="_44017" localSheetId="0">#REF!</definedName>
    <definedName name="_44017" localSheetId="4">#REF!</definedName>
    <definedName name="_44017" localSheetId="1">#REF!</definedName>
    <definedName name="_44017" localSheetId="3">#REF!</definedName>
    <definedName name="_44017" localSheetId="2">#REF!</definedName>
    <definedName name="_44017">#REF!</definedName>
    <definedName name="_44018" localSheetId="0">#REF!</definedName>
    <definedName name="_44018" localSheetId="4">#REF!</definedName>
    <definedName name="_44018" localSheetId="1">#REF!</definedName>
    <definedName name="_44018" localSheetId="3">#REF!</definedName>
    <definedName name="_44018" localSheetId="2">#REF!</definedName>
    <definedName name="_44018">#REF!</definedName>
    <definedName name="_44020" localSheetId="0">#REF!</definedName>
    <definedName name="_44020" localSheetId="4">#REF!</definedName>
    <definedName name="_44020" localSheetId="1">#REF!</definedName>
    <definedName name="_44020" localSheetId="3">#REF!</definedName>
    <definedName name="_44020" localSheetId="2">#REF!</definedName>
    <definedName name="_44020">#REF!</definedName>
    <definedName name="_44023" localSheetId="0">#REF!</definedName>
    <definedName name="_44023" localSheetId="4">#REF!</definedName>
    <definedName name="_44023" localSheetId="1">#REF!</definedName>
    <definedName name="_44023" localSheetId="3">#REF!</definedName>
    <definedName name="_44023" localSheetId="2">#REF!</definedName>
    <definedName name="_44023">#REF!</definedName>
    <definedName name="_44025" localSheetId="0">#REF!</definedName>
    <definedName name="_44025" localSheetId="4">#REF!</definedName>
    <definedName name="_44025" localSheetId="1">#REF!</definedName>
    <definedName name="_44025" localSheetId="3">#REF!</definedName>
    <definedName name="_44025" localSheetId="2">#REF!</definedName>
    <definedName name="_44025">#REF!</definedName>
    <definedName name="_44026" localSheetId="0">#REF!</definedName>
    <definedName name="_44026" localSheetId="4">#REF!</definedName>
    <definedName name="_44026" localSheetId="1">#REF!</definedName>
    <definedName name="_44026" localSheetId="3">#REF!</definedName>
    <definedName name="_44026" localSheetId="2">#REF!</definedName>
    <definedName name="_44026">#REF!</definedName>
    <definedName name="_44027" localSheetId="0">#REF!</definedName>
    <definedName name="_44027" localSheetId="4">#REF!</definedName>
    <definedName name="_44027" localSheetId="1">#REF!</definedName>
    <definedName name="_44027" localSheetId="3">#REF!</definedName>
    <definedName name="_44027" localSheetId="2">#REF!</definedName>
    <definedName name="_44027">#REF!</definedName>
    <definedName name="_44028" localSheetId="0">#REF!</definedName>
    <definedName name="_44028" localSheetId="4">#REF!</definedName>
    <definedName name="_44028" localSheetId="1">#REF!</definedName>
    <definedName name="_44028" localSheetId="3">#REF!</definedName>
    <definedName name="_44028" localSheetId="2">#REF!</definedName>
    <definedName name="_44028">#REF!</definedName>
    <definedName name="_44029" localSheetId="0">#REF!</definedName>
    <definedName name="_44029" localSheetId="4">#REF!</definedName>
    <definedName name="_44029" localSheetId="1">#REF!</definedName>
    <definedName name="_44029" localSheetId="3">#REF!</definedName>
    <definedName name="_44029" localSheetId="2">#REF!</definedName>
    <definedName name="_44029">#REF!</definedName>
    <definedName name="_44030" localSheetId="0">#REF!</definedName>
    <definedName name="_44030" localSheetId="4">#REF!</definedName>
    <definedName name="_44030" localSheetId="1">#REF!</definedName>
    <definedName name="_44030" localSheetId="3">#REF!</definedName>
    <definedName name="_44030" localSheetId="2">#REF!</definedName>
    <definedName name="_44030">#REF!</definedName>
    <definedName name="_44031" localSheetId="0">#REF!</definedName>
    <definedName name="_44031" localSheetId="4">#REF!</definedName>
    <definedName name="_44031" localSheetId="1">#REF!</definedName>
    <definedName name="_44031" localSheetId="3">#REF!</definedName>
    <definedName name="_44031" localSheetId="2">#REF!</definedName>
    <definedName name="_44031">#REF!</definedName>
    <definedName name="_44032" localSheetId="0">#REF!</definedName>
    <definedName name="_44032" localSheetId="4">#REF!</definedName>
    <definedName name="_44032" localSheetId="1">#REF!</definedName>
    <definedName name="_44032" localSheetId="3">#REF!</definedName>
    <definedName name="_44032" localSheetId="2">#REF!</definedName>
    <definedName name="_44032">#REF!</definedName>
    <definedName name="_44033" localSheetId="0">#REF!</definedName>
    <definedName name="_44033" localSheetId="4">#REF!</definedName>
    <definedName name="_44033" localSheetId="1">#REF!</definedName>
    <definedName name="_44033" localSheetId="3">#REF!</definedName>
    <definedName name="_44033" localSheetId="2">#REF!</definedName>
    <definedName name="_44033">#REF!</definedName>
    <definedName name="_44034" localSheetId="0">#REF!</definedName>
    <definedName name="_44034" localSheetId="4">#REF!</definedName>
    <definedName name="_44034" localSheetId="1">#REF!</definedName>
    <definedName name="_44034" localSheetId="3">#REF!</definedName>
    <definedName name="_44034" localSheetId="2">#REF!</definedName>
    <definedName name="_44034">#REF!</definedName>
    <definedName name="_44036" localSheetId="0">#REF!</definedName>
    <definedName name="_44036" localSheetId="4">#REF!</definedName>
    <definedName name="_44036" localSheetId="1">#REF!</definedName>
    <definedName name="_44036" localSheetId="3">#REF!</definedName>
    <definedName name="_44036" localSheetId="2">#REF!</definedName>
    <definedName name="_44036">#REF!</definedName>
    <definedName name="_44037" localSheetId="0">#REF!</definedName>
    <definedName name="_44037" localSheetId="4">#REF!</definedName>
    <definedName name="_44037" localSheetId="1">#REF!</definedName>
    <definedName name="_44037" localSheetId="3">#REF!</definedName>
    <definedName name="_44037" localSheetId="2">#REF!</definedName>
    <definedName name="_44037">#REF!</definedName>
    <definedName name="_44038" localSheetId="0">#REF!</definedName>
    <definedName name="_44038" localSheetId="4">#REF!</definedName>
    <definedName name="_44038" localSheetId="1">#REF!</definedName>
    <definedName name="_44038" localSheetId="3">#REF!</definedName>
    <definedName name="_44038" localSheetId="2">#REF!</definedName>
    <definedName name="_44038">#REF!</definedName>
    <definedName name="_44039" localSheetId="0">#REF!</definedName>
    <definedName name="_44039" localSheetId="4">#REF!</definedName>
    <definedName name="_44039" localSheetId="1">#REF!</definedName>
    <definedName name="_44039" localSheetId="3">#REF!</definedName>
    <definedName name="_44039" localSheetId="2">#REF!</definedName>
    <definedName name="_44039">#REF!</definedName>
    <definedName name="_44040" localSheetId="0">#REF!</definedName>
    <definedName name="_44040" localSheetId="4">#REF!</definedName>
    <definedName name="_44040" localSheetId="1">#REF!</definedName>
    <definedName name="_44040" localSheetId="3">#REF!</definedName>
    <definedName name="_44040" localSheetId="2">#REF!</definedName>
    <definedName name="_44040">#REF!</definedName>
    <definedName name="_44050" localSheetId="0">#REF!</definedName>
    <definedName name="_44050" localSheetId="4">#REF!</definedName>
    <definedName name="_44050" localSheetId="1">#REF!</definedName>
    <definedName name="_44050" localSheetId="3">#REF!</definedName>
    <definedName name="_44050" localSheetId="2">#REF!</definedName>
    <definedName name="_44050">#REF!</definedName>
    <definedName name="_44051" localSheetId="0">#REF!</definedName>
    <definedName name="_44051" localSheetId="4">#REF!</definedName>
    <definedName name="_44051" localSheetId="1">#REF!</definedName>
    <definedName name="_44051" localSheetId="3">#REF!</definedName>
    <definedName name="_44051" localSheetId="2">#REF!</definedName>
    <definedName name="_44051">#REF!</definedName>
    <definedName name="_44052" localSheetId="0">#REF!</definedName>
    <definedName name="_44052" localSheetId="4">#REF!</definedName>
    <definedName name="_44052" localSheetId="1">#REF!</definedName>
    <definedName name="_44052" localSheetId="3">#REF!</definedName>
    <definedName name="_44052" localSheetId="2">#REF!</definedName>
    <definedName name="_44052">#REF!</definedName>
    <definedName name="_44053" localSheetId="0">#REF!</definedName>
    <definedName name="_44053" localSheetId="4">#REF!</definedName>
    <definedName name="_44053" localSheetId="1">#REF!</definedName>
    <definedName name="_44053" localSheetId="3">#REF!</definedName>
    <definedName name="_44053" localSheetId="2">#REF!</definedName>
    <definedName name="_44053">#REF!</definedName>
    <definedName name="_44054" localSheetId="0">#REF!</definedName>
    <definedName name="_44054" localSheetId="4">#REF!</definedName>
    <definedName name="_44054" localSheetId="1">#REF!</definedName>
    <definedName name="_44054" localSheetId="3">#REF!</definedName>
    <definedName name="_44054" localSheetId="2">#REF!</definedName>
    <definedName name="_44054">#REF!</definedName>
    <definedName name="_44055" localSheetId="0">#REF!</definedName>
    <definedName name="_44055" localSheetId="4">#REF!</definedName>
    <definedName name="_44055" localSheetId="1">#REF!</definedName>
    <definedName name="_44055" localSheetId="3">#REF!</definedName>
    <definedName name="_44055" localSheetId="2">#REF!</definedName>
    <definedName name="_44055">#REF!</definedName>
    <definedName name="_44056" localSheetId="0">#REF!</definedName>
    <definedName name="_44056" localSheetId="4">#REF!</definedName>
    <definedName name="_44056" localSheetId="1">#REF!</definedName>
    <definedName name="_44056" localSheetId="3">#REF!</definedName>
    <definedName name="_44056" localSheetId="2">#REF!</definedName>
    <definedName name="_44056">#REF!</definedName>
    <definedName name="_44058" localSheetId="0">#REF!</definedName>
    <definedName name="_44058" localSheetId="4">#REF!</definedName>
    <definedName name="_44058" localSheetId="1">#REF!</definedName>
    <definedName name="_44058" localSheetId="3">#REF!</definedName>
    <definedName name="_44058" localSheetId="2">#REF!</definedName>
    <definedName name="_44058">#REF!</definedName>
    <definedName name="_44059" localSheetId="0">#REF!</definedName>
    <definedName name="_44059" localSheetId="4">#REF!</definedName>
    <definedName name="_44059" localSheetId="1">#REF!</definedName>
    <definedName name="_44059" localSheetId="3">#REF!</definedName>
    <definedName name="_44059" localSheetId="2">#REF!</definedName>
    <definedName name="_44059">#REF!</definedName>
    <definedName name="_44061" localSheetId="0">#REF!</definedName>
    <definedName name="_44061" localSheetId="4">#REF!</definedName>
    <definedName name="_44061" localSheetId="1">#REF!</definedName>
    <definedName name="_44061" localSheetId="3">#REF!</definedName>
    <definedName name="_44061" localSheetId="2">#REF!</definedName>
    <definedName name="_44061">#REF!</definedName>
    <definedName name="_44062" localSheetId="0">#REF!</definedName>
    <definedName name="_44062" localSheetId="4">#REF!</definedName>
    <definedName name="_44062" localSheetId="1">#REF!</definedName>
    <definedName name="_44062" localSheetId="3">#REF!</definedName>
    <definedName name="_44062" localSheetId="2">#REF!</definedName>
    <definedName name="_44062">#REF!</definedName>
    <definedName name="_44070" localSheetId="0">#REF!</definedName>
    <definedName name="_44070" localSheetId="4">#REF!</definedName>
    <definedName name="_44070" localSheetId="1">#REF!</definedName>
    <definedName name="_44070" localSheetId="3">#REF!</definedName>
    <definedName name="_44070" localSheetId="2">#REF!</definedName>
    <definedName name="_44070">#REF!</definedName>
    <definedName name="_44071" localSheetId="0">#REF!</definedName>
    <definedName name="_44071" localSheetId="4">#REF!</definedName>
    <definedName name="_44071" localSheetId="1">#REF!</definedName>
    <definedName name="_44071" localSheetId="3">#REF!</definedName>
    <definedName name="_44071" localSheetId="2">#REF!</definedName>
    <definedName name="_44071">#REF!</definedName>
    <definedName name="_44073" localSheetId="0">#REF!</definedName>
    <definedName name="_44073" localSheetId="4">#REF!</definedName>
    <definedName name="_44073" localSheetId="1">#REF!</definedName>
    <definedName name="_44073" localSheetId="3">#REF!</definedName>
    <definedName name="_44073" localSheetId="2">#REF!</definedName>
    <definedName name="_44073">#REF!</definedName>
    <definedName name="_44074" localSheetId="0">#REF!</definedName>
    <definedName name="_44074" localSheetId="4">#REF!</definedName>
    <definedName name="_44074" localSheetId="1">#REF!</definedName>
    <definedName name="_44074" localSheetId="3">#REF!</definedName>
    <definedName name="_44074" localSheetId="2">#REF!</definedName>
    <definedName name="_44074">#REF!</definedName>
    <definedName name="_44076" localSheetId="0">#REF!</definedName>
    <definedName name="_44076" localSheetId="4">#REF!</definedName>
    <definedName name="_44076" localSheetId="1">#REF!</definedName>
    <definedName name="_44076" localSheetId="3">#REF!</definedName>
    <definedName name="_44076" localSheetId="2">#REF!</definedName>
    <definedName name="_44076">#REF!</definedName>
    <definedName name="_44079" localSheetId="0">#REF!</definedName>
    <definedName name="_44079" localSheetId="4">#REF!</definedName>
    <definedName name="_44079" localSheetId="1">#REF!</definedName>
    <definedName name="_44079" localSheetId="3">#REF!</definedName>
    <definedName name="_44079" localSheetId="2">#REF!</definedName>
    <definedName name="_44079">#REF!</definedName>
    <definedName name="_44080" localSheetId="0">#REF!</definedName>
    <definedName name="_44080" localSheetId="4">#REF!</definedName>
    <definedName name="_44080" localSheetId="1">#REF!</definedName>
    <definedName name="_44080" localSheetId="3">#REF!</definedName>
    <definedName name="_44080" localSheetId="2">#REF!</definedName>
    <definedName name="_44080">#REF!</definedName>
    <definedName name="_44083" localSheetId="0">#REF!</definedName>
    <definedName name="_44083" localSheetId="4">#REF!</definedName>
    <definedName name="_44083" localSheetId="1">#REF!</definedName>
    <definedName name="_44083" localSheetId="3">#REF!</definedName>
    <definedName name="_44083" localSheetId="2">#REF!</definedName>
    <definedName name="_44083">#REF!</definedName>
    <definedName name="_44084" localSheetId="0">#REF!</definedName>
    <definedName name="_44084" localSheetId="4">#REF!</definedName>
    <definedName name="_44084" localSheetId="1">#REF!</definedName>
    <definedName name="_44084" localSheetId="3">#REF!</definedName>
    <definedName name="_44084" localSheetId="2">#REF!</definedName>
    <definedName name="_44084">#REF!</definedName>
    <definedName name="_44085" localSheetId="0">#REF!</definedName>
    <definedName name="_44085" localSheetId="4">#REF!</definedName>
    <definedName name="_44085" localSheetId="1">#REF!</definedName>
    <definedName name="_44085" localSheetId="3">#REF!</definedName>
    <definedName name="_44085" localSheetId="2">#REF!</definedName>
    <definedName name="_44085">#REF!</definedName>
    <definedName name="_44089" localSheetId="0">#REF!</definedName>
    <definedName name="_44089" localSheetId="4">#REF!</definedName>
    <definedName name="_44089" localSheetId="1">#REF!</definedName>
    <definedName name="_44089" localSheetId="3">#REF!</definedName>
    <definedName name="_44089" localSheetId="2">#REF!</definedName>
    <definedName name="_44089">#REF!</definedName>
    <definedName name="_44090" localSheetId="0">#REF!</definedName>
    <definedName name="_44090" localSheetId="4">#REF!</definedName>
    <definedName name="_44090" localSheetId="1">#REF!</definedName>
    <definedName name="_44090" localSheetId="3">#REF!</definedName>
    <definedName name="_44090" localSheetId="2">#REF!</definedName>
    <definedName name="_44090">#REF!</definedName>
    <definedName name="_44100" localSheetId="0">#REF!</definedName>
    <definedName name="_44100" localSheetId="4">#REF!</definedName>
    <definedName name="_44100" localSheetId="1">#REF!</definedName>
    <definedName name="_44100" localSheetId="3">#REF!</definedName>
    <definedName name="_44100" localSheetId="2">#REF!</definedName>
    <definedName name="_44100">#REF!</definedName>
    <definedName name="_44101" localSheetId="0">#REF!</definedName>
    <definedName name="_44101" localSheetId="4">#REF!</definedName>
    <definedName name="_44101" localSheetId="1">#REF!</definedName>
    <definedName name="_44101" localSheetId="3">#REF!</definedName>
    <definedName name="_44101" localSheetId="2">#REF!</definedName>
    <definedName name="_44101">#REF!</definedName>
    <definedName name="_44102" localSheetId="0">#REF!</definedName>
    <definedName name="_44102" localSheetId="4">#REF!</definedName>
    <definedName name="_44102" localSheetId="1">#REF!</definedName>
    <definedName name="_44102" localSheetId="3">#REF!</definedName>
    <definedName name="_44102" localSheetId="2">#REF!</definedName>
    <definedName name="_44102">#REF!</definedName>
    <definedName name="_44103" localSheetId="0">#REF!</definedName>
    <definedName name="_44103" localSheetId="4">#REF!</definedName>
    <definedName name="_44103" localSheetId="1">#REF!</definedName>
    <definedName name="_44103" localSheetId="3">#REF!</definedName>
    <definedName name="_44103" localSheetId="2">#REF!</definedName>
    <definedName name="_44103">#REF!</definedName>
    <definedName name="_44104" localSheetId="0">#REF!</definedName>
    <definedName name="_44104" localSheetId="4">#REF!</definedName>
    <definedName name="_44104" localSheetId="1">#REF!</definedName>
    <definedName name="_44104" localSheetId="3">#REF!</definedName>
    <definedName name="_44104" localSheetId="2">#REF!</definedName>
    <definedName name="_44104">#REF!</definedName>
    <definedName name="_44105" localSheetId="0">#REF!</definedName>
    <definedName name="_44105" localSheetId="4">#REF!</definedName>
    <definedName name="_44105" localSheetId="1">#REF!</definedName>
    <definedName name="_44105" localSheetId="3">#REF!</definedName>
    <definedName name="_44105" localSheetId="2">#REF!</definedName>
    <definedName name="_44105">#REF!</definedName>
    <definedName name="_44106" localSheetId="0">#REF!</definedName>
    <definedName name="_44106" localSheetId="4">#REF!</definedName>
    <definedName name="_44106" localSheetId="1">#REF!</definedName>
    <definedName name="_44106" localSheetId="3">#REF!</definedName>
    <definedName name="_44106" localSheetId="2">#REF!</definedName>
    <definedName name="_44106">#REF!</definedName>
    <definedName name="_44107" localSheetId="0">#REF!</definedName>
    <definedName name="_44107" localSheetId="4">#REF!</definedName>
    <definedName name="_44107" localSheetId="1">#REF!</definedName>
    <definedName name="_44107" localSheetId="3">#REF!</definedName>
    <definedName name="_44107" localSheetId="2">#REF!</definedName>
    <definedName name="_44107">#REF!</definedName>
    <definedName name="_44108" localSheetId="0">#REF!</definedName>
    <definedName name="_44108" localSheetId="4">#REF!</definedName>
    <definedName name="_44108" localSheetId="1">#REF!</definedName>
    <definedName name="_44108" localSheetId="3">#REF!</definedName>
    <definedName name="_44108" localSheetId="2">#REF!</definedName>
    <definedName name="_44108">#REF!</definedName>
    <definedName name="_44109" localSheetId="0">#REF!</definedName>
    <definedName name="_44109" localSheetId="4">#REF!</definedName>
    <definedName name="_44109" localSheetId="1">#REF!</definedName>
    <definedName name="_44109" localSheetId="3">#REF!</definedName>
    <definedName name="_44109" localSheetId="2">#REF!</definedName>
    <definedName name="_44109">#REF!</definedName>
    <definedName name="_44110" localSheetId="0">#REF!</definedName>
    <definedName name="_44110" localSheetId="4">#REF!</definedName>
    <definedName name="_44110" localSheetId="1">#REF!</definedName>
    <definedName name="_44110" localSheetId="3">#REF!</definedName>
    <definedName name="_44110" localSheetId="2">#REF!</definedName>
    <definedName name="_44110">#REF!</definedName>
    <definedName name="_44111" localSheetId="0">#REF!</definedName>
    <definedName name="_44111" localSheetId="4">#REF!</definedName>
    <definedName name="_44111" localSheetId="1">#REF!</definedName>
    <definedName name="_44111" localSheetId="3">#REF!</definedName>
    <definedName name="_44111" localSheetId="2">#REF!</definedName>
    <definedName name="_44111">#REF!</definedName>
    <definedName name="_44120" localSheetId="0">#REF!</definedName>
    <definedName name="_44120" localSheetId="4">#REF!</definedName>
    <definedName name="_44120" localSheetId="1">#REF!</definedName>
    <definedName name="_44120" localSheetId="3">#REF!</definedName>
    <definedName name="_44120" localSheetId="2">#REF!</definedName>
    <definedName name="_44120">#REF!</definedName>
    <definedName name="_44121" localSheetId="0">#REF!</definedName>
    <definedName name="_44121" localSheetId="4">#REF!</definedName>
    <definedName name="_44121" localSheetId="1">#REF!</definedName>
    <definedName name="_44121" localSheetId="3">#REF!</definedName>
    <definedName name="_44121" localSheetId="2">#REF!</definedName>
    <definedName name="_44121">#REF!</definedName>
    <definedName name="_44122" localSheetId="0">#REF!</definedName>
    <definedName name="_44122" localSheetId="4">#REF!</definedName>
    <definedName name="_44122" localSheetId="1">#REF!</definedName>
    <definedName name="_44122" localSheetId="3">#REF!</definedName>
    <definedName name="_44122" localSheetId="2">#REF!</definedName>
    <definedName name="_44122">#REF!</definedName>
    <definedName name="_44123" localSheetId="0">#REF!</definedName>
    <definedName name="_44123" localSheetId="4">#REF!</definedName>
    <definedName name="_44123" localSheetId="1">#REF!</definedName>
    <definedName name="_44123" localSheetId="3">#REF!</definedName>
    <definedName name="_44123" localSheetId="2">#REF!</definedName>
    <definedName name="_44123">#REF!</definedName>
    <definedName name="_44124" localSheetId="0">#REF!</definedName>
    <definedName name="_44124" localSheetId="4">#REF!</definedName>
    <definedName name="_44124" localSheetId="1">#REF!</definedName>
    <definedName name="_44124" localSheetId="3">#REF!</definedName>
    <definedName name="_44124" localSheetId="2">#REF!</definedName>
    <definedName name="_44124">#REF!</definedName>
    <definedName name="_44125" localSheetId="0">#REF!</definedName>
    <definedName name="_44125" localSheetId="4">#REF!</definedName>
    <definedName name="_44125" localSheetId="1">#REF!</definedName>
    <definedName name="_44125" localSheetId="3">#REF!</definedName>
    <definedName name="_44125" localSheetId="2">#REF!</definedName>
    <definedName name="_44125">#REF!</definedName>
    <definedName name="_44126" localSheetId="0">#REF!</definedName>
    <definedName name="_44126" localSheetId="4">#REF!</definedName>
    <definedName name="_44126" localSheetId="1">#REF!</definedName>
    <definedName name="_44126" localSheetId="3">#REF!</definedName>
    <definedName name="_44126" localSheetId="2">#REF!</definedName>
    <definedName name="_44126">#REF!</definedName>
    <definedName name="_44127" localSheetId="0">#REF!</definedName>
    <definedName name="_44127" localSheetId="4">#REF!</definedName>
    <definedName name="_44127" localSheetId="1">#REF!</definedName>
    <definedName name="_44127" localSheetId="3">#REF!</definedName>
    <definedName name="_44127" localSheetId="2">#REF!</definedName>
    <definedName name="_44127">#REF!</definedName>
    <definedName name="_44128" localSheetId="0">#REF!</definedName>
    <definedName name="_44128" localSheetId="4">#REF!</definedName>
    <definedName name="_44128" localSheetId="1">#REF!</definedName>
    <definedName name="_44128" localSheetId="3">#REF!</definedName>
    <definedName name="_44128" localSheetId="2">#REF!</definedName>
    <definedName name="_44128">#REF!</definedName>
    <definedName name="_44129" localSheetId="0">#REF!</definedName>
    <definedName name="_44129" localSheetId="4">#REF!</definedName>
    <definedName name="_44129" localSheetId="1">#REF!</definedName>
    <definedName name="_44129" localSheetId="3">#REF!</definedName>
    <definedName name="_44129" localSheetId="2">#REF!</definedName>
    <definedName name="_44129">#REF!</definedName>
    <definedName name="_44130" localSheetId="0">#REF!</definedName>
    <definedName name="_44130" localSheetId="4">#REF!</definedName>
    <definedName name="_44130" localSheetId="1">#REF!</definedName>
    <definedName name="_44130" localSheetId="3">#REF!</definedName>
    <definedName name="_44130" localSheetId="2">#REF!</definedName>
    <definedName name="_44130">#REF!</definedName>
    <definedName name="_44131" localSheetId="0">#REF!</definedName>
    <definedName name="_44131" localSheetId="4">#REF!</definedName>
    <definedName name="_44131" localSheetId="1">#REF!</definedName>
    <definedName name="_44131" localSheetId="3">#REF!</definedName>
    <definedName name="_44131" localSheetId="2">#REF!</definedName>
    <definedName name="_44131">#REF!</definedName>
    <definedName name="_44132" localSheetId="0">#REF!</definedName>
    <definedName name="_44132" localSheetId="4">#REF!</definedName>
    <definedName name="_44132" localSheetId="1">#REF!</definedName>
    <definedName name="_44132" localSheetId="3">#REF!</definedName>
    <definedName name="_44132" localSheetId="2">#REF!</definedName>
    <definedName name="_44132">#REF!</definedName>
    <definedName name="_44139" localSheetId="0">#REF!</definedName>
    <definedName name="_44139" localSheetId="4">#REF!</definedName>
    <definedName name="_44139" localSheetId="1">#REF!</definedName>
    <definedName name="_44139" localSheetId="3">#REF!</definedName>
    <definedName name="_44139" localSheetId="2">#REF!</definedName>
    <definedName name="_44139">#REF!</definedName>
    <definedName name="_44140" localSheetId="0">#REF!</definedName>
    <definedName name="_44140" localSheetId="4">#REF!</definedName>
    <definedName name="_44140" localSheetId="1">#REF!</definedName>
    <definedName name="_44140" localSheetId="3">#REF!</definedName>
    <definedName name="_44140" localSheetId="2">#REF!</definedName>
    <definedName name="_44140">#REF!</definedName>
    <definedName name="_44141" localSheetId="0">#REF!</definedName>
    <definedName name="_44141" localSheetId="4">#REF!</definedName>
    <definedName name="_44141" localSheetId="1">#REF!</definedName>
    <definedName name="_44141" localSheetId="3">#REF!</definedName>
    <definedName name="_44141" localSheetId="2">#REF!</definedName>
    <definedName name="_44141">#REF!</definedName>
    <definedName name="_44142" localSheetId="0">#REF!</definedName>
    <definedName name="_44142" localSheetId="4">#REF!</definedName>
    <definedName name="_44142" localSheetId="1">#REF!</definedName>
    <definedName name="_44142" localSheetId="3">#REF!</definedName>
    <definedName name="_44142" localSheetId="2">#REF!</definedName>
    <definedName name="_44142">#REF!</definedName>
    <definedName name="_44143" localSheetId="0">#REF!</definedName>
    <definedName name="_44143" localSheetId="4">#REF!</definedName>
    <definedName name="_44143" localSheetId="1">#REF!</definedName>
    <definedName name="_44143" localSheetId="3">#REF!</definedName>
    <definedName name="_44143" localSheetId="2">#REF!</definedName>
    <definedName name="_44143">#REF!</definedName>
    <definedName name="_44145" localSheetId="0">#REF!</definedName>
    <definedName name="_44145" localSheetId="4">#REF!</definedName>
    <definedName name="_44145" localSheetId="1">#REF!</definedName>
    <definedName name="_44145" localSheetId="3">#REF!</definedName>
    <definedName name="_44145" localSheetId="2">#REF!</definedName>
    <definedName name="_44145">#REF!</definedName>
    <definedName name="_44146" localSheetId="0">#REF!</definedName>
    <definedName name="_44146" localSheetId="4">#REF!</definedName>
    <definedName name="_44146" localSheetId="1">#REF!</definedName>
    <definedName name="_44146" localSheetId="3">#REF!</definedName>
    <definedName name="_44146" localSheetId="2">#REF!</definedName>
    <definedName name="_44146">#REF!</definedName>
    <definedName name="_44151" localSheetId="0">#REF!</definedName>
    <definedName name="_44151" localSheetId="4">#REF!</definedName>
    <definedName name="_44151" localSheetId="1">#REF!</definedName>
    <definedName name="_44151" localSheetId="3">#REF!</definedName>
    <definedName name="_44151" localSheetId="2">#REF!</definedName>
    <definedName name="_44151">#REF!</definedName>
    <definedName name="_44152" localSheetId="0">#REF!</definedName>
    <definedName name="_44152" localSheetId="4">#REF!</definedName>
    <definedName name="_44152" localSheetId="1">#REF!</definedName>
    <definedName name="_44152" localSheetId="3">#REF!</definedName>
    <definedName name="_44152" localSheetId="2">#REF!</definedName>
    <definedName name="_44152">#REF!</definedName>
    <definedName name="_44153" localSheetId="0">#REF!</definedName>
    <definedName name="_44153" localSheetId="4">#REF!</definedName>
    <definedName name="_44153" localSheetId="1">#REF!</definedName>
    <definedName name="_44153" localSheetId="3">#REF!</definedName>
    <definedName name="_44153" localSheetId="2">#REF!</definedName>
    <definedName name="_44153">#REF!</definedName>
    <definedName name="_44154" localSheetId="0">#REF!</definedName>
    <definedName name="_44154" localSheetId="4">#REF!</definedName>
    <definedName name="_44154" localSheetId="1">#REF!</definedName>
    <definedName name="_44154" localSheetId="3">#REF!</definedName>
    <definedName name="_44154" localSheetId="2">#REF!</definedName>
    <definedName name="_44154">#REF!</definedName>
    <definedName name="_44155" localSheetId="0">#REF!</definedName>
    <definedName name="_44155" localSheetId="4">#REF!</definedName>
    <definedName name="_44155" localSheetId="1">#REF!</definedName>
    <definedName name="_44155" localSheetId="3">#REF!</definedName>
    <definedName name="_44155" localSheetId="2">#REF!</definedName>
    <definedName name="_44155">#REF!</definedName>
    <definedName name="_44156" localSheetId="0">#REF!</definedName>
    <definedName name="_44156" localSheetId="4">#REF!</definedName>
    <definedName name="_44156" localSheetId="1">#REF!</definedName>
    <definedName name="_44156" localSheetId="3">#REF!</definedName>
    <definedName name="_44156" localSheetId="2">#REF!</definedName>
    <definedName name="_44156">#REF!</definedName>
    <definedName name="_44157" localSheetId="0">#REF!</definedName>
    <definedName name="_44157" localSheetId="4">#REF!</definedName>
    <definedName name="_44157" localSheetId="1">#REF!</definedName>
    <definedName name="_44157" localSheetId="3">#REF!</definedName>
    <definedName name="_44157" localSheetId="2">#REF!</definedName>
    <definedName name="_44157">#REF!</definedName>
    <definedName name="_44160" localSheetId="0">#REF!</definedName>
    <definedName name="_44160" localSheetId="4">#REF!</definedName>
    <definedName name="_44160" localSheetId="1">#REF!</definedName>
    <definedName name="_44160" localSheetId="3">#REF!</definedName>
    <definedName name="_44160" localSheetId="2">#REF!</definedName>
    <definedName name="_44160">#REF!</definedName>
    <definedName name="_44161" localSheetId="0">#REF!</definedName>
    <definedName name="_44161" localSheetId="4">#REF!</definedName>
    <definedName name="_44161" localSheetId="1">#REF!</definedName>
    <definedName name="_44161" localSheetId="3">#REF!</definedName>
    <definedName name="_44161" localSheetId="2">#REF!</definedName>
    <definedName name="_44161">#REF!</definedName>
    <definedName name="_44162" localSheetId="0">#REF!</definedName>
    <definedName name="_44162" localSheetId="4">#REF!</definedName>
    <definedName name="_44162" localSheetId="1">#REF!</definedName>
    <definedName name="_44162" localSheetId="3">#REF!</definedName>
    <definedName name="_44162" localSheetId="2">#REF!</definedName>
    <definedName name="_44162">#REF!</definedName>
    <definedName name="_44165" localSheetId="0">#REF!</definedName>
    <definedName name="_44165" localSheetId="4">#REF!</definedName>
    <definedName name="_44165" localSheetId="1">#REF!</definedName>
    <definedName name="_44165" localSheetId="3">#REF!</definedName>
    <definedName name="_44165" localSheetId="2">#REF!</definedName>
    <definedName name="_44165">#REF!</definedName>
    <definedName name="_44166" localSheetId="0">#REF!</definedName>
    <definedName name="_44166" localSheetId="4">#REF!</definedName>
    <definedName name="_44166" localSheetId="1">#REF!</definedName>
    <definedName name="_44166" localSheetId="3">#REF!</definedName>
    <definedName name="_44166" localSheetId="2">#REF!</definedName>
    <definedName name="_44166">#REF!</definedName>
    <definedName name="_44169" localSheetId="0">#REF!</definedName>
    <definedName name="_44169" localSheetId="4">#REF!</definedName>
    <definedName name="_44169" localSheetId="1">#REF!</definedName>
    <definedName name="_44169" localSheetId="3">#REF!</definedName>
    <definedName name="_44169" localSheetId="2">#REF!</definedName>
    <definedName name="_44169">#REF!</definedName>
    <definedName name="_44170" localSheetId="0">#REF!</definedName>
    <definedName name="_44170" localSheetId="4">#REF!</definedName>
    <definedName name="_44170" localSheetId="1">#REF!</definedName>
    <definedName name="_44170" localSheetId="3">#REF!</definedName>
    <definedName name="_44170" localSheetId="2">#REF!</definedName>
    <definedName name="_44170">#REF!</definedName>
    <definedName name="_44171" localSheetId="0">#REF!</definedName>
    <definedName name="_44171" localSheetId="4">#REF!</definedName>
    <definedName name="_44171" localSheetId="1">#REF!</definedName>
    <definedName name="_44171" localSheetId="3">#REF!</definedName>
    <definedName name="_44171" localSheetId="2">#REF!</definedName>
    <definedName name="_44171">#REF!</definedName>
    <definedName name="_44172" localSheetId="0">#REF!</definedName>
    <definedName name="_44172" localSheetId="4">#REF!</definedName>
    <definedName name="_44172" localSheetId="1">#REF!</definedName>
    <definedName name="_44172" localSheetId="3">#REF!</definedName>
    <definedName name="_44172" localSheetId="2">#REF!</definedName>
    <definedName name="_44172">#REF!</definedName>
    <definedName name="_44173" localSheetId="0">#REF!</definedName>
    <definedName name="_44173" localSheetId="4">#REF!</definedName>
    <definedName name="_44173" localSheetId="1">#REF!</definedName>
    <definedName name="_44173" localSheetId="3">#REF!</definedName>
    <definedName name="_44173" localSheetId="2">#REF!</definedName>
    <definedName name="_44173">#REF!</definedName>
    <definedName name="_44190" localSheetId="0">#REF!</definedName>
    <definedName name="_44190" localSheetId="4">#REF!</definedName>
    <definedName name="_44190" localSheetId="1">#REF!</definedName>
    <definedName name="_44190" localSheetId="3">#REF!</definedName>
    <definedName name="_44190" localSheetId="2">#REF!</definedName>
    <definedName name="_44190">#REF!</definedName>
    <definedName name="_44191" localSheetId="0">#REF!</definedName>
    <definedName name="_44191" localSheetId="4">#REF!</definedName>
    <definedName name="_44191" localSheetId="1">#REF!</definedName>
    <definedName name="_44191" localSheetId="3">#REF!</definedName>
    <definedName name="_44191" localSheetId="2">#REF!</definedName>
    <definedName name="_44191">#REF!</definedName>
    <definedName name="_44195" localSheetId="0">#REF!</definedName>
    <definedName name="_44195" localSheetId="4">#REF!</definedName>
    <definedName name="_44195" localSheetId="1">#REF!</definedName>
    <definedName name="_44195" localSheetId="3">#REF!</definedName>
    <definedName name="_44195" localSheetId="2">#REF!</definedName>
    <definedName name="_44195">#REF!</definedName>
    <definedName name="_44200" localSheetId="0">#REF!</definedName>
    <definedName name="_44200" localSheetId="4">#REF!</definedName>
    <definedName name="_44200" localSheetId="1">#REF!</definedName>
    <definedName name="_44200" localSheetId="3">#REF!</definedName>
    <definedName name="_44200" localSheetId="2">#REF!</definedName>
    <definedName name="_44200">#REF!</definedName>
    <definedName name="_44202" localSheetId="0">#REF!</definedName>
    <definedName name="_44202" localSheetId="4">#REF!</definedName>
    <definedName name="_44202" localSheetId="1">#REF!</definedName>
    <definedName name="_44202" localSheetId="3">#REF!</definedName>
    <definedName name="_44202" localSheetId="2">#REF!</definedName>
    <definedName name="_44202">#REF!</definedName>
    <definedName name="_44203" localSheetId="0">#REF!</definedName>
    <definedName name="_44203" localSheetId="4">#REF!</definedName>
    <definedName name="_44203" localSheetId="1">#REF!</definedName>
    <definedName name="_44203" localSheetId="3">#REF!</definedName>
    <definedName name="_44203" localSheetId="2">#REF!</definedName>
    <definedName name="_44203">#REF!</definedName>
    <definedName name="_44210" localSheetId="0">#REF!</definedName>
    <definedName name="_44210" localSheetId="4">#REF!</definedName>
    <definedName name="_44210" localSheetId="1">#REF!</definedName>
    <definedName name="_44210" localSheetId="3">#REF!</definedName>
    <definedName name="_44210" localSheetId="2">#REF!</definedName>
    <definedName name="_44210">#REF!</definedName>
    <definedName name="_44213" localSheetId="0">#REF!</definedName>
    <definedName name="_44213" localSheetId="4">#REF!</definedName>
    <definedName name="_44213" localSheetId="1">#REF!</definedName>
    <definedName name="_44213" localSheetId="3">#REF!</definedName>
    <definedName name="_44213" localSheetId="2">#REF!</definedName>
    <definedName name="_44213">#REF!</definedName>
    <definedName name="_44214" localSheetId="0">#REF!</definedName>
    <definedName name="_44214" localSheetId="4">#REF!</definedName>
    <definedName name="_44214" localSheetId="1">#REF!</definedName>
    <definedName name="_44214" localSheetId="3">#REF!</definedName>
    <definedName name="_44214" localSheetId="2">#REF!</definedName>
    <definedName name="_44214">#REF!</definedName>
    <definedName name="_44215" localSheetId="0">#REF!</definedName>
    <definedName name="_44215" localSheetId="4">#REF!</definedName>
    <definedName name="_44215" localSheetId="1">#REF!</definedName>
    <definedName name="_44215" localSheetId="3">#REF!</definedName>
    <definedName name="_44215" localSheetId="2">#REF!</definedName>
    <definedName name="_44215">#REF!</definedName>
    <definedName name="_44216" localSheetId="0">#REF!</definedName>
    <definedName name="_44216" localSheetId="4">#REF!</definedName>
    <definedName name="_44216" localSheetId="1">#REF!</definedName>
    <definedName name="_44216" localSheetId="3">#REF!</definedName>
    <definedName name="_44216" localSheetId="2">#REF!</definedName>
    <definedName name="_44216">#REF!</definedName>
    <definedName name="_44219" localSheetId="0">#REF!</definedName>
    <definedName name="_44219" localSheetId="4">#REF!</definedName>
    <definedName name="_44219" localSheetId="1">#REF!</definedName>
    <definedName name="_44219" localSheetId="3">#REF!</definedName>
    <definedName name="_44219" localSheetId="2">#REF!</definedName>
    <definedName name="_44219">#REF!</definedName>
    <definedName name="_44220" localSheetId="0">#REF!</definedName>
    <definedName name="_44220" localSheetId="4">#REF!</definedName>
    <definedName name="_44220" localSheetId="1">#REF!</definedName>
    <definedName name="_44220" localSheetId="3">#REF!</definedName>
    <definedName name="_44220" localSheetId="2">#REF!</definedName>
    <definedName name="_44220">#REF!</definedName>
    <definedName name="_44229" localSheetId="0">#REF!</definedName>
    <definedName name="_44229" localSheetId="4">#REF!</definedName>
    <definedName name="_44229" localSheetId="1">#REF!</definedName>
    <definedName name="_44229" localSheetId="3">#REF!</definedName>
    <definedName name="_44229" localSheetId="2">#REF!</definedName>
    <definedName name="_44229">#REF!</definedName>
    <definedName name="_44230" localSheetId="0">#REF!</definedName>
    <definedName name="_44230" localSheetId="4">#REF!</definedName>
    <definedName name="_44230" localSheetId="1">#REF!</definedName>
    <definedName name="_44230" localSheetId="3">#REF!</definedName>
    <definedName name="_44230" localSheetId="2">#REF!</definedName>
    <definedName name="_44230">#REF!</definedName>
    <definedName name="_44231" localSheetId="0">#REF!</definedName>
    <definedName name="_44231" localSheetId="4">#REF!</definedName>
    <definedName name="_44231" localSheetId="1">#REF!</definedName>
    <definedName name="_44231" localSheetId="3">#REF!</definedName>
    <definedName name="_44231" localSheetId="2">#REF!</definedName>
    <definedName name="_44231">#REF!</definedName>
    <definedName name="_44234" localSheetId="0">#REF!</definedName>
    <definedName name="_44234" localSheetId="4">#REF!</definedName>
    <definedName name="_44234" localSheetId="1">#REF!</definedName>
    <definedName name="_44234" localSheetId="3">#REF!</definedName>
    <definedName name="_44234" localSheetId="2">#REF!</definedName>
    <definedName name="_44234">#REF!</definedName>
    <definedName name="_44235" localSheetId="0">#REF!</definedName>
    <definedName name="_44235" localSheetId="4">#REF!</definedName>
    <definedName name="_44235" localSheetId="1">#REF!</definedName>
    <definedName name="_44235" localSheetId="3">#REF!</definedName>
    <definedName name="_44235" localSheetId="2">#REF!</definedName>
    <definedName name="_44235">#REF!</definedName>
    <definedName name="_44239" localSheetId="0">#REF!</definedName>
    <definedName name="_44239" localSheetId="4">#REF!</definedName>
    <definedName name="_44239" localSheetId="1">#REF!</definedName>
    <definedName name="_44239" localSheetId="3">#REF!</definedName>
    <definedName name="_44239" localSheetId="2">#REF!</definedName>
    <definedName name="_44239">#REF!</definedName>
    <definedName name="_44250" localSheetId="0">#REF!</definedName>
    <definedName name="_44250" localSheetId="4">#REF!</definedName>
    <definedName name="_44250" localSheetId="1">#REF!</definedName>
    <definedName name="_44250" localSheetId="3">#REF!</definedName>
    <definedName name="_44250" localSheetId="2">#REF!</definedName>
    <definedName name="_44250">#REF!</definedName>
    <definedName name="_44251" localSheetId="0">#REF!</definedName>
    <definedName name="_44251" localSheetId="4">#REF!</definedName>
    <definedName name="_44251" localSheetId="1">#REF!</definedName>
    <definedName name="_44251" localSheetId="3">#REF!</definedName>
    <definedName name="_44251" localSheetId="2">#REF!</definedName>
    <definedName name="_44251">#REF!</definedName>
    <definedName name="_44281" localSheetId="0">#REF!</definedName>
    <definedName name="_44281" localSheetId="4">#REF!</definedName>
    <definedName name="_44281" localSheetId="1">#REF!</definedName>
    <definedName name="_44281" localSheetId="3">#REF!</definedName>
    <definedName name="_44281" localSheetId="2">#REF!</definedName>
    <definedName name="_44281">#REF!</definedName>
    <definedName name="_44282" localSheetId="0">#REF!</definedName>
    <definedName name="_44282" localSheetId="4">#REF!</definedName>
    <definedName name="_44282" localSheetId="1">#REF!</definedName>
    <definedName name="_44282" localSheetId="3">#REF!</definedName>
    <definedName name="_44282" localSheetId="2">#REF!</definedName>
    <definedName name="_44282">#REF!</definedName>
    <definedName name="_44284" localSheetId="0">#REF!</definedName>
    <definedName name="_44284" localSheetId="4">#REF!</definedName>
    <definedName name="_44284" localSheetId="1">#REF!</definedName>
    <definedName name="_44284" localSheetId="3">#REF!</definedName>
    <definedName name="_44284" localSheetId="2">#REF!</definedName>
    <definedName name="_44284">#REF!</definedName>
    <definedName name="_44285" localSheetId="0">#REF!</definedName>
    <definedName name="_44285" localSheetId="4">#REF!</definedName>
    <definedName name="_44285" localSheetId="1">#REF!</definedName>
    <definedName name="_44285" localSheetId="3">#REF!</definedName>
    <definedName name="_44285" localSheetId="2">#REF!</definedName>
    <definedName name="_44285">#REF!</definedName>
    <definedName name="_44286" localSheetId="0">#REF!</definedName>
    <definedName name="_44286" localSheetId="4">#REF!</definedName>
    <definedName name="_44286" localSheetId="1">#REF!</definedName>
    <definedName name="_44286" localSheetId="3">#REF!</definedName>
    <definedName name="_44286" localSheetId="2">#REF!</definedName>
    <definedName name="_44286">#REF!</definedName>
    <definedName name="_44289" localSheetId="0">#REF!</definedName>
    <definedName name="_44289" localSheetId="4">#REF!</definedName>
    <definedName name="_44289" localSheetId="1">#REF!</definedName>
    <definedName name="_44289" localSheetId="3">#REF!</definedName>
    <definedName name="_44289" localSheetId="2">#REF!</definedName>
    <definedName name="_44289">#REF!</definedName>
    <definedName name="_44290" localSheetId="0">#REF!</definedName>
    <definedName name="_44290" localSheetId="4">#REF!</definedName>
    <definedName name="_44290" localSheetId="1">#REF!</definedName>
    <definedName name="_44290" localSheetId="3">#REF!</definedName>
    <definedName name="_44290" localSheetId="2">#REF!</definedName>
    <definedName name="_44290">#REF!</definedName>
    <definedName name="_45299" localSheetId="0">#REF!</definedName>
    <definedName name="_45299" localSheetId="4">#REF!</definedName>
    <definedName name="_45299" localSheetId="1">#REF!</definedName>
    <definedName name="_45299" localSheetId="3">#REF!</definedName>
    <definedName name="_45299" localSheetId="2">#REF!</definedName>
    <definedName name="_45299">#REF!</definedName>
    <definedName name="_45600" localSheetId="0">#REF!</definedName>
    <definedName name="_45600" localSheetId="4">#REF!</definedName>
    <definedName name="_45600" localSheetId="1">#REF!</definedName>
    <definedName name="_45600" localSheetId="3">#REF!</definedName>
    <definedName name="_45600" localSheetId="2">#REF!</definedName>
    <definedName name="_45600">#REF!</definedName>
    <definedName name="_45601" localSheetId="0">#REF!</definedName>
    <definedName name="_45601" localSheetId="4">#REF!</definedName>
    <definedName name="_45601" localSheetId="1">#REF!</definedName>
    <definedName name="_45601" localSheetId="3">#REF!</definedName>
    <definedName name="_45601" localSheetId="2">#REF!</definedName>
    <definedName name="_45601">#REF!</definedName>
    <definedName name="_45602" localSheetId="0">#REF!</definedName>
    <definedName name="_45602" localSheetId="4">#REF!</definedName>
    <definedName name="_45602" localSheetId="1">#REF!</definedName>
    <definedName name="_45602" localSheetId="3">#REF!</definedName>
    <definedName name="_45602" localSheetId="2">#REF!</definedName>
    <definedName name="_45602">#REF!</definedName>
    <definedName name="_45930" localSheetId="0">#REF!</definedName>
    <definedName name="_45930" localSheetId="4">#REF!</definedName>
    <definedName name="_45930" localSheetId="1">#REF!</definedName>
    <definedName name="_45930" localSheetId="3">#REF!</definedName>
    <definedName name="_45930" localSheetId="2">#REF!</definedName>
    <definedName name="_45930">#REF!</definedName>
    <definedName name="_46104" localSheetId="0">#REF!</definedName>
    <definedName name="_46104" localSheetId="4">#REF!</definedName>
    <definedName name="_46104" localSheetId="1">#REF!</definedName>
    <definedName name="_46104" localSheetId="3">#REF!</definedName>
    <definedName name="_46104" localSheetId="2">#REF!</definedName>
    <definedName name="_46104">#REF!</definedName>
    <definedName name="_46105" localSheetId="0">#REF!</definedName>
    <definedName name="_46105" localSheetId="4">#REF!</definedName>
    <definedName name="_46105" localSheetId="1">#REF!</definedName>
    <definedName name="_46105" localSheetId="3">#REF!</definedName>
    <definedName name="_46105" localSheetId="2">#REF!</definedName>
    <definedName name="_46105">#REF!</definedName>
    <definedName name="_46200" localSheetId="0">#REF!</definedName>
    <definedName name="_46200" localSheetId="4">#REF!</definedName>
    <definedName name="_46200" localSheetId="1">#REF!</definedName>
    <definedName name="_46200" localSheetId="3">#REF!</definedName>
    <definedName name="_46200" localSheetId="2">#REF!</definedName>
    <definedName name="_46200">#REF!</definedName>
    <definedName name="_46203" localSheetId="0">#REF!</definedName>
    <definedName name="_46203" localSheetId="4">#REF!</definedName>
    <definedName name="_46203" localSheetId="1">#REF!</definedName>
    <definedName name="_46203" localSheetId="3">#REF!</definedName>
    <definedName name="_46203" localSheetId="2">#REF!</definedName>
    <definedName name="_46203">#REF!</definedName>
    <definedName name="_46207" localSheetId="0">#REF!</definedName>
    <definedName name="_46207" localSheetId="4">#REF!</definedName>
    <definedName name="_46207" localSheetId="1">#REF!</definedName>
    <definedName name="_46207" localSheetId="3">#REF!</definedName>
    <definedName name="_46207" localSheetId="2">#REF!</definedName>
    <definedName name="_46207">#REF!</definedName>
    <definedName name="_46253" localSheetId="0">#REF!</definedName>
    <definedName name="_46253" localSheetId="4">#REF!</definedName>
    <definedName name="_46253" localSheetId="1">#REF!</definedName>
    <definedName name="_46253" localSheetId="3">#REF!</definedName>
    <definedName name="_46253" localSheetId="2">#REF!</definedName>
    <definedName name="_46253">#REF!</definedName>
    <definedName name="_46255" localSheetId="0">#REF!</definedName>
    <definedName name="_46255" localSheetId="4">#REF!</definedName>
    <definedName name="_46255" localSheetId="1">#REF!</definedName>
    <definedName name="_46255" localSheetId="3">#REF!</definedName>
    <definedName name="_46255" localSheetId="2">#REF!</definedName>
    <definedName name="_46255">#REF!</definedName>
    <definedName name="_46256" localSheetId="0">#REF!</definedName>
    <definedName name="_46256" localSheetId="4">#REF!</definedName>
    <definedName name="_46256" localSheetId="1">#REF!</definedName>
    <definedName name="_46256" localSheetId="3">#REF!</definedName>
    <definedName name="_46256" localSheetId="2">#REF!</definedName>
    <definedName name="_46256">#REF!</definedName>
    <definedName name="_46259" localSheetId="0">#REF!</definedName>
    <definedName name="_46259" localSheetId="4">#REF!</definedName>
    <definedName name="_46259" localSheetId="1">#REF!</definedName>
    <definedName name="_46259" localSheetId="3">#REF!</definedName>
    <definedName name="_46259" localSheetId="2">#REF!</definedName>
    <definedName name="_46259">#REF!</definedName>
    <definedName name="_46301" localSheetId="0">#REF!</definedName>
    <definedName name="_46301" localSheetId="4">#REF!</definedName>
    <definedName name="_46301" localSheetId="1">#REF!</definedName>
    <definedName name="_46301" localSheetId="3">#REF!</definedName>
    <definedName name="_46301" localSheetId="2">#REF!</definedName>
    <definedName name="_46301">#REF!</definedName>
    <definedName name="_46304" localSheetId="0">#REF!</definedName>
    <definedName name="_46304" localSheetId="4">#REF!</definedName>
    <definedName name="_46304" localSheetId="1">#REF!</definedName>
    <definedName name="_46304" localSheetId="3">#REF!</definedName>
    <definedName name="_46304" localSheetId="2">#REF!</definedName>
    <definedName name="_46304">#REF!</definedName>
    <definedName name="_46306" localSheetId="0">#REF!</definedName>
    <definedName name="_46306" localSheetId="4">#REF!</definedName>
    <definedName name="_46306" localSheetId="1">#REF!</definedName>
    <definedName name="_46306" localSheetId="3">#REF!</definedName>
    <definedName name="_46306" localSheetId="2">#REF!</definedName>
    <definedName name="_46306">#REF!</definedName>
    <definedName name="_46400" localSheetId="0">#REF!</definedName>
    <definedName name="_46400" localSheetId="4">#REF!</definedName>
    <definedName name="_46400" localSheetId="1">#REF!</definedName>
    <definedName name="_46400" localSheetId="3">#REF!</definedName>
    <definedName name="_46400" localSheetId="2">#REF!</definedName>
    <definedName name="_46400">#REF!</definedName>
    <definedName name="_46404" localSheetId="0">#REF!</definedName>
    <definedName name="_46404" localSheetId="4">#REF!</definedName>
    <definedName name="_46404" localSheetId="1">#REF!</definedName>
    <definedName name="_46404" localSheetId="3">#REF!</definedName>
    <definedName name="_46404" localSheetId="2">#REF!</definedName>
    <definedName name="_46404">#REF!</definedName>
    <definedName name="_46405" localSheetId="0">#REF!</definedName>
    <definedName name="_46405" localSheetId="4">#REF!</definedName>
    <definedName name="_46405" localSheetId="1">#REF!</definedName>
    <definedName name="_46405" localSheetId="3">#REF!</definedName>
    <definedName name="_46405" localSheetId="2">#REF!</definedName>
    <definedName name="_46405">#REF!</definedName>
    <definedName name="_46406" localSheetId="0">#REF!</definedName>
    <definedName name="_46406" localSheetId="4">#REF!</definedName>
    <definedName name="_46406" localSheetId="1">#REF!</definedName>
    <definedName name="_46406" localSheetId="3">#REF!</definedName>
    <definedName name="_46406" localSheetId="2">#REF!</definedName>
    <definedName name="_46406">#REF!</definedName>
    <definedName name="_46439" localSheetId="0">#REF!</definedName>
    <definedName name="_46439" localSheetId="4">#REF!</definedName>
    <definedName name="_46439" localSheetId="1">#REF!</definedName>
    <definedName name="_46439" localSheetId="3">#REF!</definedName>
    <definedName name="_46439" localSheetId="2">#REF!</definedName>
    <definedName name="_46439">#REF!</definedName>
    <definedName name="_46500" localSheetId="0">#REF!</definedName>
    <definedName name="_46500" localSheetId="4">#REF!</definedName>
    <definedName name="_46500" localSheetId="1">#REF!</definedName>
    <definedName name="_46500" localSheetId="3">#REF!</definedName>
    <definedName name="_46500" localSheetId="2">#REF!</definedName>
    <definedName name="_46500">#REF!</definedName>
    <definedName name="_46509" localSheetId="0">#REF!</definedName>
    <definedName name="_46509" localSheetId="4">#REF!</definedName>
    <definedName name="_46509" localSheetId="1">#REF!</definedName>
    <definedName name="_46509" localSheetId="3">#REF!</definedName>
    <definedName name="_46509" localSheetId="2">#REF!</definedName>
    <definedName name="_46509">#REF!</definedName>
    <definedName name="_47100" localSheetId="0">#REF!</definedName>
    <definedName name="_47100" localSheetId="4">#REF!</definedName>
    <definedName name="_47100" localSheetId="1">#REF!</definedName>
    <definedName name="_47100" localSheetId="3">#REF!</definedName>
    <definedName name="_47100" localSheetId="2">#REF!</definedName>
    <definedName name="_47100">#REF!</definedName>
    <definedName name="_47101" localSheetId="0">#REF!</definedName>
    <definedName name="_47101" localSheetId="4">#REF!</definedName>
    <definedName name="_47101" localSheetId="1">#REF!</definedName>
    <definedName name="_47101" localSheetId="3">#REF!</definedName>
    <definedName name="_47101" localSheetId="2">#REF!</definedName>
    <definedName name="_47101">#REF!</definedName>
    <definedName name="_47300" localSheetId="0">#REF!</definedName>
    <definedName name="_47300" localSheetId="4">#REF!</definedName>
    <definedName name="_47300" localSheetId="1">#REF!</definedName>
    <definedName name="_47300" localSheetId="3">#REF!</definedName>
    <definedName name="_47300" localSheetId="2">#REF!</definedName>
    <definedName name="_47300">#REF!</definedName>
    <definedName name="_47303" localSheetId="0">#REF!</definedName>
    <definedName name="_47303" localSheetId="4">#REF!</definedName>
    <definedName name="_47303" localSheetId="1">#REF!</definedName>
    <definedName name="_47303" localSheetId="3">#REF!</definedName>
    <definedName name="_47303" localSheetId="2">#REF!</definedName>
    <definedName name="_47303">#REF!</definedName>
    <definedName name="_47304" localSheetId="0">#REF!</definedName>
    <definedName name="_47304" localSheetId="4">#REF!</definedName>
    <definedName name="_47304" localSheetId="1">#REF!</definedName>
    <definedName name="_47304" localSheetId="3">#REF!</definedName>
    <definedName name="_47304" localSheetId="2">#REF!</definedName>
    <definedName name="_47304">#REF!</definedName>
    <definedName name="_47305" localSheetId="0">#REF!</definedName>
    <definedName name="_47305" localSheetId="4">#REF!</definedName>
    <definedName name="_47305" localSheetId="1">#REF!</definedName>
    <definedName name="_47305" localSheetId="3">#REF!</definedName>
    <definedName name="_47305" localSheetId="2">#REF!</definedName>
    <definedName name="_47305">#REF!</definedName>
    <definedName name="_47307" localSheetId="0">#REF!</definedName>
    <definedName name="_47307" localSheetId="4">#REF!</definedName>
    <definedName name="_47307" localSheetId="1">#REF!</definedName>
    <definedName name="_47307" localSheetId="3">#REF!</definedName>
    <definedName name="_47307" localSheetId="2">#REF!</definedName>
    <definedName name="_47307">#REF!</definedName>
    <definedName name="_47308" localSheetId="0">#REF!</definedName>
    <definedName name="_47308" localSheetId="4">#REF!</definedName>
    <definedName name="_47308" localSheetId="1">#REF!</definedName>
    <definedName name="_47308" localSheetId="3">#REF!</definedName>
    <definedName name="_47308" localSheetId="2">#REF!</definedName>
    <definedName name="_47308">#REF!</definedName>
    <definedName name="_47400" localSheetId="0">#REF!</definedName>
    <definedName name="_47400" localSheetId="4">#REF!</definedName>
    <definedName name="_47400" localSheetId="1">#REF!</definedName>
    <definedName name="_47400" localSheetId="3">#REF!</definedName>
    <definedName name="_47400" localSheetId="2">#REF!</definedName>
    <definedName name="_47400">#REF!</definedName>
    <definedName name="_5">#REF!</definedName>
    <definedName name="_ACT1" localSheetId="0">#REF!</definedName>
    <definedName name="_ACT1" localSheetId="4">#REF!</definedName>
    <definedName name="_ACT1" localSheetId="1">#REF!</definedName>
    <definedName name="_ACT1" localSheetId="3">#REF!</definedName>
    <definedName name="_ACT1" localSheetId="2">#REF!</definedName>
    <definedName name="_ACT1">#REF!</definedName>
    <definedName name="_b" localSheetId="0">#REF!</definedName>
    <definedName name="_b" localSheetId="4">#REF!</definedName>
    <definedName name="_b" localSheetId="1">#REF!</definedName>
    <definedName name="_b" localSheetId="3">#REF!</definedName>
    <definedName name="_b" localSheetId="2">#REF!</definedName>
    <definedName name="_b">#REF!</definedName>
    <definedName name="_b_1" localSheetId="0">#REF!</definedName>
    <definedName name="_b_1" localSheetId="4">#REF!</definedName>
    <definedName name="_b_1" localSheetId="1">#REF!</definedName>
    <definedName name="_b_1" localSheetId="3">#REF!</definedName>
    <definedName name="_b_1" localSheetId="2">#REF!</definedName>
    <definedName name="_b_1">#REF!</definedName>
    <definedName name="_c" localSheetId="0">#REF!</definedName>
    <definedName name="_c" localSheetId="4">#REF!</definedName>
    <definedName name="_c" localSheetId="1">#REF!</definedName>
    <definedName name="_c" localSheetId="3">#REF!</definedName>
    <definedName name="_c" localSheetId="2">#REF!</definedName>
    <definedName name="_c">#REF!</definedName>
    <definedName name="_c_1" localSheetId="0">#REF!</definedName>
    <definedName name="_c_1" localSheetId="4">#REF!</definedName>
    <definedName name="_c_1" localSheetId="1">#REF!</definedName>
    <definedName name="_c_1" localSheetId="3">#REF!</definedName>
    <definedName name="_c_1" localSheetId="2">#REF!</definedName>
    <definedName name="_c_1">#REF!</definedName>
    <definedName name="_d" localSheetId="0">#REF!</definedName>
    <definedName name="_d" localSheetId="4">#REF!</definedName>
    <definedName name="_d" localSheetId="1">#REF!</definedName>
    <definedName name="_d" localSheetId="3">#REF!</definedName>
    <definedName name="_d" localSheetId="2">#REF!</definedName>
    <definedName name="_d">#REF!</definedName>
    <definedName name="_d_1" localSheetId="0">#REF!</definedName>
    <definedName name="_d_1" localSheetId="4">#REF!</definedName>
    <definedName name="_d_1" localSheetId="1">#REF!</definedName>
    <definedName name="_d_1" localSheetId="3">#REF!</definedName>
    <definedName name="_d_1" localSheetId="2">#REF!</definedName>
    <definedName name="_d_1">#REF!</definedName>
    <definedName name="_dkk1" localSheetId="0">#REF!</definedName>
    <definedName name="_dkk1" localSheetId="4">#REF!</definedName>
    <definedName name="_dkk1" localSheetId="1">#REF!</definedName>
    <definedName name="_dkk1" localSheetId="3">#REF!</definedName>
    <definedName name="_dkk1" localSheetId="2">#REF!</definedName>
    <definedName name="_dkk1">#REF!</definedName>
    <definedName name="_dkk2" localSheetId="0">#REF!</definedName>
    <definedName name="_dkk2" localSheetId="4">#REF!</definedName>
    <definedName name="_dkk2" localSheetId="1">#REF!</definedName>
    <definedName name="_dkk2" localSheetId="3">#REF!</definedName>
    <definedName name="_dkk2" localSheetId="2">#REF!</definedName>
    <definedName name="_dkk2">#REF!</definedName>
    <definedName name="_e" localSheetId="0">#REF!</definedName>
    <definedName name="_e" localSheetId="4">#REF!</definedName>
    <definedName name="_e" localSheetId="1">#REF!</definedName>
    <definedName name="_e" localSheetId="3">#REF!</definedName>
    <definedName name="_e" localSheetId="2">#REF!</definedName>
    <definedName name="_e">#REF!</definedName>
    <definedName name="_e_1" localSheetId="0">#REF!</definedName>
    <definedName name="_e_1" localSheetId="4">#REF!</definedName>
    <definedName name="_e_1" localSheetId="1">#REF!</definedName>
    <definedName name="_e_1" localSheetId="3">#REF!</definedName>
    <definedName name="_e_1" localSheetId="2">#REF!</definedName>
    <definedName name="_e_1">#REF!</definedName>
    <definedName name="_exp10" localSheetId="0">#REF!</definedName>
    <definedName name="_exp10" localSheetId="4">#REF!</definedName>
    <definedName name="_exp10" localSheetId="1">#REF!</definedName>
    <definedName name="_exp10" localSheetId="3">#REF!</definedName>
    <definedName name="_exp10" localSheetId="2">#REF!</definedName>
    <definedName name="_exp10">#REF!</definedName>
    <definedName name="_exp11" localSheetId="0">#REF!</definedName>
    <definedName name="_exp11" localSheetId="4">#REF!</definedName>
    <definedName name="_exp11" localSheetId="1">#REF!</definedName>
    <definedName name="_exp11" localSheetId="3">#REF!</definedName>
    <definedName name="_exp11" localSheetId="2">#REF!</definedName>
    <definedName name="_exp11">#REF!</definedName>
    <definedName name="_exp12" localSheetId="0">#REF!</definedName>
    <definedName name="_exp12" localSheetId="4">#REF!</definedName>
    <definedName name="_exp12" localSheetId="1">#REF!</definedName>
    <definedName name="_exp12" localSheetId="3">#REF!</definedName>
    <definedName name="_exp12" localSheetId="2">#REF!</definedName>
    <definedName name="_exp12">#REF!</definedName>
    <definedName name="_EXP22" localSheetId="0">#REF!</definedName>
    <definedName name="_EXP22" localSheetId="4">#REF!</definedName>
    <definedName name="_EXP22" localSheetId="1">#REF!</definedName>
    <definedName name="_EXP22" localSheetId="3">#REF!</definedName>
    <definedName name="_EXP22" localSheetId="2">#REF!</definedName>
    <definedName name="_EXP22">#REF!</definedName>
    <definedName name="_exp5" localSheetId="0">#REF!</definedName>
    <definedName name="_exp5" localSheetId="4">#REF!</definedName>
    <definedName name="_exp5" localSheetId="1">#REF!</definedName>
    <definedName name="_exp5" localSheetId="3">#REF!</definedName>
    <definedName name="_exp5" localSheetId="2">#REF!</definedName>
    <definedName name="_exp5">#REF!</definedName>
    <definedName name="_exp7" localSheetId="0">#REF!</definedName>
    <definedName name="_exp7" localSheetId="4">#REF!</definedName>
    <definedName name="_exp7" localSheetId="1">#REF!</definedName>
    <definedName name="_exp7" localSheetId="3">#REF!</definedName>
    <definedName name="_exp7" localSheetId="2">#REF!</definedName>
    <definedName name="_exp7">#REF!</definedName>
    <definedName name="_exp8" localSheetId="0">#REF!</definedName>
    <definedName name="_exp8" localSheetId="4">#REF!</definedName>
    <definedName name="_exp8" localSheetId="1">#REF!</definedName>
    <definedName name="_exp8" localSheetId="3">#REF!</definedName>
    <definedName name="_exp8" localSheetId="2">#REF!</definedName>
    <definedName name="_exp8">#REF!</definedName>
    <definedName name="_exp9" localSheetId="0">#REF!</definedName>
    <definedName name="_exp9" localSheetId="4">#REF!</definedName>
    <definedName name="_exp9" localSheetId="1">#REF!</definedName>
    <definedName name="_exp9" localSheetId="3">#REF!</definedName>
    <definedName name="_exp9" localSheetId="2">#REF!</definedName>
    <definedName name="_exp9">#REF!</definedName>
    <definedName name="_f123" localSheetId="0">#REF!</definedName>
    <definedName name="_f123" localSheetId="4">#REF!</definedName>
    <definedName name="_f123" localSheetId="1">#REF!</definedName>
    <definedName name="_f123" localSheetId="3">#REF!</definedName>
    <definedName name="_f123" localSheetId="2">#REF!</definedName>
    <definedName name="_f123">#REF!</definedName>
    <definedName name="_FA00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3" hidden="1">#REF!</definedName>
    <definedName name="_Fill" localSheetId="2" hidden="1">#REF!</definedName>
    <definedName name="_Fill" hidden="1">#REF!</definedName>
    <definedName name="_g" localSheetId="0">#REF!</definedName>
    <definedName name="_g" localSheetId="4">#REF!</definedName>
    <definedName name="_g" localSheetId="1">#REF!</definedName>
    <definedName name="_g" localSheetId="3">#REF!</definedName>
    <definedName name="_g" localSheetId="2">#REF!</definedName>
    <definedName name="_g">#REF!</definedName>
    <definedName name="_g_1" localSheetId="0">#REF!</definedName>
    <definedName name="_g_1" localSheetId="4">#REF!</definedName>
    <definedName name="_g_1" localSheetId="1">#REF!</definedName>
    <definedName name="_g_1" localSheetId="3">#REF!</definedName>
    <definedName name="_g_1" localSheetId="2">#REF!</definedName>
    <definedName name="_g_1">#REF!</definedName>
    <definedName name="_h" localSheetId="0">#REF!</definedName>
    <definedName name="_h" localSheetId="4">#REF!</definedName>
    <definedName name="_h" localSheetId="1">#REF!</definedName>
    <definedName name="_h" localSheetId="3">#REF!</definedName>
    <definedName name="_h" localSheetId="2">#REF!</definedName>
    <definedName name="_h">#REF!</definedName>
    <definedName name="_h_1" localSheetId="0">#REF!</definedName>
    <definedName name="_h_1" localSheetId="4">#REF!</definedName>
    <definedName name="_h_1" localSheetId="1">#REF!</definedName>
    <definedName name="_h_1" localSheetId="3">#REF!</definedName>
    <definedName name="_h_1" localSheetId="2">#REF!</definedName>
    <definedName name="_h_1">#REF!</definedName>
    <definedName name="_i" localSheetId="0">#REF!</definedName>
    <definedName name="_i" localSheetId="4">#REF!</definedName>
    <definedName name="_i" localSheetId="1">#REF!</definedName>
    <definedName name="_i" localSheetId="3">#REF!</definedName>
    <definedName name="_i" localSheetId="2">#REF!</definedName>
    <definedName name="_i">#REF!</definedName>
    <definedName name="_i_1" localSheetId="0">#REF!</definedName>
    <definedName name="_i_1" localSheetId="4">#REF!</definedName>
    <definedName name="_i_1" localSheetId="1">#REF!</definedName>
    <definedName name="_i_1" localSheetId="3">#REF!</definedName>
    <definedName name="_i_1" localSheetId="2">#REF!</definedName>
    <definedName name="_i_1">#REF!</definedName>
    <definedName name="_j" localSheetId="0">#REF!</definedName>
    <definedName name="_j" localSheetId="4">#REF!</definedName>
    <definedName name="_j" localSheetId="1">#REF!</definedName>
    <definedName name="_j" localSheetId="3">#REF!</definedName>
    <definedName name="_j" localSheetId="2">#REF!</definedName>
    <definedName name="_j">#REF!</definedName>
    <definedName name="_j_1" localSheetId="0">#REF!</definedName>
    <definedName name="_j_1" localSheetId="4">#REF!</definedName>
    <definedName name="_j_1" localSheetId="1">#REF!</definedName>
    <definedName name="_j_1" localSheetId="3">#REF!</definedName>
    <definedName name="_j_1" localSheetId="2">#REF!</definedName>
    <definedName name="_j_1">#REF!</definedName>
    <definedName name="_Key1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3" hidden="1">#REF!</definedName>
    <definedName name="_Key2" localSheetId="2" hidden="1">#REF!</definedName>
    <definedName name="_Key2" hidden="1">#REF!</definedName>
    <definedName name="_lit1" localSheetId="0">#REF!</definedName>
    <definedName name="_lit1" localSheetId="4">#REF!</definedName>
    <definedName name="_lit1" localSheetId="1">#REF!</definedName>
    <definedName name="_lit1" localSheetId="3">#REF!</definedName>
    <definedName name="_lit1" localSheetId="2">#REF!</definedName>
    <definedName name="_lit1">#REF!</definedName>
    <definedName name="_lit2" localSheetId="0">#REF!</definedName>
    <definedName name="_lit2" localSheetId="4">#REF!</definedName>
    <definedName name="_lit2" localSheetId="1">#REF!</definedName>
    <definedName name="_lit2" localSheetId="3">#REF!</definedName>
    <definedName name="_lit2" localSheetId="2">#REF!</definedName>
    <definedName name="_lit2">#REF!</definedName>
    <definedName name="_Order1" hidden="1">255</definedName>
    <definedName name="_Order2" hidden="1">255</definedName>
    <definedName name="_Sort" hidden="1">#REF!</definedName>
    <definedName name="_Us1" localSheetId="0">#REF!</definedName>
    <definedName name="_Us1" localSheetId="4">#REF!</definedName>
    <definedName name="_Us1" localSheetId="1">#REF!</definedName>
    <definedName name="_Us1" localSheetId="3">#REF!</definedName>
    <definedName name="_Us1" localSheetId="2">#REF!</definedName>
    <definedName name="_Us1">#REF!</definedName>
    <definedName name="_Us2" localSheetId="0">#REF!</definedName>
    <definedName name="_Us2" localSheetId="4">#REF!</definedName>
    <definedName name="_Us2" localSheetId="1">#REF!</definedName>
    <definedName name="_Us2" localSheetId="3">#REF!</definedName>
    <definedName name="_Us2" localSheetId="2">#REF!</definedName>
    <definedName name="_Us2">#REF!</definedName>
    <definedName name="_WP2007">#REF!</definedName>
    <definedName name="a">#N/A</definedName>
    <definedName name="AAA" localSheetId="0">#REF!</definedName>
    <definedName name="AAA" localSheetId="4">#REF!</definedName>
    <definedName name="AAA" localSheetId="1">#REF!</definedName>
    <definedName name="AAA" localSheetId="3">#REF!</definedName>
    <definedName name="AAA" localSheetId="2">#REF!</definedName>
    <definedName name="AAA">#REF!</definedName>
    <definedName name="AAAAA" localSheetId="0">#REF!</definedName>
    <definedName name="AAAAA" localSheetId="4">#REF!</definedName>
    <definedName name="AAAAA" localSheetId="1">#REF!</definedName>
    <definedName name="AAAAA" localSheetId="3">#REF!</definedName>
    <definedName name="AAAAA" localSheetId="2">#REF!</definedName>
    <definedName name="AAAAA">#REF!</definedName>
    <definedName name="AAAAA_1" localSheetId="0">#REF!</definedName>
    <definedName name="AAAAA_1" localSheetId="4">#REF!</definedName>
    <definedName name="AAAAA_1" localSheetId="1">#REF!</definedName>
    <definedName name="AAAAA_1" localSheetId="3">#REF!</definedName>
    <definedName name="AAAAA_1" localSheetId="2">#REF!</definedName>
    <definedName name="AAAAA_1">#REF!</definedName>
    <definedName name="aaaaaa" localSheetId="0">#REF!</definedName>
    <definedName name="aaaaaa" localSheetId="4">#REF!</definedName>
    <definedName name="aaaaaa" localSheetId="1">#REF!</definedName>
    <definedName name="aaaaaa" localSheetId="3">#REF!</definedName>
    <definedName name="aaaaaa" localSheetId="2">#REF!</definedName>
    <definedName name="aaaaaa">#REF!</definedName>
    <definedName name="AAAAAAA">#REF!</definedName>
    <definedName name="accrued" localSheetId="0">#REF!</definedName>
    <definedName name="accrued" localSheetId="4">#REF!</definedName>
    <definedName name="accrued" localSheetId="1">#REF!</definedName>
    <definedName name="accrued" localSheetId="3">#REF!</definedName>
    <definedName name="accrued" localSheetId="2">#REF!</definedName>
    <definedName name="accrued">#REF!</definedName>
    <definedName name="Adjustment" localSheetId="0">#REF!</definedName>
    <definedName name="Adjustment" localSheetId="4">#REF!</definedName>
    <definedName name="Adjustment" localSheetId="1">#REF!</definedName>
    <definedName name="Adjustment" localSheetId="3">#REF!</definedName>
    <definedName name="Adjustment" localSheetId="2">#REF!</definedName>
    <definedName name="Adjustment">#REF!</definedName>
    <definedName name="agdump" localSheetId="0">#REF!</definedName>
    <definedName name="agdump" localSheetId="4">#REF!</definedName>
    <definedName name="agdump" localSheetId="1">#REF!</definedName>
    <definedName name="agdump" localSheetId="3">#REF!</definedName>
    <definedName name="agdump" localSheetId="2">#REF!</definedName>
    <definedName name="agdump">#REF!</definedName>
    <definedName name="agedump" localSheetId="0">#REF!</definedName>
    <definedName name="agedump" localSheetId="4">#REF!</definedName>
    <definedName name="agedump" localSheetId="1">#REF!</definedName>
    <definedName name="agedump" localSheetId="3">#REF!</definedName>
    <definedName name="agedump" localSheetId="2">#REF!</definedName>
    <definedName name="agedump">#REF!</definedName>
    <definedName name="agencydump" localSheetId="0">#REF!</definedName>
    <definedName name="agencydump" localSheetId="4">#REF!</definedName>
    <definedName name="agencydump" localSheetId="1">#REF!</definedName>
    <definedName name="agencydump" localSheetId="3">#REF!</definedName>
    <definedName name="agencydump" localSheetId="2">#REF!</definedName>
    <definedName name="agencydump">#REF!</definedName>
    <definedName name="AGENCYLY" localSheetId="0">#REF!</definedName>
    <definedName name="AGENCYLY" localSheetId="4">#REF!</definedName>
    <definedName name="AGENCYLY" localSheetId="1">#REF!</definedName>
    <definedName name="AGENCYLY" localSheetId="3">#REF!</definedName>
    <definedName name="AGENCYLY" localSheetId="2">#REF!</definedName>
    <definedName name="AGENCYLY">#REF!</definedName>
    <definedName name="AGENCYPLAN" localSheetId="0">#REF!</definedName>
    <definedName name="AGENCYPLAN" localSheetId="4">#REF!</definedName>
    <definedName name="AGENCYPLAN" localSheetId="1">#REF!</definedName>
    <definedName name="AGENCYPLAN" localSheetId="3">#REF!</definedName>
    <definedName name="AGENCYPLAN" localSheetId="2">#REF!</definedName>
    <definedName name="AGENCYPLAN">#REF!</definedName>
    <definedName name="Apr" localSheetId="0">#REF!</definedName>
    <definedName name="Apr" localSheetId="4">#REF!</definedName>
    <definedName name="Apr" localSheetId="1">#REF!</definedName>
    <definedName name="Apr" localSheetId="3">#REF!</definedName>
    <definedName name="Apr" localSheetId="2">#REF!</definedName>
    <definedName name="Apr">#REF!</definedName>
    <definedName name="as">#N/A</definedName>
    <definedName name="asd" localSheetId="0">Scheduled_Payment+Extra_Payment</definedName>
    <definedName name="asd" localSheetId="4">Scheduled_Payment+Extra_Payment</definedName>
    <definedName name="asd" localSheetId="1">Scheduled_Payment+Extra_Payment</definedName>
    <definedName name="asd" localSheetId="3">Scheduled_Payment+Extra_Payment</definedName>
    <definedName name="asd" localSheetId="2">Scheduled_Payment+Extra_Payment</definedName>
    <definedName name="asd">Scheduled_Payment+Extra_Payment</definedName>
    <definedName name="asdf">#REF!</definedName>
    <definedName name="assdd">#N/A</definedName>
    <definedName name="Asstes">#REF!</definedName>
    <definedName name="Aug" localSheetId="0">#REF!</definedName>
    <definedName name="Aug" localSheetId="4">#REF!</definedName>
    <definedName name="Aug" localSheetId="1">#REF!</definedName>
    <definedName name="Aug" localSheetId="3">#REF!</definedName>
    <definedName name="Aug" localSheetId="2">#REF!</definedName>
    <definedName name="Aug">#REF!</definedName>
    <definedName name="AUT" localSheetId="0">#REF!</definedName>
    <definedName name="AUT" localSheetId="4">#REF!</definedName>
    <definedName name="AUT" localSheetId="1">#REF!</definedName>
    <definedName name="AUT" localSheetId="3">#REF!</definedName>
    <definedName name="AUT" localSheetId="2">#REF!</definedName>
    <definedName name="AUT">#REF!</definedName>
    <definedName name="B" localSheetId="0">#REF!</definedName>
    <definedName name="B" localSheetId="4">#REF!</definedName>
    <definedName name="B" localSheetId="1">#REF!</definedName>
    <definedName name="B" localSheetId="3">#REF!</definedName>
    <definedName name="B" localSheetId="2">#REF!</definedName>
    <definedName name="B">#REF!</definedName>
    <definedName name="BB" localSheetId="0">Scheduled_Payment+Extra_Payment</definedName>
    <definedName name="BB" localSheetId="4">Scheduled_Payment+Extra_Payment</definedName>
    <definedName name="BB" localSheetId="1">Scheduled_Payment+Extra_Payment</definedName>
    <definedName name="BB" localSheetId="3">Scheduled_Payment+Extra_Payment</definedName>
    <definedName name="BB" localSheetId="2">Scheduled_Payment+Extra_Payment</definedName>
    <definedName name="BB">Scheduled_Payment+Extra_Payment</definedName>
    <definedName name="BBBBB" localSheetId="0">#REF!</definedName>
    <definedName name="BBBBB" localSheetId="4">#REF!</definedName>
    <definedName name="BBBBB" localSheetId="1">#REF!</definedName>
    <definedName name="BBBBB" localSheetId="3">#REF!</definedName>
    <definedName name="BBBBB" localSheetId="2">#REF!</definedName>
    <definedName name="BBBBB">#REF!</definedName>
    <definedName name="Beg_Bal">#REF!</definedName>
    <definedName name="bid_bs">#REF!</definedName>
    <definedName name="bid_pl">#REF!</definedName>
    <definedName name="bll" localSheetId="0">Scheduled_Payment+Extra_Payment</definedName>
    <definedName name="bll" localSheetId="4">Scheduled_Payment+Extra_Payment</definedName>
    <definedName name="bll" localSheetId="1">Scheduled_Payment+Extra_Payment</definedName>
    <definedName name="bll" localSheetId="3">Scheduled_Payment+Extra_Payment</definedName>
    <definedName name="bll" localSheetId="2">Scheduled_Payment+Extra_Payment</definedName>
    <definedName name="bll">Scheduled_Payment+Extra_Payment</definedName>
    <definedName name="BS" localSheetId="0">#REF!</definedName>
    <definedName name="BS" localSheetId="4">#REF!</definedName>
    <definedName name="BS" localSheetId="1">#REF!</definedName>
    <definedName name="BS" localSheetId="3">#REF!</definedName>
    <definedName name="BS" localSheetId="2">#REF!</definedName>
    <definedName name="BS">#REF!</definedName>
    <definedName name="BSsheet">#REF!</definedName>
    <definedName name="BuiltIn_Print_Area">"$"</definedName>
    <definedName name="BuiltIn_Print_Titles">#N/A</definedName>
    <definedName name="CalcAgencyPrice" localSheetId="0">#REF!</definedName>
    <definedName name="CalcAgencyPrice" localSheetId="4">#REF!</definedName>
    <definedName name="CalcAgencyPrice" localSheetId="1">#REF!</definedName>
    <definedName name="CalcAgencyPrice" localSheetId="3">#REF!</definedName>
    <definedName name="CalcAgencyPrice" localSheetId="2">#REF!</definedName>
    <definedName name="CalcAgencyPrice">#REF!</definedName>
    <definedName name="cc" localSheetId="0">#REF!</definedName>
    <definedName name="cc" localSheetId="4">#REF!</definedName>
    <definedName name="cc" localSheetId="1">#REF!</definedName>
    <definedName name="cc" localSheetId="3">#REF!</definedName>
    <definedName name="cc" localSheetId="2">#REF!</definedName>
    <definedName name="cc">#REF!</definedName>
    <definedName name="cobs1">#REF!</definedName>
    <definedName name="cobs2">#REF!</definedName>
    <definedName name="Commission" localSheetId="0">#REF!</definedName>
    <definedName name="Commission" localSheetId="4">#REF!</definedName>
    <definedName name="Commission" localSheetId="1">#REF!</definedName>
    <definedName name="Commission" localSheetId="3">#REF!</definedName>
    <definedName name="Commission" localSheetId="2">#REF!</definedName>
    <definedName name="Commission">#REF!</definedName>
    <definedName name="copl1" localSheetId="0">#REF!</definedName>
    <definedName name="copl1" localSheetId="4">#REF!</definedName>
    <definedName name="copl1" localSheetId="1">#REF!</definedName>
    <definedName name="copl1" localSheetId="3">#REF!</definedName>
    <definedName name="copl1" localSheetId="2">#REF!</definedName>
    <definedName name="copl1">#REF!</definedName>
    <definedName name="cost" localSheetId="0">#REF!</definedName>
    <definedName name="cost" localSheetId="4">#REF!</definedName>
    <definedName name="cost" localSheetId="1">#REF!</definedName>
    <definedName name="cost" localSheetId="3">#REF!</definedName>
    <definedName name="cost" localSheetId="2">#REF!</definedName>
    <definedName name="cost">#REF!</definedName>
    <definedName name="cost_per_unit">#REF!</definedName>
    <definedName name="Cover">#REF!</definedName>
    <definedName name="Current" localSheetId="0">#REF!</definedName>
    <definedName name="Current" localSheetId="4">#REF!</definedName>
    <definedName name="Current" localSheetId="1">#REF!</definedName>
    <definedName name="Current" localSheetId="3">#REF!</definedName>
    <definedName name="Current" localSheetId="2">#REF!</definedName>
    <definedName name="Current">#REF!</definedName>
    <definedName name="Current_Account" localSheetId="0">#REF!</definedName>
    <definedName name="Current_Account" localSheetId="4">#REF!</definedName>
    <definedName name="Current_Account" localSheetId="1">#REF!</definedName>
    <definedName name="Current_Account" localSheetId="3">#REF!</definedName>
    <definedName name="Current_Account" localSheetId="2">#REF!</definedName>
    <definedName name="Current_Account">#REF!</definedName>
    <definedName name="d">#REF!</definedName>
    <definedName name="D14401_">#N/A</definedName>
    <definedName name="DaRWk1" localSheetId="0">#REF!</definedName>
    <definedName name="DaRWk1" localSheetId="4">#REF!</definedName>
    <definedName name="DaRWk1" localSheetId="1">#REF!</definedName>
    <definedName name="DaRWk1" localSheetId="3">#REF!</definedName>
    <definedName name="DaRWk1" localSheetId="2">#REF!</definedName>
    <definedName name="DaRWk1">#REF!</definedName>
    <definedName name="DaRWk10" localSheetId="0">#REF!</definedName>
    <definedName name="DaRWk10" localSheetId="4">#REF!</definedName>
    <definedName name="DaRWk10" localSheetId="1">#REF!</definedName>
    <definedName name="DaRWk10" localSheetId="3">#REF!</definedName>
    <definedName name="DaRWk10" localSheetId="2">#REF!</definedName>
    <definedName name="DaRWk10">#REF!</definedName>
    <definedName name="DaRWk11" localSheetId="0">#REF!</definedName>
    <definedName name="DaRWk11" localSheetId="4">#REF!</definedName>
    <definedName name="DaRWk11" localSheetId="1">#REF!</definedName>
    <definedName name="DaRWk11" localSheetId="3">#REF!</definedName>
    <definedName name="DaRWk11" localSheetId="2">#REF!</definedName>
    <definedName name="DaRWk11">#REF!</definedName>
    <definedName name="DaRWk12" localSheetId="0">#REF!</definedName>
    <definedName name="DaRWk12" localSheetId="4">#REF!</definedName>
    <definedName name="DaRWk12" localSheetId="1">#REF!</definedName>
    <definedName name="DaRWk12" localSheetId="3">#REF!</definedName>
    <definedName name="DaRWk12" localSheetId="2">#REF!</definedName>
    <definedName name="DaRWk12">#REF!</definedName>
    <definedName name="DaRWk2" localSheetId="0">#REF!</definedName>
    <definedName name="DaRWk2" localSheetId="4">#REF!</definedName>
    <definedName name="DaRWk2" localSheetId="1">#REF!</definedName>
    <definedName name="DaRWk2" localSheetId="3">#REF!</definedName>
    <definedName name="DaRWk2" localSheetId="2">#REF!</definedName>
    <definedName name="DaRWk2">#REF!</definedName>
    <definedName name="DaRWk3" localSheetId="0">#REF!</definedName>
    <definedName name="DaRWk3" localSheetId="4">#REF!</definedName>
    <definedName name="DaRWk3" localSheetId="1">#REF!</definedName>
    <definedName name="DaRWk3" localSheetId="3">#REF!</definedName>
    <definedName name="DaRWk3" localSheetId="2">#REF!</definedName>
    <definedName name="DaRWk3">#REF!</definedName>
    <definedName name="DaRWk4" localSheetId="0">#REF!</definedName>
    <definedName name="DaRWk4" localSheetId="4">#REF!</definedName>
    <definedName name="DaRWk4" localSheetId="1">#REF!</definedName>
    <definedName name="DaRWk4" localSheetId="3">#REF!</definedName>
    <definedName name="DaRWk4" localSheetId="2">#REF!</definedName>
    <definedName name="DaRWk4">#REF!</definedName>
    <definedName name="DaRWk5" localSheetId="0">#REF!</definedName>
    <definedName name="DaRWk5" localSheetId="4">#REF!</definedName>
    <definedName name="DaRWk5" localSheetId="1">#REF!</definedName>
    <definedName name="DaRWk5" localSheetId="3">#REF!</definedName>
    <definedName name="DaRWk5" localSheetId="2">#REF!</definedName>
    <definedName name="DaRWk5">#REF!</definedName>
    <definedName name="DaRWk6" localSheetId="0">#REF!</definedName>
    <definedName name="DaRWk6" localSheetId="4">#REF!</definedName>
    <definedName name="DaRWk6" localSheetId="1">#REF!</definedName>
    <definedName name="DaRWk6" localSheetId="3">#REF!</definedName>
    <definedName name="DaRWk6" localSheetId="2">#REF!</definedName>
    <definedName name="DaRWk6">#REF!</definedName>
    <definedName name="DaRWk8" localSheetId="0">#REF!</definedName>
    <definedName name="DaRWk8" localSheetId="4">#REF!</definedName>
    <definedName name="DaRWk8" localSheetId="1">#REF!</definedName>
    <definedName name="DaRWk8" localSheetId="3">#REF!</definedName>
    <definedName name="DaRWk8" localSheetId="2">#REF!</definedName>
    <definedName name="DaRWk8">#REF!</definedName>
    <definedName name="DaRwk9" localSheetId="0">#REF!</definedName>
    <definedName name="DaRwk9" localSheetId="4">#REF!</definedName>
    <definedName name="DaRwk9" localSheetId="1">#REF!</definedName>
    <definedName name="DaRwk9" localSheetId="3">#REF!</definedName>
    <definedName name="DaRwk9" localSheetId="2">#REF!</definedName>
    <definedName name="DaRwk9">#REF!</definedName>
    <definedName name="Data">#REF!</definedName>
    <definedName name="datacode" localSheetId="0">#REF!</definedName>
    <definedName name="datacode" localSheetId="4">#REF!</definedName>
    <definedName name="datacode" localSheetId="1">#REF!</definedName>
    <definedName name="datacode" localSheetId="3">#REF!</definedName>
    <definedName name="datacode" localSheetId="2">#REF!</definedName>
    <definedName name="datacode">#REF!</definedName>
    <definedName name="DaWk7" localSheetId="0">#REF!</definedName>
    <definedName name="DaWk7" localSheetId="4">#REF!</definedName>
    <definedName name="DaWk7" localSheetId="1">#REF!</definedName>
    <definedName name="DaWk7" localSheetId="3">#REF!</definedName>
    <definedName name="DaWk7" localSheetId="2">#REF!</definedName>
    <definedName name="DaWk7">#REF!</definedName>
    <definedName name="dbrwk1" localSheetId="0">#REF!</definedName>
    <definedName name="dbrwk1" localSheetId="4">#REF!</definedName>
    <definedName name="dbrwk1" localSheetId="1">#REF!</definedName>
    <definedName name="dbrwk1" localSheetId="3">#REF!</definedName>
    <definedName name="dbrwk1" localSheetId="2">#REF!</definedName>
    <definedName name="dbrwk1">#REF!</definedName>
    <definedName name="dbrwk10" localSheetId="0">#REF!</definedName>
    <definedName name="dbrwk10" localSheetId="4">#REF!</definedName>
    <definedName name="dbrwk10" localSheetId="1">#REF!</definedName>
    <definedName name="dbrwk10" localSheetId="3">#REF!</definedName>
    <definedName name="dbrwk10" localSheetId="2">#REF!</definedName>
    <definedName name="dbrwk10">#REF!</definedName>
    <definedName name="dbrwk11" localSheetId="0">#REF!</definedName>
    <definedName name="dbrwk11" localSheetId="4">#REF!</definedName>
    <definedName name="dbrwk11" localSheetId="1">#REF!</definedName>
    <definedName name="dbrwk11" localSheetId="3">#REF!</definedName>
    <definedName name="dbrwk11" localSheetId="2">#REF!</definedName>
    <definedName name="dbrwk11">#REF!</definedName>
    <definedName name="dbrwk12" localSheetId="0">#REF!</definedName>
    <definedName name="dbrwk12" localSheetId="4">#REF!</definedName>
    <definedName name="dbrwk12" localSheetId="1">#REF!</definedName>
    <definedName name="dbrwk12" localSheetId="3">#REF!</definedName>
    <definedName name="dbrwk12" localSheetId="2">#REF!</definedName>
    <definedName name="dbrwk12">#REF!</definedName>
    <definedName name="dbrwk2" localSheetId="0">#REF!</definedName>
    <definedName name="dbrwk2" localSheetId="4">#REF!</definedName>
    <definedName name="dbrwk2" localSheetId="1">#REF!</definedName>
    <definedName name="dbrwk2" localSheetId="3">#REF!</definedName>
    <definedName name="dbrwk2" localSheetId="2">#REF!</definedName>
    <definedName name="dbrwk2">#REF!</definedName>
    <definedName name="dbrwk3" localSheetId="0">#REF!</definedName>
    <definedName name="dbrwk3" localSheetId="4">#REF!</definedName>
    <definedName name="dbrwk3" localSheetId="1">#REF!</definedName>
    <definedName name="dbrwk3" localSheetId="3">#REF!</definedName>
    <definedName name="dbrwk3" localSheetId="2">#REF!</definedName>
    <definedName name="dbrwk3">#REF!</definedName>
    <definedName name="dbrwk4" localSheetId="0">#REF!</definedName>
    <definedName name="dbrwk4" localSheetId="4">#REF!</definedName>
    <definedName name="dbrwk4" localSheetId="1">#REF!</definedName>
    <definedName name="dbrwk4" localSheetId="3">#REF!</definedName>
    <definedName name="dbrwk4" localSheetId="2">#REF!</definedName>
    <definedName name="dbrwk4">#REF!</definedName>
    <definedName name="dbrwk5" localSheetId="0">#REF!</definedName>
    <definedName name="dbrwk5" localSheetId="4">#REF!</definedName>
    <definedName name="dbrwk5" localSheetId="1">#REF!</definedName>
    <definedName name="dbrwk5" localSheetId="3">#REF!</definedName>
    <definedName name="dbrwk5" localSheetId="2">#REF!</definedName>
    <definedName name="dbrwk5">#REF!</definedName>
    <definedName name="dbrwk6" localSheetId="0">#REF!</definedName>
    <definedName name="dbrwk6" localSheetId="4">#REF!</definedName>
    <definedName name="dbrwk6" localSheetId="1">#REF!</definedName>
    <definedName name="dbrwk6" localSheetId="3">#REF!</definedName>
    <definedName name="dbrwk6" localSheetId="2">#REF!</definedName>
    <definedName name="dbrwk6">#REF!</definedName>
    <definedName name="dbrwk7" localSheetId="0">#REF!</definedName>
    <definedName name="dbrwk7" localSheetId="4">#REF!</definedName>
    <definedName name="dbrwk7" localSheetId="1">#REF!</definedName>
    <definedName name="dbrwk7" localSheetId="3">#REF!</definedName>
    <definedName name="dbrwk7" localSheetId="2">#REF!</definedName>
    <definedName name="dbrwk7">#REF!</definedName>
    <definedName name="dbrwk8" localSheetId="0">#REF!</definedName>
    <definedName name="dbrwk8" localSheetId="4">#REF!</definedName>
    <definedName name="dbrwk8" localSheetId="1">#REF!</definedName>
    <definedName name="dbrwk8" localSheetId="3">#REF!</definedName>
    <definedName name="dbrwk8" localSheetId="2">#REF!</definedName>
    <definedName name="dbrwk8">#REF!</definedName>
    <definedName name="dbrwk9" localSheetId="0">#REF!</definedName>
    <definedName name="dbrwk9" localSheetId="4">#REF!</definedName>
    <definedName name="dbrwk9" localSheetId="1">#REF!</definedName>
    <definedName name="dbrwk9" localSheetId="3">#REF!</definedName>
    <definedName name="dbrwk9" localSheetId="2">#REF!</definedName>
    <definedName name="dbrwk9">#REF!</definedName>
    <definedName name="dcrwk1" localSheetId="0">#REF!</definedName>
    <definedName name="dcrwk1" localSheetId="4">#REF!</definedName>
    <definedName name="dcrwk1" localSheetId="1">#REF!</definedName>
    <definedName name="dcrwk1" localSheetId="3">#REF!</definedName>
    <definedName name="dcrwk1" localSheetId="2">#REF!</definedName>
    <definedName name="dcrwk1">#REF!</definedName>
    <definedName name="dcrwk10" localSheetId="0">#REF!</definedName>
    <definedName name="dcrwk10" localSheetId="4">#REF!</definedName>
    <definedName name="dcrwk10" localSheetId="1">#REF!</definedName>
    <definedName name="dcrwk10" localSheetId="3">#REF!</definedName>
    <definedName name="dcrwk10" localSheetId="2">#REF!</definedName>
    <definedName name="dcrwk10">#REF!</definedName>
    <definedName name="dcrwk11" localSheetId="0">#REF!</definedName>
    <definedName name="dcrwk11" localSheetId="4">#REF!</definedName>
    <definedName name="dcrwk11" localSheetId="1">#REF!</definedName>
    <definedName name="dcrwk11" localSheetId="3">#REF!</definedName>
    <definedName name="dcrwk11" localSheetId="2">#REF!</definedName>
    <definedName name="dcrwk11">#REF!</definedName>
    <definedName name="dcrwk12" localSheetId="0">#REF!</definedName>
    <definedName name="dcrwk12" localSheetId="4">#REF!</definedName>
    <definedName name="dcrwk12" localSheetId="1">#REF!</definedName>
    <definedName name="dcrwk12" localSheetId="3">#REF!</definedName>
    <definedName name="dcrwk12" localSheetId="2">#REF!</definedName>
    <definedName name="dcrwk12">#REF!</definedName>
    <definedName name="dcrwk2" localSheetId="0">#REF!</definedName>
    <definedName name="dcrwk2" localSheetId="4">#REF!</definedName>
    <definedName name="dcrwk2" localSheetId="1">#REF!</definedName>
    <definedName name="dcrwk2" localSheetId="3">#REF!</definedName>
    <definedName name="dcrwk2" localSheetId="2">#REF!</definedName>
    <definedName name="dcrwk2">#REF!</definedName>
    <definedName name="dcrwk3" localSheetId="0">#REF!</definedName>
    <definedName name="dcrwk3" localSheetId="4">#REF!</definedName>
    <definedName name="dcrwk3" localSheetId="1">#REF!</definedName>
    <definedName name="dcrwk3" localSheetId="3">#REF!</definedName>
    <definedName name="dcrwk3" localSheetId="2">#REF!</definedName>
    <definedName name="dcrwk3">#REF!</definedName>
    <definedName name="dcrwk4" localSheetId="0">#REF!</definedName>
    <definedName name="dcrwk4" localSheetId="4">#REF!</definedName>
    <definedName name="dcrwk4" localSheetId="1">#REF!</definedName>
    <definedName name="dcrwk4" localSheetId="3">#REF!</definedName>
    <definedName name="dcrwk4" localSheetId="2">#REF!</definedName>
    <definedName name="dcrwk4">#REF!</definedName>
    <definedName name="dcrwk5" localSheetId="0">#REF!</definedName>
    <definedName name="dcrwk5" localSheetId="4">#REF!</definedName>
    <definedName name="dcrwk5" localSheetId="1">#REF!</definedName>
    <definedName name="dcrwk5" localSheetId="3">#REF!</definedName>
    <definedName name="dcrwk5" localSheetId="2">#REF!</definedName>
    <definedName name="dcrwk5">#REF!</definedName>
    <definedName name="dcrwk6" localSheetId="0">#REF!</definedName>
    <definedName name="dcrwk6" localSheetId="4">#REF!</definedName>
    <definedName name="dcrwk6" localSheetId="1">#REF!</definedName>
    <definedName name="dcrwk6" localSheetId="3">#REF!</definedName>
    <definedName name="dcrwk6" localSheetId="2">#REF!</definedName>
    <definedName name="dcrwk6">#REF!</definedName>
    <definedName name="dcrwk7" localSheetId="0">#REF!</definedName>
    <definedName name="dcrwk7" localSheetId="4">#REF!</definedName>
    <definedName name="dcrwk7" localSheetId="1">#REF!</definedName>
    <definedName name="dcrwk7" localSheetId="3">#REF!</definedName>
    <definedName name="dcrwk7" localSheetId="2">#REF!</definedName>
    <definedName name="dcrwk7">#REF!</definedName>
    <definedName name="dcrwk8" localSheetId="0">#REF!</definedName>
    <definedName name="dcrwk8" localSheetId="4">#REF!</definedName>
    <definedName name="dcrwk8" localSheetId="1">#REF!</definedName>
    <definedName name="dcrwk8" localSheetId="3">#REF!</definedName>
    <definedName name="dcrwk8" localSheetId="2">#REF!</definedName>
    <definedName name="dcrwk8">#REF!</definedName>
    <definedName name="dcrwk9" localSheetId="0">#REF!</definedName>
    <definedName name="dcrwk9" localSheetId="4">#REF!</definedName>
    <definedName name="dcrwk9" localSheetId="1">#REF!</definedName>
    <definedName name="dcrwk9" localSheetId="3">#REF!</definedName>
    <definedName name="dcrwk9" localSheetId="2">#REF!</definedName>
    <definedName name="dcrwk9">#REF!</definedName>
    <definedName name="Dec" localSheetId="0">#REF!</definedName>
    <definedName name="Dec" localSheetId="4">#REF!</definedName>
    <definedName name="Dec" localSheetId="1">#REF!</definedName>
    <definedName name="Dec" localSheetId="3">#REF!</definedName>
    <definedName name="Dec" localSheetId="2">#REF!</definedName>
    <definedName name="Dec">#REF!</definedName>
    <definedName name="DelDC" localSheetId="0">#REF!</definedName>
    <definedName name="DelDC" localSheetId="4">#REF!</definedName>
    <definedName name="DelDC" localSheetId="1">#REF!</definedName>
    <definedName name="DelDC" localSheetId="3">#REF!</definedName>
    <definedName name="DelDC" localSheetId="2">#REF!</definedName>
    <definedName name="DelDC">#REF!</definedName>
    <definedName name="DelDm" localSheetId="0">#REF!</definedName>
    <definedName name="DelDm" localSheetId="4">#REF!</definedName>
    <definedName name="DelDm" localSheetId="1">#REF!</definedName>
    <definedName name="DelDm" localSheetId="3">#REF!</definedName>
    <definedName name="DelDm" localSheetId="2">#REF!</definedName>
    <definedName name="DelDm">#REF!</definedName>
    <definedName name="Delivery" localSheetId="0">#REF!</definedName>
    <definedName name="Delivery" localSheetId="4">#REF!</definedName>
    <definedName name="Delivery" localSheetId="1">#REF!</definedName>
    <definedName name="Delivery" localSheetId="3">#REF!</definedName>
    <definedName name="Delivery" localSheetId="2">#REF!</definedName>
    <definedName name="Delivery">#REF!</definedName>
    <definedName name="Delkm" localSheetId="0">#REF!</definedName>
    <definedName name="Delkm" localSheetId="4">#REF!</definedName>
    <definedName name="Delkm" localSheetId="1">#REF!</definedName>
    <definedName name="Delkm" localSheetId="3">#REF!</definedName>
    <definedName name="Delkm" localSheetId="2">#REF!</definedName>
    <definedName name="Delkm">#REF!</definedName>
    <definedName name="DelType" localSheetId="0">#REF!</definedName>
    <definedName name="DelType" localSheetId="4">#REF!</definedName>
    <definedName name="DelType" localSheetId="1">#REF!</definedName>
    <definedName name="DelType" localSheetId="3">#REF!</definedName>
    <definedName name="DelType" localSheetId="2">#REF!</definedName>
    <definedName name="DelType">#REF!</definedName>
    <definedName name="deptLookup" localSheetId="0">#REF!</definedName>
    <definedName name="deptLookup" localSheetId="4">#REF!</definedName>
    <definedName name="deptLookup" localSheetId="1">#REF!</definedName>
    <definedName name="deptLookup" localSheetId="3">#REF!</definedName>
    <definedName name="deptLookup" localSheetId="2">#REF!</definedName>
    <definedName name="deptLookup">#REF!</definedName>
    <definedName name="Derty">#REF!</definedName>
    <definedName name="description">#REF!</definedName>
    <definedName name="destination" localSheetId="0">#REF!</definedName>
    <definedName name="destination" localSheetId="4">#REF!</definedName>
    <definedName name="destination" localSheetId="1">#REF!</definedName>
    <definedName name="destination" localSheetId="3">#REF!</definedName>
    <definedName name="destination" localSheetId="2">#REF!</definedName>
    <definedName name="destination">#REF!</definedName>
    <definedName name="dfdf" localSheetId="0">#REF!</definedName>
    <definedName name="dfdf" localSheetId="4">#REF!</definedName>
    <definedName name="dfdf" localSheetId="1">#REF!</definedName>
    <definedName name="dfdf" localSheetId="3">#REF!</definedName>
    <definedName name="dfdf" localSheetId="2">#REF!</definedName>
    <definedName name="dfdf">#REF!</definedName>
    <definedName name="dfg">#REF!</definedName>
    <definedName name="dkil">#N/A</definedName>
    <definedName name="dumppr" localSheetId="0">#REF!</definedName>
    <definedName name="dumppr" localSheetId="4">#REF!</definedName>
    <definedName name="dumppr" localSheetId="1">#REF!</definedName>
    <definedName name="dumppr" localSheetId="3">#REF!</definedName>
    <definedName name="dumppr" localSheetId="2">#REF!</definedName>
    <definedName name="dumppr">#REF!</definedName>
    <definedName name="e" localSheetId="0">#REF!</definedName>
    <definedName name="e" localSheetId="4">#REF!</definedName>
    <definedName name="e" localSheetId="1">#REF!</definedName>
    <definedName name="e" localSheetId="3">#REF!</definedName>
    <definedName name="e" localSheetId="2">#REF!</definedName>
    <definedName name="e">#REF!</definedName>
    <definedName name="efdfdf" localSheetId="0">#REF!</definedName>
    <definedName name="efdfdf" localSheetId="4">#REF!</definedName>
    <definedName name="efdfdf" localSheetId="1">#REF!</definedName>
    <definedName name="efdfdf" localSheetId="3">#REF!</definedName>
    <definedName name="efdfdf" localSheetId="2">#REF!</definedName>
    <definedName name="efdfdf">#REF!</definedName>
    <definedName name="eiei" localSheetId="0">#REF!</definedName>
    <definedName name="eiei" localSheetId="4">#REF!</definedName>
    <definedName name="eiei" localSheetId="1">#REF!</definedName>
    <definedName name="eiei" localSheetId="3">#REF!</definedName>
    <definedName name="eiei" localSheetId="2">#REF!</definedName>
    <definedName name="eiei">#REF!</definedName>
    <definedName name="End_Bal">#REF!</definedName>
    <definedName name="equit1">#REF!</definedName>
    <definedName name="equit2">#REF!</definedName>
    <definedName name="Excel_BuiltIn_Criteria" localSheetId="0">#REF!</definedName>
    <definedName name="Excel_BuiltIn_Criteria" localSheetId="4">#REF!</definedName>
    <definedName name="Excel_BuiltIn_Criteria" localSheetId="1">#REF!</definedName>
    <definedName name="Excel_BuiltIn_Criteria" localSheetId="3">#REF!</definedName>
    <definedName name="Excel_BuiltIn_Criteria" localSheetId="2">#REF!</definedName>
    <definedName name="Excel_BuiltIn_Criteria">#REF!</definedName>
    <definedName name="Excel_BuiltIn_Criteria_1" localSheetId="0">#REF!</definedName>
    <definedName name="Excel_BuiltIn_Criteria_1" localSheetId="4">#REF!</definedName>
    <definedName name="Excel_BuiltIn_Criteria_1" localSheetId="1">#REF!</definedName>
    <definedName name="Excel_BuiltIn_Criteria_1" localSheetId="3">#REF!</definedName>
    <definedName name="Excel_BuiltIn_Criteria_1" localSheetId="2">#REF!</definedName>
    <definedName name="Excel_BuiltIn_Criteria_1">#REF!</definedName>
    <definedName name="Excel_BuiltIn_Database_1" localSheetId="0">#REF!</definedName>
    <definedName name="Excel_BuiltIn_Database_1" localSheetId="4">#REF!</definedName>
    <definedName name="Excel_BuiltIn_Database_1" localSheetId="1">#REF!</definedName>
    <definedName name="Excel_BuiltIn_Database_1" localSheetId="3">#REF!</definedName>
    <definedName name="Excel_BuiltIn_Database_1" localSheetId="2">#REF!</definedName>
    <definedName name="Excel_BuiltIn_Database_1">#REF!</definedName>
    <definedName name="Excel_BuiltIn_Extract" localSheetId="0">#REF!</definedName>
    <definedName name="Excel_BuiltIn_Extract" localSheetId="4">#REF!</definedName>
    <definedName name="Excel_BuiltIn_Extract" localSheetId="1">#REF!</definedName>
    <definedName name="Excel_BuiltIn_Extract" localSheetId="3">#REF!</definedName>
    <definedName name="Excel_BuiltIn_Extract" localSheetId="2">#REF!</definedName>
    <definedName name="Excel_BuiltIn_Extract">#REF!</definedName>
    <definedName name="Excel_BuiltIn_Extract_1" localSheetId="0">#REF!</definedName>
    <definedName name="Excel_BuiltIn_Extract_1" localSheetId="4">#REF!</definedName>
    <definedName name="Excel_BuiltIn_Extract_1" localSheetId="1">#REF!</definedName>
    <definedName name="Excel_BuiltIn_Extract_1" localSheetId="3">#REF!</definedName>
    <definedName name="Excel_BuiltIn_Extract_1" localSheetId="2">#REF!</definedName>
    <definedName name="Excel_BuiltIn_Extract_1">#REF!</definedName>
    <definedName name="Excel_BuiltIn_Print_Area" localSheetId="0">#REF!</definedName>
    <definedName name="Excel_BuiltIn_Print_Area" localSheetId="4">#REF!</definedName>
    <definedName name="Excel_BuiltIn_Print_Area" localSheetId="1">#REF!</definedName>
    <definedName name="Excel_BuiltIn_Print_Area" localSheetId="3">#REF!</definedName>
    <definedName name="Excel_BuiltIn_Print_Area" localSheetId="2">#REF!</definedName>
    <definedName name="Excel_BuiltIn_Print_Area">#REF!</definedName>
    <definedName name="Excel_BuiltIn_Print_Area_1" localSheetId="0">#REF!</definedName>
    <definedName name="Excel_BuiltIn_Print_Area_1" localSheetId="4">#REF!</definedName>
    <definedName name="Excel_BuiltIn_Print_Area_1" localSheetId="1">#REF!</definedName>
    <definedName name="Excel_BuiltIn_Print_Area_1" localSheetId="3">#REF!</definedName>
    <definedName name="Excel_BuiltIn_Print_Area_1" localSheetId="2">#REF!</definedName>
    <definedName name="Excel_BuiltIn_Print_Area_1">#REF!</definedName>
    <definedName name="Excel_BuiltIn_Print_Area_1_1" localSheetId="0">#REF!</definedName>
    <definedName name="Excel_BuiltIn_Print_Area_1_1" localSheetId="4">#REF!</definedName>
    <definedName name="Excel_BuiltIn_Print_Area_1_1" localSheetId="1">#REF!</definedName>
    <definedName name="Excel_BuiltIn_Print_Area_1_1" localSheetId="3">#REF!</definedName>
    <definedName name="Excel_BuiltIn_Print_Area_1_1" localSheetId="2">#REF!</definedName>
    <definedName name="Excel_BuiltIn_Print_Area_1_1">#REF!</definedName>
    <definedName name="Excel_BuiltIn_Print_Area_1_2" localSheetId="0">#REF!</definedName>
    <definedName name="Excel_BuiltIn_Print_Area_1_2" localSheetId="4">#REF!</definedName>
    <definedName name="Excel_BuiltIn_Print_Area_1_2" localSheetId="1">#REF!</definedName>
    <definedName name="Excel_BuiltIn_Print_Area_1_2" localSheetId="3">#REF!</definedName>
    <definedName name="Excel_BuiltIn_Print_Area_1_2" localSheetId="2">#REF!</definedName>
    <definedName name="Excel_BuiltIn_Print_Area_1_2">#REF!</definedName>
    <definedName name="Excel_BuiltIn_Print_Area_10_1" localSheetId="0">#REF!</definedName>
    <definedName name="Excel_BuiltIn_Print_Area_10_1" localSheetId="4">#REF!</definedName>
    <definedName name="Excel_BuiltIn_Print_Area_10_1" localSheetId="1">#REF!</definedName>
    <definedName name="Excel_BuiltIn_Print_Area_10_1" localSheetId="3">#REF!</definedName>
    <definedName name="Excel_BuiltIn_Print_Area_10_1" localSheetId="2">#REF!</definedName>
    <definedName name="Excel_BuiltIn_Print_Area_10_1">#REF!</definedName>
    <definedName name="Excel_BuiltIn_Print_Area_10_1_1" localSheetId="0">#REF!</definedName>
    <definedName name="Excel_BuiltIn_Print_Area_10_1_1" localSheetId="4">#REF!</definedName>
    <definedName name="Excel_BuiltIn_Print_Area_10_1_1" localSheetId="1">#REF!</definedName>
    <definedName name="Excel_BuiltIn_Print_Area_10_1_1" localSheetId="3">#REF!</definedName>
    <definedName name="Excel_BuiltIn_Print_Area_10_1_1" localSheetId="2">#REF!</definedName>
    <definedName name="Excel_BuiltIn_Print_Area_10_1_1">#REF!</definedName>
    <definedName name="Excel_BuiltIn_Print_Area_11_1_1" localSheetId="0">#REF!</definedName>
    <definedName name="Excel_BuiltIn_Print_Area_11_1_1" localSheetId="4">#REF!</definedName>
    <definedName name="Excel_BuiltIn_Print_Area_11_1_1" localSheetId="1">#REF!</definedName>
    <definedName name="Excel_BuiltIn_Print_Area_11_1_1" localSheetId="3">#REF!</definedName>
    <definedName name="Excel_BuiltIn_Print_Area_11_1_1" localSheetId="2">#REF!</definedName>
    <definedName name="Excel_BuiltIn_Print_Area_11_1_1">#REF!</definedName>
    <definedName name="Excel_BuiltIn_Print_Area_16_1" localSheetId="0">#REF!</definedName>
    <definedName name="Excel_BuiltIn_Print_Area_16_1" localSheetId="4">#REF!</definedName>
    <definedName name="Excel_BuiltIn_Print_Area_16_1" localSheetId="1">#REF!</definedName>
    <definedName name="Excel_BuiltIn_Print_Area_16_1" localSheetId="3">#REF!</definedName>
    <definedName name="Excel_BuiltIn_Print_Area_16_1" localSheetId="2">#REF!</definedName>
    <definedName name="Excel_BuiltIn_Print_Area_16_1">#REF!</definedName>
    <definedName name="Excel_BuiltIn_Print_Area_2" localSheetId="0">#REF!</definedName>
    <definedName name="Excel_BuiltIn_Print_Area_2" localSheetId="4">#REF!</definedName>
    <definedName name="Excel_BuiltIn_Print_Area_2" localSheetId="1">#REF!</definedName>
    <definedName name="Excel_BuiltIn_Print_Area_2" localSheetId="3">#REF!</definedName>
    <definedName name="Excel_BuiltIn_Print_Area_2" localSheetId="2">#REF!</definedName>
    <definedName name="Excel_BuiltIn_Print_Area_2">#REF!</definedName>
    <definedName name="Excel_BuiltIn_Print_Area_2_1" localSheetId="0">#REF!</definedName>
    <definedName name="Excel_BuiltIn_Print_Area_2_1" localSheetId="4">#REF!</definedName>
    <definedName name="Excel_BuiltIn_Print_Area_2_1" localSheetId="1">#REF!</definedName>
    <definedName name="Excel_BuiltIn_Print_Area_2_1" localSheetId="3">#REF!</definedName>
    <definedName name="Excel_BuiltIn_Print_Area_2_1" localSheetId="2">#REF!</definedName>
    <definedName name="Excel_BuiltIn_Print_Area_2_1">#REF!</definedName>
    <definedName name="Excel_BuiltIn_Print_Area_2_1_1" localSheetId="0">#REF!</definedName>
    <definedName name="Excel_BuiltIn_Print_Area_2_1_1" localSheetId="4">#REF!</definedName>
    <definedName name="Excel_BuiltIn_Print_Area_2_1_1" localSheetId="1">#REF!</definedName>
    <definedName name="Excel_BuiltIn_Print_Area_2_1_1" localSheetId="3">#REF!</definedName>
    <definedName name="Excel_BuiltIn_Print_Area_2_1_1" localSheetId="2">#REF!</definedName>
    <definedName name="Excel_BuiltIn_Print_Area_2_1_1">#REF!</definedName>
    <definedName name="Excel_BuiltIn_Print_Area_2_1_1_1_1" localSheetId="0">#REF!</definedName>
    <definedName name="Excel_BuiltIn_Print_Area_2_1_1_1_1" localSheetId="4">#REF!</definedName>
    <definedName name="Excel_BuiltIn_Print_Area_2_1_1_1_1" localSheetId="1">#REF!</definedName>
    <definedName name="Excel_BuiltIn_Print_Area_2_1_1_1_1" localSheetId="3">#REF!</definedName>
    <definedName name="Excel_BuiltIn_Print_Area_2_1_1_1_1" localSheetId="2">#REF!</definedName>
    <definedName name="Excel_BuiltIn_Print_Area_2_1_1_1_1">#REF!</definedName>
    <definedName name="Excel_BuiltIn_Print_Area_3" localSheetId="0">#REF!</definedName>
    <definedName name="Excel_BuiltIn_Print_Area_3" localSheetId="4">#REF!</definedName>
    <definedName name="Excel_BuiltIn_Print_Area_3" localSheetId="1">#REF!</definedName>
    <definedName name="Excel_BuiltIn_Print_Area_3" localSheetId="3">#REF!</definedName>
    <definedName name="Excel_BuiltIn_Print_Area_3" localSheetId="2">#REF!</definedName>
    <definedName name="Excel_BuiltIn_Print_Area_3">#REF!</definedName>
    <definedName name="Excel_BuiltIn_Print_Area_32" localSheetId="0">#REF!</definedName>
    <definedName name="Excel_BuiltIn_Print_Area_32" localSheetId="4">#REF!</definedName>
    <definedName name="Excel_BuiltIn_Print_Area_32" localSheetId="1">#REF!</definedName>
    <definedName name="Excel_BuiltIn_Print_Area_32" localSheetId="3">#REF!</definedName>
    <definedName name="Excel_BuiltIn_Print_Area_32" localSheetId="2">#REF!</definedName>
    <definedName name="Excel_BuiltIn_Print_Area_32">#REF!</definedName>
    <definedName name="Excel_BuiltIn_Print_Area_42" localSheetId="0">#REF!</definedName>
    <definedName name="Excel_BuiltIn_Print_Area_42" localSheetId="4">#REF!</definedName>
    <definedName name="Excel_BuiltIn_Print_Area_42" localSheetId="1">#REF!</definedName>
    <definedName name="Excel_BuiltIn_Print_Area_42" localSheetId="3">#REF!</definedName>
    <definedName name="Excel_BuiltIn_Print_Area_42" localSheetId="2">#REF!</definedName>
    <definedName name="Excel_BuiltIn_Print_Area_42">#REF!</definedName>
    <definedName name="Excel_BuiltIn_Print_Area_5" localSheetId="0">#REF!</definedName>
    <definedName name="Excel_BuiltIn_Print_Area_5" localSheetId="4">#REF!</definedName>
    <definedName name="Excel_BuiltIn_Print_Area_5" localSheetId="1">#REF!</definedName>
    <definedName name="Excel_BuiltIn_Print_Area_5" localSheetId="3">#REF!</definedName>
    <definedName name="Excel_BuiltIn_Print_Area_5" localSheetId="2">#REF!</definedName>
    <definedName name="Excel_BuiltIn_Print_Area_5">#REF!</definedName>
    <definedName name="Excel_BuiltIn_Print_Area_52">"$#REF!.$A$1:$D$134"</definedName>
    <definedName name="Excel_BuiltIn_Print_Area_53">"$#REF!.$A$1:$D$134"</definedName>
    <definedName name="Excel_BuiltIn_Print_Area_54">"$#REF!.$A$1:$E$138"</definedName>
    <definedName name="Excel_BuiltIn_Print_Area_55">"$#REF!.$A$1:$E$46"</definedName>
    <definedName name="Excel_BuiltIn_Print_Area_73" localSheetId="0">#REF!</definedName>
    <definedName name="Excel_BuiltIn_Print_Area_73" localSheetId="4">#REF!</definedName>
    <definedName name="Excel_BuiltIn_Print_Area_73" localSheetId="1">#REF!</definedName>
    <definedName name="Excel_BuiltIn_Print_Area_73" localSheetId="3">#REF!</definedName>
    <definedName name="Excel_BuiltIn_Print_Area_73" localSheetId="2">#REF!</definedName>
    <definedName name="Excel_BuiltIn_Print_Area_73">#REF!</definedName>
    <definedName name="Excel_BuiltIn_Print_Area_76">"$#REF!.$A$1:$E$108"</definedName>
    <definedName name="Excel_BuiltIn_Print_Area_78" localSheetId="0">#REF!</definedName>
    <definedName name="Excel_BuiltIn_Print_Area_78" localSheetId="4">#REF!</definedName>
    <definedName name="Excel_BuiltIn_Print_Area_78" localSheetId="1">#REF!</definedName>
    <definedName name="Excel_BuiltIn_Print_Area_78" localSheetId="3">#REF!</definedName>
    <definedName name="Excel_BuiltIn_Print_Area_78" localSheetId="2">#REF!</definedName>
    <definedName name="Excel_BuiltIn_Print_Area_78">#REF!</definedName>
    <definedName name="Excel_BuiltIn_Print_Area_82_1">"$#REF!.$A$1:$E$48"</definedName>
    <definedName name="Excel_BuiltIn_Print_Area_83" localSheetId="0">#REF!</definedName>
    <definedName name="Excel_BuiltIn_Print_Area_83" localSheetId="4">#REF!</definedName>
    <definedName name="Excel_BuiltIn_Print_Area_83" localSheetId="1">#REF!</definedName>
    <definedName name="Excel_BuiltIn_Print_Area_83" localSheetId="3">#REF!</definedName>
    <definedName name="Excel_BuiltIn_Print_Area_83" localSheetId="2">#REF!</definedName>
    <definedName name="Excel_BuiltIn_Print_Area_83">#REF!</definedName>
    <definedName name="Excel_BuiltIn_Print_Area_9" localSheetId="0">#REF!</definedName>
    <definedName name="Excel_BuiltIn_Print_Area_9" localSheetId="4">#REF!</definedName>
    <definedName name="Excel_BuiltIn_Print_Area_9" localSheetId="1">#REF!</definedName>
    <definedName name="Excel_BuiltIn_Print_Area_9" localSheetId="3">#REF!</definedName>
    <definedName name="Excel_BuiltIn_Print_Area_9" localSheetId="2">#REF!</definedName>
    <definedName name="Excel_BuiltIn_Print_Area_9">#REF!</definedName>
    <definedName name="Excel_BuiltIn_Print_Titles_1" localSheetId="0">#REF!</definedName>
    <definedName name="Excel_BuiltIn_Print_Titles_1" localSheetId="4">#REF!</definedName>
    <definedName name="Excel_BuiltIn_Print_Titles_1" localSheetId="1">#REF!</definedName>
    <definedName name="Excel_BuiltIn_Print_Titles_1" localSheetId="3">#REF!</definedName>
    <definedName name="Excel_BuiltIn_Print_Titles_1" localSheetId="2">#REF!</definedName>
    <definedName name="Excel_BuiltIn_Print_Titles_1">#REF!</definedName>
    <definedName name="Excel_BuiltIn_Print_Titles_1_1" localSheetId="0">#REF!</definedName>
    <definedName name="Excel_BuiltIn_Print_Titles_1_1" localSheetId="4">#REF!</definedName>
    <definedName name="Excel_BuiltIn_Print_Titles_1_1" localSheetId="1">#REF!</definedName>
    <definedName name="Excel_BuiltIn_Print_Titles_1_1" localSheetId="3">#REF!</definedName>
    <definedName name="Excel_BuiltIn_Print_Titles_1_1" localSheetId="2">#REF!</definedName>
    <definedName name="Excel_BuiltIn_Print_Titles_1_1">#REF!</definedName>
    <definedName name="Excel_BuiltIn_Print_Titles_10" localSheetId="0">#REF!</definedName>
    <definedName name="Excel_BuiltIn_Print_Titles_10" localSheetId="4">#REF!</definedName>
    <definedName name="Excel_BuiltIn_Print_Titles_10" localSheetId="1">#REF!</definedName>
    <definedName name="Excel_BuiltIn_Print_Titles_10" localSheetId="3">#REF!</definedName>
    <definedName name="Excel_BuiltIn_Print_Titles_10" localSheetId="2">#REF!</definedName>
    <definedName name="Excel_BuiltIn_Print_Titles_10">#REF!</definedName>
    <definedName name="Excel_BuiltIn_Print_Titles_2_1" localSheetId="0">#REF!</definedName>
    <definedName name="Excel_BuiltIn_Print_Titles_2_1" localSheetId="4">#REF!</definedName>
    <definedName name="Excel_BuiltIn_Print_Titles_2_1" localSheetId="1">#REF!</definedName>
    <definedName name="Excel_BuiltIn_Print_Titles_2_1" localSheetId="3">#REF!</definedName>
    <definedName name="Excel_BuiltIn_Print_Titles_2_1" localSheetId="2">#REF!</definedName>
    <definedName name="Excel_BuiltIn_Print_Titles_2_1">#REF!</definedName>
    <definedName name="Excel_BuiltIn_Print_Titles_29" localSheetId="0">#REF!</definedName>
    <definedName name="Excel_BuiltIn_Print_Titles_29" localSheetId="4">#REF!</definedName>
    <definedName name="Excel_BuiltIn_Print_Titles_29" localSheetId="1">#REF!</definedName>
    <definedName name="Excel_BuiltIn_Print_Titles_29" localSheetId="3">#REF!</definedName>
    <definedName name="Excel_BuiltIn_Print_Titles_29" localSheetId="2">#REF!</definedName>
    <definedName name="Excel_BuiltIn_Print_Titles_29">#REF!</definedName>
    <definedName name="Excel_BuiltIn_Print_Titles_3_1" localSheetId="0">#REF!</definedName>
    <definedName name="Excel_BuiltIn_Print_Titles_3_1" localSheetId="4">#REF!</definedName>
    <definedName name="Excel_BuiltIn_Print_Titles_3_1" localSheetId="1">#REF!</definedName>
    <definedName name="Excel_BuiltIn_Print_Titles_3_1" localSheetId="3">#REF!</definedName>
    <definedName name="Excel_BuiltIn_Print_Titles_3_1" localSheetId="2">#REF!</definedName>
    <definedName name="Excel_BuiltIn_Print_Titles_3_1">#REF!</definedName>
    <definedName name="Excel_BuiltIn_Print_Titles_30" localSheetId="0">#REF!</definedName>
    <definedName name="Excel_BuiltIn_Print_Titles_30" localSheetId="4">#REF!</definedName>
    <definedName name="Excel_BuiltIn_Print_Titles_30" localSheetId="1">#REF!</definedName>
    <definedName name="Excel_BuiltIn_Print_Titles_30" localSheetId="3">#REF!</definedName>
    <definedName name="Excel_BuiltIn_Print_Titles_30" localSheetId="2">#REF!</definedName>
    <definedName name="Excel_BuiltIn_Print_Titles_30">#REF!</definedName>
    <definedName name="Excel_BuiltIn_Print_Titles_32" localSheetId="0">#REF!</definedName>
    <definedName name="Excel_BuiltIn_Print_Titles_32" localSheetId="4">#REF!</definedName>
    <definedName name="Excel_BuiltIn_Print_Titles_32" localSheetId="1">#REF!</definedName>
    <definedName name="Excel_BuiltIn_Print_Titles_32" localSheetId="3">#REF!</definedName>
    <definedName name="Excel_BuiltIn_Print_Titles_32" localSheetId="2">#REF!</definedName>
    <definedName name="Excel_BuiltIn_Print_Titles_32">#REF!</definedName>
    <definedName name="Excel_BuiltIn_Print_Titles_52">"$#REF!.$A$1:$IV$4"</definedName>
    <definedName name="Excel_BuiltIn_Print_Titles_53">"$#REF!.$A$1:$IV$4"</definedName>
    <definedName name="Excel_BuiltIn_Print_Titles_54">"$#REF!.$A$1:$IV$4"</definedName>
    <definedName name="Excel_BuiltIn_Print_Titles_76">"$#REF!.$A$1:$IV$4"</definedName>
    <definedName name="Excel_BuiltIn_Print_Titles_78" localSheetId="0">#REF!</definedName>
    <definedName name="Excel_BuiltIn_Print_Titles_78" localSheetId="4">#REF!</definedName>
    <definedName name="Excel_BuiltIn_Print_Titles_78" localSheetId="1">#REF!</definedName>
    <definedName name="Excel_BuiltIn_Print_Titles_78" localSheetId="3">#REF!</definedName>
    <definedName name="Excel_BuiltIn_Print_Titles_78" localSheetId="2">#REF!</definedName>
    <definedName name="Excel_BuiltIn_Print_Titles_78">#REF!</definedName>
    <definedName name="Excel_BuiltIn_Print_Titles_8_1" localSheetId="0">#REF!</definedName>
    <definedName name="Excel_BuiltIn_Print_Titles_8_1" localSheetId="4">#REF!</definedName>
    <definedName name="Excel_BuiltIn_Print_Titles_8_1" localSheetId="1">#REF!</definedName>
    <definedName name="Excel_BuiltIn_Print_Titles_8_1" localSheetId="3">#REF!</definedName>
    <definedName name="Excel_BuiltIn_Print_Titles_8_1" localSheetId="2">#REF!</definedName>
    <definedName name="Excel_BuiltIn_Print_Titles_8_1">#REF!</definedName>
    <definedName name="Excel_BuiltIn_Print_Titles_83" localSheetId="0">#REF!</definedName>
    <definedName name="Excel_BuiltIn_Print_Titles_83" localSheetId="4">#REF!</definedName>
    <definedName name="Excel_BuiltIn_Print_Titles_83" localSheetId="1">#REF!</definedName>
    <definedName name="Excel_BuiltIn_Print_Titles_83" localSheetId="3">#REF!</definedName>
    <definedName name="Excel_BuiltIn_Print_Titles_83" localSheetId="2">#REF!</definedName>
    <definedName name="Excel_BuiltIn_Print_Titles_83">#REF!</definedName>
    <definedName name="Extra_Pay">#REF!</definedName>
    <definedName name="_xlnm.Extract" localSheetId="0">#REF!</definedName>
    <definedName name="_xlnm.Extract" localSheetId="4">#REF!</definedName>
    <definedName name="_xlnm.Extract" localSheetId="1">#REF!</definedName>
    <definedName name="_xlnm.Extract" localSheetId="3">#REF!</definedName>
    <definedName name="_xlnm.Extract" localSheetId="2">#REF!</definedName>
    <definedName name="_xlnm.Extract">#REF!</definedName>
    <definedName name="Feb" localSheetId="0">#REF!</definedName>
    <definedName name="Feb" localSheetId="4">#REF!</definedName>
    <definedName name="Feb" localSheetId="1">#REF!</definedName>
    <definedName name="Feb" localSheetId="3">#REF!</definedName>
    <definedName name="Feb" localSheetId="2">#REF!</definedName>
    <definedName name="Feb">#REF!</definedName>
    <definedName name="ff">#REF!</definedName>
    <definedName name="ffs">#N/A</definedName>
    <definedName name="Fon" localSheetId="0">#REF!</definedName>
    <definedName name="Fon" localSheetId="4">#REF!</definedName>
    <definedName name="Fon" localSheetId="1">#REF!</definedName>
    <definedName name="Fon" localSheetId="3">#REF!</definedName>
    <definedName name="Fon" localSheetId="2">#REF!</definedName>
    <definedName name="Fon">#REF!</definedName>
    <definedName name="fre" localSheetId="0">#REF!</definedName>
    <definedName name="fre" localSheetId="4">#REF!</definedName>
    <definedName name="fre" localSheetId="1">#REF!</definedName>
    <definedName name="fre" localSheetId="3">#REF!</definedName>
    <definedName name="fre" localSheetId="2">#REF!</definedName>
    <definedName name="fre">#REF!</definedName>
    <definedName name="free" localSheetId="0">#REF!</definedName>
    <definedName name="free" localSheetId="4">#REF!</definedName>
    <definedName name="free" localSheetId="1">#REF!</definedName>
    <definedName name="free" localSheetId="3">#REF!</definedName>
    <definedName name="free" localSheetId="2">#REF!</definedName>
    <definedName name="free">#REF!</definedName>
    <definedName name="Full_Print">#REF!</definedName>
    <definedName name="gift">#REF!</definedName>
    <definedName name="GrphActSales" localSheetId="0">#REF!</definedName>
    <definedName name="GrphActSales" localSheetId="4">#REF!</definedName>
    <definedName name="GrphActSales" localSheetId="1">#REF!</definedName>
    <definedName name="GrphActSales" localSheetId="3">#REF!</definedName>
    <definedName name="GrphActSales" localSheetId="2">#REF!</definedName>
    <definedName name="GrphActSales">#REF!</definedName>
    <definedName name="GrphActStk" localSheetId="0">#REF!</definedName>
    <definedName name="GrphActStk" localSheetId="4">#REF!</definedName>
    <definedName name="GrphActStk" localSheetId="1">#REF!</definedName>
    <definedName name="GrphActStk" localSheetId="3">#REF!</definedName>
    <definedName name="GrphActStk" localSheetId="2">#REF!</definedName>
    <definedName name="GrphActStk">#REF!</definedName>
    <definedName name="GrphPlanSales" localSheetId="0">#REF!</definedName>
    <definedName name="GrphPlanSales" localSheetId="4">#REF!</definedName>
    <definedName name="GrphPlanSales" localSheetId="1">#REF!</definedName>
    <definedName name="GrphPlanSales" localSheetId="3">#REF!</definedName>
    <definedName name="GrphPlanSales" localSheetId="2">#REF!</definedName>
    <definedName name="GrphPlanSales">#REF!</definedName>
    <definedName name="GrphTgtStk" localSheetId="0">#REF!</definedName>
    <definedName name="GrphTgtStk" localSheetId="4">#REF!</definedName>
    <definedName name="GrphTgtStk" localSheetId="1">#REF!</definedName>
    <definedName name="GrphTgtStk" localSheetId="3">#REF!</definedName>
    <definedName name="GrphTgtStk" localSheetId="2">#REF!</definedName>
    <definedName name="GrphTgtStk">#REF!</definedName>
    <definedName name="Header_Row">ROW(#REF!)</definedName>
    <definedName name="Heading">#REF!</definedName>
    <definedName name="hii">#N/A</definedName>
    <definedName name="HTML_CodePage" hidden="1">874</definedName>
    <definedName name="HTML_Control" hidden="1">{"'Carried'!$A$1:$M$15"}</definedName>
    <definedName name="HTML_Description" hidden="1">""</definedName>
    <definedName name="HTML_Email" hidden="1">""</definedName>
    <definedName name="HTML_Header" hidden="1">"Carried Loss Information"</definedName>
    <definedName name="HTML_LastUpdate" hidden="1">"3/7/01"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Documents\Information System\loss\ce-00120.htm"</definedName>
    <definedName name="HTML_Title" hidden="1">""</definedName>
    <definedName name="i">#N/A</definedName>
    <definedName name="IELWSALES" localSheetId="0">#REF!</definedName>
    <definedName name="IELWSALES" localSheetId="4">#REF!</definedName>
    <definedName name="IELWSALES" localSheetId="1">#REF!</definedName>
    <definedName name="IELWSALES" localSheetId="3">#REF!</definedName>
    <definedName name="IELWSALES" localSheetId="2">#REF!</definedName>
    <definedName name="IELWSALES">#REF!</definedName>
    <definedName name="IELYSALES" localSheetId="0">#REF!</definedName>
    <definedName name="IELYSALES" localSheetId="4">#REF!</definedName>
    <definedName name="IELYSALES" localSheetId="1">#REF!</definedName>
    <definedName name="IELYSALES" localSheetId="3">#REF!</definedName>
    <definedName name="IELYSALES" localSheetId="2">#REF!</definedName>
    <definedName name="IELYSALES">#REF!</definedName>
    <definedName name="IEPLANSALES" localSheetId="0">#REF!</definedName>
    <definedName name="IEPLANSALES" localSheetId="4">#REF!</definedName>
    <definedName name="IEPLANSALES" localSheetId="1">#REF!</definedName>
    <definedName name="IEPLANSALES" localSheetId="3">#REF!</definedName>
    <definedName name="IEPLANSALES" localSheetId="2">#REF!</definedName>
    <definedName name="IEPLANSALES">#REF!</definedName>
    <definedName name="ier" localSheetId="0">#REF!</definedName>
    <definedName name="ier" localSheetId="4">#REF!</definedName>
    <definedName name="ier" localSheetId="1">#REF!</definedName>
    <definedName name="ier" localSheetId="3">#REF!</definedName>
    <definedName name="ier" localSheetId="2">#REF!</definedName>
    <definedName name="ier">#REF!</definedName>
    <definedName name="IESP" localSheetId="0">#REF!</definedName>
    <definedName name="IESP" localSheetId="4">#REF!</definedName>
    <definedName name="IESP" localSheetId="1">#REF!</definedName>
    <definedName name="IESP" localSheetId="3">#REF!</definedName>
    <definedName name="IESP" localSheetId="2">#REF!</definedName>
    <definedName name="IESP">#REF!</definedName>
    <definedName name="index" localSheetId="0">#REF!</definedName>
    <definedName name="index" localSheetId="4">#REF!</definedName>
    <definedName name="index" localSheetId="1">#REF!</definedName>
    <definedName name="index" localSheetId="3">#REF!</definedName>
    <definedName name="index" localSheetId="2">#REF!</definedName>
    <definedName name="index">#REF!</definedName>
    <definedName name="INPUTGRID" localSheetId="0">#REF!</definedName>
    <definedName name="INPUTGRID" localSheetId="4">#REF!</definedName>
    <definedName name="INPUTGRID" localSheetId="1">#REF!</definedName>
    <definedName name="INPUTGRID" localSheetId="3">#REF!</definedName>
    <definedName name="INPUTGRID" localSheetId="2">#REF!</definedName>
    <definedName name="INPUTGRID">#REF!</definedName>
    <definedName name="Int">#REF!</definedName>
    <definedName name="Interest_Rate">#REF!</definedName>
    <definedName name="IntFreeCred" localSheetId="0">#REF!</definedName>
    <definedName name="IntFreeCred" localSheetId="4">#REF!</definedName>
    <definedName name="IntFreeCred" localSheetId="1">#REF!</definedName>
    <definedName name="IntFreeCred" localSheetId="3">#REF!</definedName>
    <definedName name="IntFreeCred" localSheetId="2">#REF!</definedName>
    <definedName name="IntFreeCred">#REF!</definedName>
    <definedName name="ioo" localSheetId="0">#REF!</definedName>
    <definedName name="ioo" localSheetId="4">#REF!</definedName>
    <definedName name="ioo" localSheetId="1">#REF!</definedName>
    <definedName name="ioo" localSheetId="3">#REF!</definedName>
    <definedName name="ioo" localSheetId="2">#REF!</definedName>
    <definedName name="ioo">#REF!</definedName>
    <definedName name="jadjs" localSheetId="0">#REF!</definedName>
    <definedName name="jadjs" localSheetId="4">#REF!</definedName>
    <definedName name="jadjs" localSheetId="1">#REF!</definedName>
    <definedName name="jadjs" localSheetId="3">#REF!</definedName>
    <definedName name="jadjs" localSheetId="2">#REF!</definedName>
    <definedName name="jadjs">#REF!</definedName>
    <definedName name="Jan" localSheetId="0">#REF!</definedName>
    <definedName name="Jan" localSheetId="4">#REF!</definedName>
    <definedName name="Jan" localSheetId="1">#REF!</definedName>
    <definedName name="Jan" localSheetId="3">#REF!</definedName>
    <definedName name="Jan" localSheetId="2">#REF!</definedName>
    <definedName name="Jan">#REF!</definedName>
    <definedName name="JAPAN_LIST" localSheetId="0">#REF!</definedName>
    <definedName name="JAPAN_LIST" localSheetId="4">#REF!</definedName>
    <definedName name="JAPAN_LIST" localSheetId="1">#REF!</definedName>
    <definedName name="JAPAN_LIST" localSheetId="3">#REF!</definedName>
    <definedName name="JAPAN_LIST" localSheetId="2">#REF!</definedName>
    <definedName name="JAPAN_LIST">#REF!</definedName>
    <definedName name="jhhj">OFFSET(Full_Print,0,0,[0]!Last_Row)</definedName>
    <definedName name="jhhk">#N/A</definedName>
    <definedName name="jj">#N/A</definedName>
    <definedName name="Jul" localSheetId="0">#REF!</definedName>
    <definedName name="Jul" localSheetId="4">#REF!</definedName>
    <definedName name="Jul" localSheetId="1">#REF!</definedName>
    <definedName name="Jul" localSheetId="3">#REF!</definedName>
    <definedName name="Jul" localSheetId="2">#REF!</definedName>
    <definedName name="Jul">#REF!</definedName>
    <definedName name="Jun" localSheetId="0">#REF!</definedName>
    <definedName name="Jun" localSheetId="4">#REF!</definedName>
    <definedName name="Jun" localSheetId="1">#REF!</definedName>
    <definedName name="Jun" localSheetId="3">#REF!</definedName>
    <definedName name="Jun" localSheetId="2">#REF!</definedName>
    <definedName name="Jun">#REF!</definedName>
    <definedName name="JUNE" localSheetId="0">#REF!</definedName>
    <definedName name="JUNE" localSheetId="4">#REF!</definedName>
    <definedName name="JUNE" localSheetId="1">#REF!</definedName>
    <definedName name="JUNE" localSheetId="3">#REF!</definedName>
    <definedName name="JUNE" localSheetId="2">#REF!</definedName>
    <definedName name="JUNE">#REF!</definedName>
    <definedName name="K" localSheetId="0">Scheduled_Payment+Extra_Payment</definedName>
    <definedName name="K" localSheetId="4">Scheduled_Payment+Extra_Payment</definedName>
    <definedName name="K" localSheetId="1">Scheduled_Payment+Extra_Payment</definedName>
    <definedName name="K" localSheetId="3">Scheduled_Payment+Extra_Payment</definedName>
    <definedName name="K" localSheetId="2">Scheduled_Payment+Extra_Payment</definedName>
    <definedName name="K">Scheduled_Payment+Extra_Payment</definedName>
    <definedName name="kk" localSheetId="0">#REF!,#REF!</definedName>
    <definedName name="kk" localSheetId="4">#REF!,#REF!</definedName>
    <definedName name="kk" localSheetId="1">#REF!,#REF!</definedName>
    <definedName name="kk" localSheetId="3">#REF!,#REF!</definedName>
    <definedName name="kk" localSheetId="2">#REF!,#REF!</definedName>
    <definedName name="kk">#REF!,#REF!</definedName>
    <definedName name="knowleadge" localSheetId="0">#REF!</definedName>
    <definedName name="knowleadge" localSheetId="4">#REF!</definedName>
    <definedName name="knowleadge" localSheetId="1">#REF!</definedName>
    <definedName name="knowleadge" localSheetId="3">#REF!</definedName>
    <definedName name="knowleadge" localSheetId="2">#REF!</definedName>
    <definedName name="knowleadge">#REF!</definedName>
    <definedName name="L">#N/A</definedName>
    <definedName name="Last_Row">IF([0]!Values_Entered,Header_Row+[0]!Number_of_Payments,Header_Row)</definedName>
    <definedName name="LASTCOLUMNCELL" localSheetId="0">#REF!</definedName>
    <definedName name="LASTCOLUMNCELL" localSheetId="4">#REF!</definedName>
    <definedName name="LASTCOLUMNCELL" localSheetId="1">#REF!</definedName>
    <definedName name="LASTCOLUMNCELL" localSheetId="3">#REF!</definedName>
    <definedName name="LASTCOLUMNCELL" localSheetId="2">#REF!</definedName>
    <definedName name="LASTCOLUMNCELL">#REF!</definedName>
    <definedName name="ll" localSheetId="0">Scheduled_Payment+Extra_Payment</definedName>
    <definedName name="ll" localSheetId="4">Scheduled_Payment+Extra_Payment</definedName>
    <definedName name="ll" localSheetId="1">Scheduled_Payment+Extra_Payment</definedName>
    <definedName name="ll" localSheetId="3">Scheduled_Payment+Extra_Payment</definedName>
    <definedName name="ll" localSheetId="2">Scheduled_Payment+Extra_Payment</definedName>
    <definedName name="ll">Scheduled_Payment+Extra_Payment</definedName>
    <definedName name="Loan_Amount">#REF!</definedName>
    <definedName name="Loan_Start">#REF!</definedName>
    <definedName name="Loan_Years">#REF!</definedName>
    <definedName name="loc" localSheetId="0">#REF!</definedName>
    <definedName name="loc" localSheetId="4">#REF!</definedName>
    <definedName name="loc" localSheetId="1">#REF!</definedName>
    <definedName name="loc" localSheetId="3">#REF!</definedName>
    <definedName name="loc" localSheetId="2">#REF!</definedName>
    <definedName name="loc">#REF!</definedName>
    <definedName name="LWSALES" localSheetId="0">#REF!</definedName>
    <definedName name="LWSALES" localSheetId="4">#REF!</definedName>
    <definedName name="LWSALES" localSheetId="1">#REF!</definedName>
    <definedName name="LWSALES" localSheetId="3">#REF!</definedName>
    <definedName name="LWSALES" localSheetId="2">#REF!</definedName>
    <definedName name="LWSALES">#REF!</definedName>
    <definedName name="LYBin" localSheetId="0">#REF!</definedName>
    <definedName name="LYBin" localSheetId="4">#REF!</definedName>
    <definedName name="LYBin" localSheetId="1">#REF!</definedName>
    <definedName name="LYBin" localSheetId="3">#REF!</definedName>
    <definedName name="LYBin" localSheetId="2">#REF!</definedName>
    <definedName name="LYBin">#REF!</definedName>
    <definedName name="LYHolds" localSheetId="0">#REF!</definedName>
    <definedName name="LYHolds" localSheetId="4">#REF!</definedName>
    <definedName name="LYHolds" localSheetId="1">#REF!</definedName>
    <definedName name="LYHolds" localSheetId="3">#REF!</definedName>
    <definedName name="LYHolds" localSheetId="2">#REF!</definedName>
    <definedName name="LYHolds">#REF!</definedName>
    <definedName name="LYNet" localSheetId="0">#REF!</definedName>
    <definedName name="LYNet" localSheetId="4">#REF!</definedName>
    <definedName name="LYNet" localSheetId="1">#REF!</definedName>
    <definedName name="LYNet" localSheetId="3">#REF!</definedName>
    <definedName name="LYNet" localSheetId="2">#REF!</definedName>
    <definedName name="LYNet">#REF!</definedName>
    <definedName name="LYoos" localSheetId="0">#REF!</definedName>
    <definedName name="LYoos" localSheetId="4">#REF!</definedName>
    <definedName name="LYoos" localSheetId="1">#REF!</definedName>
    <definedName name="LYoos" localSheetId="3">#REF!</definedName>
    <definedName name="LYoos" localSheetId="2">#REF!</definedName>
    <definedName name="LYoos">#REF!</definedName>
    <definedName name="LYReselects" localSheetId="0">#REF!</definedName>
    <definedName name="LYReselects" localSheetId="4">#REF!</definedName>
    <definedName name="LYReselects" localSheetId="1">#REF!</definedName>
    <definedName name="LYReselects" localSheetId="3">#REF!</definedName>
    <definedName name="LYReselects" localSheetId="2">#REF!</definedName>
    <definedName name="LYReselects">#REF!</definedName>
    <definedName name="LYReturns" localSheetId="0">#REF!</definedName>
    <definedName name="LYReturns" localSheetId="4">#REF!</definedName>
    <definedName name="LYReturns" localSheetId="1">#REF!</definedName>
    <definedName name="LYReturns" localSheetId="3">#REF!</definedName>
    <definedName name="LYReturns" localSheetId="2">#REF!</definedName>
    <definedName name="LYReturns">#REF!</definedName>
    <definedName name="LYSales" localSheetId="0">#REF!</definedName>
    <definedName name="LYSales" localSheetId="4">#REF!</definedName>
    <definedName name="LYSales" localSheetId="1">#REF!</definedName>
    <definedName name="LYSales" localSheetId="3">#REF!</definedName>
    <definedName name="LYSales" localSheetId="2">#REF!</definedName>
    <definedName name="LYSales">#REF!</definedName>
    <definedName name="LYTotal" localSheetId="0">#REF!</definedName>
    <definedName name="LYTotal" localSheetId="4">#REF!</definedName>
    <definedName name="LYTotal" localSheetId="1">#REF!</definedName>
    <definedName name="LYTotal" localSheetId="3">#REF!</definedName>
    <definedName name="LYTotal" localSheetId="2">#REF!</definedName>
    <definedName name="LYTotal">#REF!</definedName>
    <definedName name="m">#N/A</definedName>
    <definedName name="Mar" localSheetId="0">#REF!</definedName>
    <definedName name="Mar" localSheetId="4">#REF!</definedName>
    <definedName name="Mar" localSheetId="1">#REF!</definedName>
    <definedName name="Mar" localSheetId="3">#REF!</definedName>
    <definedName name="Mar" localSheetId="2">#REF!</definedName>
    <definedName name="Mar">#REF!</definedName>
    <definedName name="MARGINPLAN" localSheetId="0">#REF!</definedName>
    <definedName name="MARGINPLAN" localSheetId="4">#REF!</definedName>
    <definedName name="MARGINPLAN" localSheetId="1">#REF!</definedName>
    <definedName name="MARGINPLAN" localSheetId="3">#REF!</definedName>
    <definedName name="MARGINPLAN" localSheetId="2">#REF!</definedName>
    <definedName name="MARGINPLAN">#REF!</definedName>
    <definedName name="MARGINPROJ" localSheetId="0">#REF!</definedName>
    <definedName name="MARGINPROJ" localSheetId="4">#REF!</definedName>
    <definedName name="MARGINPROJ" localSheetId="1">#REF!</definedName>
    <definedName name="MARGINPROJ" localSheetId="3">#REF!</definedName>
    <definedName name="MARGINPROJ" localSheetId="2">#REF!</definedName>
    <definedName name="MARGINPROJ">#REF!</definedName>
    <definedName name="May" localSheetId="0">#REF!</definedName>
    <definedName name="May" localSheetId="4">#REF!</definedName>
    <definedName name="May" localSheetId="1">#REF!</definedName>
    <definedName name="May" localSheetId="3">#REF!</definedName>
    <definedName name="May" localSheetId="2">#REF!</definedName>
    <definedName name="May">#REF!</definedName>
    <definedName name="nanna" localSheetId="0">#REF!</definedName>
    <definedName name="nanna" localSheetId="4">#REF!</definedName>
    <definedName name="nanna" localSheetId="1">#REF!</definedName>
    <definedName name="nanna" localSheetId="3">#REF!</definedName>
    <definedName name="nanna" localSheetId="2">#REF!</definedName>
    <definedName name="nanna">#REF!</definedName>
    <definedName name="nannnn" localSheetId="0">#REF!</definedName>
    <definedName name="nannnn" localSheetId="4">#REF!</definedName>
    <definedName name="nannnn" localSheetId="1">#REF!</definedName>
    <definedName name="nannnn" localSheetId="3">#REF!</definedName>
    <definedName name="nannnn" localSheetId="2">#REF!</definedName>
    <definedName name="nannnn">#REF!</definedName>
    <definedName name="nee">#REF!</definedName>
    <definedName name="Notes">#REF!</definedName>
    <definedName name="Nov" localSheetId="0">#REF!</definedName>
    <definedName name="Nov" localSheetId="4">#REF!</definedName>
    <definedName name="Nov" localSheetId="1">#REF!</definedName>
    <definedName name="Nov" localSheetId="3">#REF!</definedName>
    <definedName name="Nov" localSheetId="2">#REF!</definedName>
    <definedName name="Nov">#REF!</definedName>
    <definedName name="NUM_DOCS" localSheetId="0">#REF!</definedName>
    <definedName name="NUM_DOCS" localSheetId="4">#REF!</definedName>
    <definedName name="NUM_DOCS" localSheetId="1">#REF!</definedName>
    <definedName name="NUM_DOCS" localSheetId="3">#REF!</definedName>
    <definedName name="NUM_DOCS" localSheetId="2">#REF!</definedName>
    <definedName name="NUM_DOCS">#REF!</definedName>
    <definedName name="Num_Pmt_Per_Year">#REF!</definedName>
    <definedName name="Number_of_Payments">MATCH(0.01,End_Bal,-1)+1</definedName>
    <definedName name="Oct" localSheetId="0">#REF!</definedName>
    <definedName name="Oct" localSheetId="4">#REF!</definedName>
    <definedName name="Oct" localSheetId="1">#REF!</definedName>
    <definedName name="Oct" localSheetId="3">#REF!</definedName>
    <definedName name="Oct" localSheetId="2">#REF!</definedName>
    <definedName name="Oct">#REF!</definedName>
    <definedName name="okp">#N/A</definedName>
    <definedName name="oldData">#REF!</definedName>
    <definedName name="OO" localSheetId="0">#REF!</definedName>
    <definedName name="OO" localSheetId="4">#REF!</definedName>
    <definedName name="OO" localSheetId="1">#REF!</definedName>
    <definedName name="OO" localSheetId="3">#REF!</definedName>
    <definedName name="OO" localSheetId="2">#REF!</definedName>
    <definedName name="OO">#REF!</definedName>
    <definedName name="Original" localSheetId="0">#REF!</definedName>
    <definedName name="Original" localSheetId="4">#REF!</definedName>
    <definedName name="Original" localSheetId="1">#REF!</definedName>
    <definedName name="Original" localSheetId="3">#REF!</definedName>
    <definedName name="Original" localSheetId="2">#REF!</definedName>
    <definedName name="Original">#REF!</definedName>
    <definedName name="OTHER" localSheetId="0">#REF!</definedName>
    <definedName name="OTHER" localSheetId="4">#REF!</definedName>
    <definedName name="OTHER" localSheetId="1">#REF!</definedName>
    <definedName name="OTHER" localSheetId="3">#REF!</definedName>
    <definedName name="OTHER" localSheetId="2">#REF!</definedName>
    <definedName name="OTHER">#REF!</definedName>
    <definedName name="p">#N/A</definedName>
    <definedName name="PAGE2" localSheetId="0">#REF!</definedName>
    <definedName name="PAGE2" localSheetId="4">#REF!</definedName>
    <definedName name="PAGE2" localSheetId="1">#REF!</definedName>
    <definedName name="PAGE2" localSheetId="3">#REF!</definedName>
    <definedName name="PAGE2" localSheetId="2">#REF!</definedName>
    <definedName name="PAGE2">#REF!</definedName>
    <definedName name="PARTNERS_INITIALS" localSheetId="0">#REF!</definedName>
    <definedName name="PARTNERS_INITIALS" localSheetId="4">#REF!</definedName>
    <definedName name="PARTNERS_INITIALS" localSheetId="1">#REF!</definedName>
    <definedName name="PARTNERS_INITIALS" localSheetId="3">#REF!</definedName>
    <definedName name="PARTNERS_INITIALS" localSheetId="2">#REF!</definedName>
    <definedName name="PARTNERS_INITIALS">#REF!</definedName>
    <definedName name="Pay_Date">#REF!</definedName>
    <definedName name="Pay_Num">#REF!</definedName>
    <definedName name="Payment_Date" localSheetId="0">DATE(YEAR([0]!Loan_Start),MONTH([0]!Loan_Start)+Payment_Number,DAY([0]!Loan_Start))</definedName>
    <definedName name="Payment_Date" localSheetId="4">DATE(YEAR([0]!Loan_Start),MONTH([0]!Loan_Start)+Payment_Number,DAY([0]!Loan_Start))</definedName>
    <definedName name="Payment_Date" localSheetId="1">DATE(YEAR([0]!Loan_Start),MONTH([0]!Loan_Start)+Payment_Number,DAY([0]!Loan_Start))</definedName>
    <definedName name="Payment_Date" localSheetId="3">DATE(YEAR([0]!Loan_Start),MONTH([0]!Loan_Start)+Payment_Number,DAY([0]!Loan_Start))</definedName>
    <definedName name="Payment_Date" localSheetId="2">DATE(YEAR([0]!Loan_Start),MONTH([0]!Loan_Start)+Payment_Number,DAY([0]!Loan_Start))</definedName>
    <definedName name="Payment_Date">DATE(YEAR(Loan_Start),MONTH(Loan_Start)+Payment_Number,DAY(Loan_Start))</definedName>
    <definedName name="PeriodsInYear" localSheetId="0">#REF!</definedName>
    <definedName name="PeriodsInYear" localSheetId="4">#REF!</definedName>
    <definedName name="PeriodsInYear" localSheetId="1">#REF!</definedName>
    <definedName name="PeriodsInYear" localSheetId="3">#REF!</definedName>
    <definedName name="PeriodsInYear" localSheetId="2">#REF!</definedName>
    <definedName name="PeriodsInYear">#REF!</definedName>
    <definedName name="pl">#REF!</definedName>
    <definedName name="PLA" localSheetId="0">#REF!</definedName>
    <definedName name="PLA" localSheetId="4">#REF!</definedName>
    <definedName name="PLA" localSheetId="1">#REF!</definedName>
    <definedName name="PLA" localSheetId="3">#REF!</definedName>
    <definedName name="PLA" localSheetId="2">#REF!</definedName>
    <definedName name="PLA">#REF!</definedName>
    <definedName name="PLstment">#REF!</definedName>
    <definedName name="po">#N/A</definedName>
    <definedName name="popy" localSheetId="0">#REF!</definedName>
    <definedName name="popy" localSheetId="4">#REF!</definedName>
    <definedName name="popy" localSheetId="1">#REF!</definedName>
    <definedName name="popy" localSheetId="3">#REF!</definedName>
    <definedName name="popy" localSheetId="2">#REF!</definedName>
    <definedName name="popy">#REF!</definedName>
    <definedName name="pow" localSheetId="0">#REF!</definedName>
    <definedName name="pow" localSheetId="4">#REF!</definedName>
    <definedName name="pow" localSheetId="1">#REF!</definedName>
    <definedName name="pow" localSheetId="3">#REF!</definedName>
    <definedName name="pow" localSheetId="2">#REF!</definedName>
    <definedName name="pow">#REF!</definedName>
    <definedName name="PRDump" localSheetId="0">#REF!</definedName>
    <definedName name="PRDump" localSheetId="4">#REF!</definedName>
    <definedName name="PRDump" localSheetId="1">#REF!</definedName>
    <definedName name="PRDump" localSheetId="3">#REF!</definedName>
    <definedName name="PRDump" localSheetId="2">#REF!</definedName>
    <definedName name="PRDump">#REF!</definedName>
    <definedName name="Predict_Depre1" localSheetId="0">#REF!</definedName>
    <definedName name="Predict_Depre1" localSheetId="4">#REF!</definedName>
    <definedName name="Predict_Depre1" localSheetId="1">#REF!</definedName>
    <definedName name="Predict_Depre1" localSheetId="3">#REF!</definedName>
    <definedName name="Predict_Depre1" localSheetId="2">#REF!</definedName>
    <definedName name="Predict_Depre1">#REF!</definedName>
    <definedName name="Princ">#REF!</definedName>
    <definedName name="_xlnm.Print_Area" localSheetId="0">BS_E!$A$1:$M$80</definedName>
    <definedName name="_xlnm.Print_Area" localSheetId="4">CF_E!$A$1:$M$72</definedName>
    <definedName name="_xlnm.Print_Area" localSheetId="1">PL_E!$A$1:$N$53</definedName>
    <definedName name="_xlnm.Print_Area" localSheetId="3">SE_E!$A$1:$U$24</definedName>
    <definedName name="_xlnm.Print_Area" localSheetId="2">SE_E_Conso!$A$1:$AA$25</definedName>
    <definedName name="_xlnm.Print_Area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3">#REF!</definedName>
    <definedName name="Print_Area_MI" localSheetId="2">#REF!</definedName>
    <definedName name="Print_Area_MI">#REF!</definedName>
    <definedName name="Print_Area_MI_1" localSheetId="0">#REF!</definedName>
    <definedName name="Print_Area_MI_1" localSheetId="4">#REF!</definedName>
    <definedName name="Print_Area_MI_1" localSheetId="1">#REF!</definedName>
    <definedName name="Print_Area_MI_1" localSheetId="3">#REF!</definedName>
    <definedName name="Print_Area_MI_1" localSheetId="2">#REF!</definedName>
    <definedName name="Print_Area_MI_1">#REF!</definedName>
    <definedName name="Print_Area_Reset">OFFSET(Full_Print,0,0,Last_Row)</definedName>
    <definedName name="_xlnm.Print_Titles" localSheetId="0">BS_E!$1:$7</definedName>
    <definedName name="_xlnm.Print_Titles" localSheetId="4">CF_E!$1:$8</definedName>
    <definedName name="_xlnm.Print_Titles" localSheetId="1">PL_E!$1:$8</definedName>
    <definedName name="Prior" localSheetId="0">#REF!</definedName>
    <definedName name="Prior" localSheetId="4">#REF!</definedName>
    <definedName name="Prior" localSheetId="1">#REF!</definedName>
    <definedName name="Prior" localSheetId="3">#REF!</definedName>
    <definedName name="Prior" localSheetId="2">#REF!</definedName>
    <definedName name="Prior">#REF!</definedName>
    <definedName name="PT" localSheetId="0">#REF!</definedName>
    <definedName name="PT" localSheetId="4">#REF!</definedName>
    <definedName name="PT" localSheetId="1">#REF!</definedName>
    <definedName name="PT" localSheetId="3">#REF!</definedName>
    <definedName name="PT" localSheetId="2">#REF!</definedName>
    <definedName name="PT">#REF!</definedName>
    <definedName name="q">#REF!</definedName>
    <definedName name="qqqqqq">#REF!</definedName>
    <definedName name="QUANTITIES" localSheetId="0">#REF!</definedName>
    <definedName name="QUANTITIES" localSheetId="4">#REF!</definedName>
    <definedName name="QUANTITIES" localSheetId="1">#REF!</definedName>
    <definedName name="QUANTITIES" localSheetId="3">#REF!</definedName>
    <definedName name="QUANTITIES" localSheetId="2">#REF!</definedName>
    <definedName name="QUANTITIES">#REF!</definedName>
    <definedName name="RawAgencyPrice" localSheetId="0">#REF!</definedName>
    <definedName name="RawAgencyPrice" localSheetId="4">#REF!</definedName>
    <definedName name="RawAgencyPrice" localSheetId="1">#REF!</definedName>
    <definedName name="RawAgencyPrice" localSheetId="3">#REF!</definedName>
    <definedName name="RawAgencyPrice" localSheetId="2">#REF!</definedName>
    <definedName name="RawAgencyPrice">#REF!</definedName>
    <definedName name="RBData" localSheetId="0">#REF!</definedName>
    <definedName name="RBData" localSheetId="4">#REF!</definedName>
    <definedName name="RBData" localSheetId="1">#REF!</definedName>
    <definedName name="RBData" localSheetId="3">#REF!</definedName>
    <definedName name="RBData" localSheetId="2">#REF!</definedName>
    <definedName name="RBData">#REF!</definedName>
    <definedName name="Report">#REF!</definedName>
    <definedName name="Reselects" localSheetId="0">#REF!</definedName>
    <definedName name="Reselects" localSheetId="4">#REF!</definedName>
    <definedName name="Reselects" localSheetId="1">#REF!</definedName>
    <definedName name="Reselects" localSheetId="3">#REF!</definedName>
    <definedName name="Reselects" localSheetId="2">#REF!</definedName>
    <definedName name="Reselects">#REF!</definedName>
    <definedName name="rrrr">#N/A</definedName>
    <definedName name="RYOHOKU" localSheetId="0">#REF!</definedName>
    <definedName name="RYOHOKU" localSheetId="4">#REF!</definedName>
    <definedName name="RYOHOKU" localSheetId="1">#REF!</definedName>
    <definedName name="RYOHOKU" localSheetId="3">#REF!</definedName>
    <definedName name="RYOHOKU" localSheetId="2">#REF!</definedName>
    <definedName name="RYOHOKU">#REF!</definedName>
    <definedName name="sa">#REF!</definedName>
    <definedName name="SALESPLAN" localSheetId="0">#REF!</definedName>
    <definedName name="SALESPLAN" localSheetId="4">#REF!</definedName>
    <definedName name="SALESPLAN" localSheetId="1">#REF!</definedName>
    <definedName name="SALESPLAN" localSheetId="3">#REF!</definedName>
    <definedName name="SALESPLAN" localSheetId="2">#REF!</definedName>
    <definedName name="SALESPLAN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p" localSheetId="0">#REF!</definedName>
    <definedName name="Sep" localSheetId="4">#REF!</definedName>
    <definedName name="Sep" localSheetId="1">#REF!</definedName>
    <definedName name="Sep" localSheetId="3">#REF!</definedName>
    <definedName name="Sep" localSheetId="2">#REF!</definedName>
    <definedName name="Sep">#REF!</definedName>
    <definedName name="sfdf" localSheetId="0">#REF!</definedName>
    <definedName name="sfdf" localSheetId="4">#REF!</definedName>
    <definedName name="sfdf" localSheetId="1">#REF!</definedName>
    <definedName name="sfdf" localSheetId="3">#REF!</definedName>
    <definedName name="sfdf" localSheetId="2">#REF!</definedName>
    <definedName name="sfdf">#REF!</definedName>
    <definedName name="sgv" localSheetId="0">#REF!</definedName>
    <definedName name="sgv" localSheetId="4">#REF!</definedName>
    <definedName name="sgv" localSheetId="1">#REF!</definedName>
    <definedName name="sgv" localSheetId="3">#REF!</definedName>
    <definedName name="sgv" localSheetId="2">#REF!</definedName>
    <definedName name="sgv">#REF!</definedName>
    <definedName name="sheet1" localSheetId="0">#REF!</definedName>
    <definedName name="sheet1" localSheetId="4">#REF!</definedName>
    <definedName name="sheet1" localSheetId="1">#REF!</definedName>
    <definedName name="sheet1" localSheetId="3">#REF!</definedName>
    <definedName name="sheet1" localSheetId="2">#REF!</definedName>
    <definedName name="sheet1">#REF!</definedName>
    <definedName name="Spec" localSheetId="0">#REF!</definedName>
    <definedName name="Spec" localSheetId="4">#REF!</definedName>
    <definedName name="Spec" localSheetId="1">#REF!</definedName>
    <definedName name="Spec" localSheetId="3">#REF!</definedName>
    <definedName name="Spec" localSheetId="2">#REF!</definedName>
    <definedName name="Spec">#REF!</definedName>
    <definedName name="ss">#REF!</definedName>
    <definedName name="stockKK" localSheetId="0">#REF!</definedName>
    <definedName name="stockKK" localSheetId="4">#REF!</definedName>
    <definedName name="stockKK" localSheetId="1">#REF!</definedName>
    <definedName name="stockKK" localSheetId="3">#REF!</definedName>
    <definedName name="stockKK" localSheetId="2">#REF!</definedName>
    <definedName name="stockKK">#REF!</definedName>
    <definedName name="stp" localSheetId="0">#REF!</definedName>
    <definedName name="stp" localSheetId="4">#REF!</definedName>
    <definedName name="stp" localSheetId="1">#REF!</definedName>
    <definedName name="stp" localSheetId="3">#REF!</definedName>
    <definedName name="stp" localSheetId="2">#REF!</definedName>
    <definedName name="stp">#REF!</definedName>
    <definedName name="t">#N/A</definedName>
    <definedName name="Table1" localSheetId="0">#REF!</definedName>
    <definedName name="Table1" localSheetId="4">#REF!</definedName>
    <definedName name="Table1" localSheetId="1">#REF!</definedName>
    <definedName name="Table1" localSheetId="3">#REF!</definedName>
    <definedName name="Table1" localSheetId="2">#REF!</definedName>
    <definedName name="Table1">#REF!</definedName>
    <definedName name="tbold">#REF!</definedName>
    <definedName name="tome" localSheetId="0">#REF!</definedName>
    <definedName name="tome" localSheetId="4">#REF!</definedName>
    <definedName name="tome" localSheetId="1">#REF!</definedName>
    <definedName name="tome" localSheetId="3">#REF!</definedName>
    <definedName name="tome" localSheetId="2">#REF!</definedName>
    <definedName name="tome">#REF!</definedName>
    <definedName name="topnan" localSheetId="0">#REF!</definedName>
    <definedName name="topnan" localSheetId="4">#REF!</definedName>
    <definedName name="topnan" localSheetId="1">#REF!</definedName>
    <definedName name="topnan" localSheetId="3">#REF!</definedName>
    <definedName name="topnan" localSheetId="2">#REF!</definedName>
    <definedName name="topnan">#REF!</definedName>
    <definedName name="Total_Interest">#REF!</definedName>
    <definedName name="Total_Pay">#REF!</definedName>
    <definedName name="Total_Payment" localSheetId="0">Scheduled_Payment+Extra_Payment</definedName>
    <definedName name="Total_Payment" localSheetId="4">Scheduled_Payment+Extra_Payment</definedName>
    <definedName name="Total_Payment" localSheetId="1">Scheduled_Payment+Extra_Payment</definedName>
    <definedName name="Total_Payment" localSheetId="3">Scheduled_Payment+Extra_Payment</definedName>
    <definedName name="Total_Payment" localSheetId="2">Scheduled_Payment+Extra_Payment</definedName>
    <definedName name="Total_Payment">Scheduled_Payment+Extra_Payment</definedName>
    <definedName name="TOTALS" localSheetId="0">#REF!</definedName>
    <definedName name="TOTALS" localSheetId="4">#REF!</definedName>
    <definedName name="TOTALS" localSheetId="1">#REF!</definedName>
    <definedName name="TOTALS" localSheetId="3">#REF!</definedName>
    <definedName name="TOTALS" localSheetId="2">#REF!</definedName>
    <definedName name="TOTALS">#REF!</definedName>
    <definedName name="Tri" localSheetId="0">#REF!</definedName>
    <definedName name="Tri" localSheetId="4">#REF!</definedName>
    <definedName name="Tri" localSheetId="1">#REF!</definedName>
    <definedName name="Tri" localSheetId="3">#REF!</definedName>
    <definedName name="Tri" localSheetId="2">#REF!</definedName>
    <definedName name="Tri">#REF!</definedName>
    <definedName name="tribal">#REF!</definedName>
    <definedName name="TT" localSheetId="0">#REF!</definedName>
    <definedName name="TT" localSheetId="4">#REF!</definedName>
    <definedName name="TT" localSheetId="1">#REF!</definedName>
    <definedName name="TT" localSheetId="3">#REF!</definedName>
    <definedName name="TT" localSheetId="2">#REF!</definedName>
    <definedName name="TT">#REF!</definedName>
    <definedName name="ttetet" localSheetId="0">#REF!</definedName>
    <definedName name="ttetet" localSheetId="4">#REF!</definedName>
    <definedName name="ttetet" localSheetId="1">#REF!</definedName>
    <definedName name="ttetet" localSheetId="3">#REF!</definedName>
    <definedName name="ttetet" localSheetId="2">#REF!</definedName>
    <definedName name="ttetet">#REF!</definedName>
    <definedName name="u_40239" localSheetId="0">#REF!</definedName>
    <definedName name="u_40239" localSheetId="4">#REF!</definedName>
    <definedName name="u_40239" localSheetId="1">#REF!</definedName>
    <definedName name="u_40239" localSheetId="3">#REF!</definedName>
    <definedName name="u_40239" localSheetId="2">#REF!</definedName>
    <definedName name="u_40239">#REF!</definedName>
    <definedName name="u_pang" localSheetId="0">#REF!</definedName>
    <definedName name="u_pang" localSheetId="4">#REF!</definedName>
    <definedName name="u_pang" localSheetId="1">#REF!</definedName>
    <definedName name="u_pang" localSheetId="3">#REF!</definedName>
    <definedName name="u_pang" localSheetId="2">#REF!</definedName>
    <definedName name="u_pang">#REF!</definedName>
    <definedName name="USD" localSheetId="0">#REF!</definedName>
    <definedName name="USD" localSheetId="4">#REF!</definedName>
    <definedName name="USD" localSheetId="1">#REF!</definedName>
    <definedName name="USD" localSheetId="3">#REF!</definedName>
    <definedName name="USD" localSheetId="2">#REF!</definedName>
    <definedName name="USD">#REF!</definedName>
    <definedName name="va" localSheetId="0">#REF!,#REF!</definedName>
    <definedName name="va" localSheetId="4">#REF!,#REF!</definedName>
    <definedName name="va" localSheetId="1">#REF!,#REF!</definedName>
    <definedName name="va" localSheetId="3">#REF!,#REF!</definedName>
    <definedName name="va" localSheetId="2">#REF!,#REF!</definedName>
    <definedName name="va">#REF!,#REF!</definedName>
    <definedName name="VALID01234" localSheetId="0">#REF!,#REF!</definedName>
    <definedName name="VALID01234" localSheetId="4">#REF!,#REF!</definedName>
    <definedName name="VALID01234" localSheetId="1">#REF!,#REF!</definedName>
    <definedName name="VALID01234" localSheetId="3">#REF!,#REF!</definedName>
    <definedName name="VALID01234" localSheetId="2">#REF!,#REF!</definedName>
    <definedName name="VALID01234">#REF!,#REF!</definedName>
    <definedName name="Values_Entered">IF(Loan_Amount*Interest_Rate*Loan_Years*Loan_Start&gt;0,1,0)</definedName>
    <definedName name="w">#REF!</definedName>
    <definedName name="we">#REF!</definedName>
    <definedName name="WP">#REF!</definedName>
    <definedName name="WWW" localSheetId="0">#REF!</definedName>
    <definedName name="WWW" localSheetId="4">#REF!</definedName>
    <definedName name="WWW" localSheetId="1">#REF!</definedName>
    <definedName name="WWW" localSheetId="3">#REF!</definedName>
    <definedName name="WWW" localSheetId="2">#REF!</definedName>
    <definedName name="WWW">#REF!</definedName>
    <definedName name="XX" localSheetId="0">#REF!</definedName>
    <definedName name="XX" localSheetId="4">#REF!</definedName>
    <definedName name="XX" localSheetId="1">#REF!</definedName>
    <definedName name="XX" localSheetId="3">#REF!</definedName>
    <definedName name="XX" localSheetId="2">#REF!</definedName>
    <definedName name="XX">#REF!</definedName>
    <definedName name="zzz" localSheetId="0">#REF!</definedName>
    <definedName name="zzz" localSheetId="4">#REF!</definedName>
    <definedName name="zzz" localSheetId="1">#REF!</definedName>
    <definedName name="zzz" localSheetId="3">#REF!</definedName>
    <definedName name="zzz" localSheetId="2">#REF!</definedName>
    <definedName name="zzz">#REF!</definedName>
    <definedName name="เช่าซื้อ">#N/A</definedName>
    <definedName name="แ2" localSheetId="0">#REF!</definedName>
    <definedName name="แ2" localSheetId="4">#REF!</definedName>
    <definedName name="แ2" localSheetId="1">#REF!</definedName>
    <definedName name="แ2" localSheetId="3">#REF!</definedName>
    <definedName name="แ2" localSheetId="2">#REF!</definedName>
    <definedName name="แ2">#REF!</definedName>
    <definedName name="ด">#REF!</definedName>
    <definedName name="ดก">#REF!</definedName>
    <definedName name="ดพพพ">#REF!</definedName>
    <definedName name="ปห">#REF!</definedName>
    <definedName name="พ">#REF!</definedName>
    <definedName name="ฟ">#REF!</definedName>
    <definedName name="ฟ1">#REF!</definedName>
    <definedName name="ฟ1000">#REF!</definedName>
    <definedName name="ฟ200">#REF!</definedName>
    <definedName name="ฟ850">#REF!</definedName>
    <definedName name="ฟฟฟฟฟ">#REF!</definedName>
    <definedName name="ฟๅ">#REF!</definedName>
    <definedName name="รมา">#N/A</definedName>
    <definedName name="รายการระหว่างกัน_ปี_2539">#REF!</definedName>
    <definedName name="ส">#N/A</definedName>
    <definedName name="ส_นทร_พย_" localSheetId="0">#REF!</definedName>
    <definedName name="ส_นทร_พย_" localSheetId="4">#REF!</definedName>
    <definedName name="ส_นทร_พย_" localSheetId="1">#REF!</definedName>
    <definedName name="ส_นทร_พย_" localSheetId="3">#REF!</definedName>
    <definedName name="ส_นทร_พย_" localSheetId="2">#REF!</definedName>
    <definedName name="ส_นทร_พย_">#REF!</definedName>
    <definedName name="ส_นทร_พย__1" localSheetId="0">#REF!</definedName>
    <definedName name="ส_นทร_พย__1" localSheetId="4">#REF!</definedName>
    <definedName name="ส_นทร_พย__1" localSheetId="1">#REF!</definedName>
    <definedName name="ส_นทร_พย__1" localSheetId="3">#REF!</definedName>
    <definedName name="ส_นทร_พย__1" localSheetId="2">#REF!</definedName>
    <definedName name="ส_นทร_พย__1">#REF!</definedName>
    <definedName name="สินทรัพย์" localSheetId="0">#REF!</definedName>
    <definedName name="สินทรัพย์" localSheetId="4">#REF!</definedName>
    <definedName name="สินทรัพย์" localSheetId="1">#REF!</definedName>
    <definedName name="สินทรัพย์" localSheetId="3">#REF!</definedName>
    <definedName name="สินทรัพย์" localSheetId="2">#REF!</definedName>
    <definedName name="สินทรัพย์">#REF!</definedName>
    <definedName name="ๆ">#REF!</definedName>
  </definedNames>
  <calcPr calcId="152511"/>
</workbook>
</file>

<file path=xl/calcChain.xml><?xml version="1.0" encoding="utf-8"?>
<calcChain xmlns="http://schemas.openxmlformats.org/spreadsheetml/2006/main">
  <c r="U19" i="262" l="1"/>
  <c r="W14" i="271"/>
  <c r="W13" i="271"/>
  <c r="M64" i="263" l="1"/>
  <c r="K64" i="263"/>
  <c r="I64" i="263"/>
  <c r="G64" i="263"/>
  <c r="M36" i="263"/>
  <c r="M39" i="263" s="1"/>
  <c r="K36" i="263"/>
  <c r="K39" i="263" s="1"/>
  <c r="I36" i="263"/>
  <c r="I39" i="263" s="1"/>
  <c r="M26" i="263"/>
  <c r="K26" i="263"/>
  <c r="I26" i="263"/>
  <c r="G26" i="263"/>
  <c r="G36" i="263" s="1"/>
  <c r="G39" i="263" s="1"/>
  <c r="M23" i="262"/>
  <c r="O23" i="262"/>
  <c r="Q23" i="262"/>
  <c r="S22" i="262"/>
  <c r="U22" i="262" s="1"/>
  <c r="U16" i="262"/>
  <c r="U12" i="262"/>
  <c r="Q14" i="262"/>
  <c r="O14" i="262"/>
  <c r="M14" i="262"/>
  <c r="K14" i="262"/>
  <c r="I14" i="262"/>
  <c r="G14" i="262"/>
  <c r="S12" i="262"/>
  <c r="AA13" i="271"/>
  <c r="AA15" i="271" s="1"/>
  <c r="AA22" i="271"/>
  <c r="AA20" i="271"/>
  <c r="AA17" i="271"/>
  <c r="AA14" i="271"/>
  <c r="AA23" i="271"/>
  <c r="Y24" i="271"/>
  <c r="U17" i="271"/>
  <c r="U15" i="271"/>
  <c r="U13" i="271"/>
  <c r="U23" i="271"/>
  <c r="U22" i="271"/>
  <c r="U20" i="271"/>
  <c r="U14" i="271"/>
  <c r="Y18" i="271"/>
  <c r="S18" i="271"/>
  <c r="O18" i="271"/>
  <c r="M18" i="271"/>
  <c r="K18" i="271"/>
  <c r="I18" i="271"/>
  <c r="G18" i="271"/>
  <c r="Y15" i="271"/>
  <c r="S15" i="271"/>
  <c r="O15" i="271"/>
  <c r="M15" i="271"/>
  <c r="K15" i="271"/>
  <c r="I15" i="271"/>
  <c r="G15" i="271"/>
  <c r="I48" i="261"/>
  <c r="G48" i="261"/>
  <c r="M44" i="261"/>
  <c r="K44" i="261"/>
  <c r="I44" i="261"/>
  <c r="G44" i="261"/>
  <c r="M20" i="261"/>
  <c r="K20" i="261"/>
  <c r="I20" i="261"/>
  <c r="G20" i="261"/>
  <c r="M14" i="261"/>
  <c r="K14" i="261"/>
  <c r="I14" i="261"/>
  <c r="G14" i="261"/>
  <c r="U18" i="271" l="1"/>
  <c r="M49" i="261"/>
  <c r="K49" i="261"/>
  <c r="I49" i="261"/>
  <c r="G49" i="261"/>
  <c r="M21" i="261"/>
  <c r="M25" i="261" s="1"/>
  <c r="K21" i="261"/>
  <c r="K25" i="261" s="1"/>
  <c r="I21" i="261"/>
  <c r="I25" i="261" s="1"/>
  <c r="G21" i="261"/>
  <c r="G25" i="261" s="1"/>
  <c r="G28" i="261" s="1"/>
  <c r="G30" i="261" s="1"/>
  <c r="M56" i="260"/>
  <c r="K56" i="260"/>
  <c r="I56" i="260"/>
  <c r="G56" i="260"/>
  <c r="M30" i="260"/>
  <c r="K30" i="260"/>
  <c r="I30" i="260"/>
  <c r="G30" i="260"/>
  <c r="M16" i="260"/>
  <c r="K16" i="260"/>
  <c r="I16" i="260"/>
  <c r="G16" i="260"/>
  <c r="G52" i="261" l="1"/>
  <c r="G46" i="261"/>
  <c r="O24" i="271" l="1"/>
  <c r="M24" i="271"/>
  <c r="K24" i="271"/>
  <c r="I24" i="271"/>
  <c r="G24" i="271"/>
  <c r="U24" i="271"/>
  <c r="W15" i="271" l="1"/>
  <c r="M56" i="263"/>
  <c r="M65" i="263" s="1"/>
  <c r="M67" i="263" s="1"/>
  <c r="K56" i="263"/>
  <c r="K65" i="263" s="1"/>
  <c r="K67" i="263" s="1"/>
  <c r="I56" i="263"/>
  <c r="I65" i="263" s="1"/>
  <c r="I67" i="263" s="1"/>
  <c r="G56" i="263"/>
  <c r="G65" i="263" s="1"/>
  <c r="G67" i="263" s="1"/>
  <c r="K23" i="262"/>
  <c r="I23" i="262"/>
  <c r="G23" i="262"/>
  <c r="S21" i="262"/>
  <c r="U21" i="262" s="1"/>
  <c r="S19" i="262"/>
  <c r="Q17" i="262"/>
  <c r="O17" i="262"/>
  <c r="M17" i="262"/>
  <c r="K17" i="262"/>
  <c r="I17" i="262"/>
  <c r="G17" i="262"/>
  <c r="S13" i="262"/>
  <c r="W22" i="271"/>
  <c r="W23" i="271"/>
  <c r="W20" i="271"/>
  <c r="W17" i="271"/>
  <c r="U13" i="262" l="1"/>
  <c r="U14" i="262" s="1"/>
  <c r="U17" i="262" s="1"/>
  <c r="S14" i="262"/>
  <c r="S23" i="262"/>
  <c r="U23" i="262"/>
  <c r="S17" i="262"/>
  <c r="W18" i="271"/>
  <c r="AA18" i="271"/>
  <c r="AA24" i="271"/>
  <c r="W24" i="271"/>
  <c r="S24" i="271" l="1"/>
  <c r="Q24" i="271"/>
  <c r="Q15" i="271"/>
  <c r="Q18" i="271" s="1"/>
  <c r="M40" i="261"/>
  <c r="K40" i="261"/>
  <c r="I40" i="261"/>
  <c r="G40" i="261"/>
  <c r="M28" i="261"/>
  <c r="M30" i="261" s="1"/>
  <c r="M76" i="260"/>
  <c r="M78" i="260" s="1"/>
  <c r="K76" i="260"/>
  <c r="K78" i="260" s="1"/>
  <c r="I76" i="260"/>
  <c r="I78" i="260" s="1"/>
  <c r="G76" i="260"/>
  <c r="G78" i="260" s="1"/>
  <c r="M62" i="260"/>
  <c r="K62" i="260"/>
  <c r="I62" i="260"/>
  <c r="G62" i="260"/>
  <c r="G63" i="260"/>
  <c r="I31" i="260"/>
  <c r="G31" i="260"/>
  <c r="M52" i="261" l="1"/>
  <c r="M46" i="261"/>
  <c r="I28" i="261"/>
  <c r="I30" i="261" s="1"/>
  <c r="K28" i="261"/>
  <c r="K30" i="261" s="1"/>
  <c r="M41" i="261"/>
  <c r="M50" i="261" s="1"/>
  <c r="M48" i="261" s="1"/>
  <c r="M63" i="260"/>
  <c r="M79" i="260" s="1"/>
  <c r="G79" i="260"/>
  <c r="K63" i="260"/>
  <c r="K79" i="260" s="1"/>
  <c r="I63" i="260"/>
  <c r="I79" i="260" s="1"/>
  <c r="M31" i="260"/>
  <c r="K31" i="260"/>
  <c r="K41" i="261" l="1"/>
  <c r="K50" i="261" s="1"/>
  <c r="K48" i="261" s="1"/>
  <c r="K52" i="261"/>
  <c r="K46" i="261"/>
  <c r="I41" i="261"/>
  <c r="I50" i="261" s="1"/>
  <c r="I46" i="261"/>
  <c r="I52" i="261"/>
  <c r="G41" i="261"/>
  <c r="G50" i="261" s="1"/>
</calcChain>
</file>

<file path=xl/sharedStrings.xml><?xml version="1.0" encoding="utf-8"?>
<sst xmlns="http://schemas.openxmlformats.org/spreadsheetml/2006/main" count="288" uniqueCount="193">
  <si>
    <t>Notes</t>
  </si>
  <si>
    <t>Current assets</t>
  </si>
  <si>
    <t>Total current assets</t>
  </si>
  <si>
    <t>Non-current assets</t>
  </si>
  <si>
    <t>Total non-current assets</t>
  </si>
  <si>
    <t>Total assets</t>
  </si>
  <si>
    <t>Current liabilities</t>
  </si>
  <si>
    <t>Total current liabilities</t>
  </si>
  <si>
    <t>Non-current liabilities</t>
  </si>
  <si>
    <t>Total liabilities</t>
  </si>
  <si>
    <t>Shareholders' equity</t>
  </si>
  <si>
    <t>Share capital</t>
  </si>
  <si>
    <t>Authorized share capital</t>
  </si>
  <si>
    <t>Total liabilities and shareholders' equity</t>
  </si>
  <si>
    <t>Total revenues</t>
  </si>
  <si>
    <t>assets and liabilities</t>
  </si>
  <si>
    <t>Administrative expenses</t>
  </si>
  <si>
    <t>Revenues</t>
  </si>
  <si>
    <t>Cash and cash equivalents</t>
  </si>
  <si>
    <t>Costs</t>
  </si>
  <si>
    <t>Interest paid</t>
  </si>
  <si>
    <t>Inventories</t>
  </si>
  <si>
    <t>Gross profit</t>
  </si>
  <si>
    <t>Issued and paid-up</t>
  </si>
  <si>
    <t>Retained earnings</t>
  </si>
  <si>
    <t>Other non-current assets</t>
  </si>
  <si>
    <t>Assets</t>
  </si>
  <si>
    <t>Deferred tax assets</t>
  </si>
  <si>
    <t xml:space="preserve">Other non-current assets </t>
  </si>
  <si>
    <t>Bank overdrafts and short-term loans from financial institutions</t>
  </si>
  <si>
    <t>Total non-current liabilities</t>
  </si>
  <si>
    <t>Issued and fully paid-up</t>
  </si>
  <si>
    <t>Appropriated</t>
  </si>
  <si>
    <t xml:space="preserve">Legal reserve </t>
  </si>
  <si>
    <t>Unappropriated</t>
  </si>
  <si>
    <t>Total  shareholders' equity</t>
  </si>
  <si>
    <t xml:space="preserve">Sales  </t>
  </si>
  <si>
    <t>Services income</t>
  </si>
  <si>
    <t>Cost of sales</t>
  </si>
  <si>
    <t xml:space="preserve">Cost of services </t>
  </si>
  <si>
    <t>Total costs</t>
  </si>
  <si>
    <t xml:space="preserve">Retained earnings </t>
  </si>
  <si>
    <t>to legal reserve</t>
  </si>
  <si>
    <t>Cash flows from operating activities:</t>
  </si>
  <si>
    <t>Depreciation and amortisation</t>
  </si>
  <si>
    <t>Change in operating assets (increase) decrease</t>
  </si>
  <si>
    <t>Cash flows from investing activities:</t>
  </si>
  <si>
    <t>Cash payment for purchases of intangible assets</t>
  </si>
  <si>
    <t>Cash flows from financing activities:</t>
  </si>
  <si>
    <t>Common shares 680,000,000 shares, Baht 0.25 par value</t>
  </si>
  <si>
    <t>Contract work</t>
  </si>
  <si>
    <t>Cost of contract work</t>
  </si>
  <si>
    <t xml:space="preserve">Gain from operating activities before changes in operating </t>
  </si>
  <si>
    <t xml:space="preserve">Premium on </t>
  </si>
  <si>
    <t>Weighted average number of common shares (share)</t>
  </si>
  <si>
    <t>Rental income</t>
  </si>
  <si>
    <t>Cost of rental</t>
  </si>
  <si>
    <t>Income tax payable</t>
  </si>
  <si>
    <t>Separate financial statements</t>
  </si>
  <si>
    <t>Paid income tax</t>
  </si>
  <si>
    <t>Cash payment for purchases of investment property</t>
  </si>
  <si>
    <t>Other components of equity</t>
  </si>
  <si>
    <t>Other comprehensive income :</t>
  </si>
  <si>
    <t>Items that may be reclassified subsequently to profit or loss</t>
  </si>
  <si>
    <t>Financial</t>
  </si>
  <si>
    <t>statement translation</t>
  </si>
  <si>
    <t>Non-current provisions for employee benefit</t>
  </si>
  <si>
    <t>Trade and other current payables</t>
  </si>
  <si>
    <t xml:space="preserve">Trade and other current receivables </t>
  </si>
  <si>
    <t xml:space="preserve">Trade and other current payables </t>
  </si>
  <si>
    <t>Consolidated financial statements</t>
  </si>
  <si>
    <t>Non-controlling interests</t>
  </si>
  <si>
    <t>Non-controlling</t>
  </si>
  <si>
    <t>interests</t>
  </si>
  <si>
    <t>Total holders'</t>
  </si>
  <si>
    <t>equity of</t>
  </si>
  <si>
    <t>the Company</t>
  </si>
  <si>
    <t>Items that will not be reclassified to profit or loss</t>
  </si>
  <si>
    <t xml:space="preserve">Total </t>
  </si>
  <si>
    <t>equity</t>
  </si>
  <si>
    <t>Interest income</t>
  </si>
  <si>
    <t>Other non-current liabilities</t>
  </si>
  <si>
    <t>Other non-current financial assets</t>
  </si>
  <si>
    <t>Net cash used in investing activities</t>
  </si>
  <si>
    <t>Proceeds from sales of assets</t>
  </si>
  <si>
    <t>Distribution costs</t>
  </si>
  <si>
    <t>STATEMENTS OF COMPREHENSIVE INCOME</t>
  </si>
  <si>
    <t>Finance costs</t>
  </si>
  <si>
    <t>Income tax relating to items that will not be reclassified</t>
  </si>
  <si>
    <t>Owners of parent</t>
  </si>
  <si>
    <t>Real estate development projects for sales</t>
  </si>
  <si>
    <t>Finance costs paid</t>
  </si>
  <si>
    <t>Paid for short-term loans to subsidiary</t>
  </si>
  <si>
    <t>Interest income received</t>
  </si>
  <si>
    <t>Proceeds from short-term loan from subsidiary</t>
  </si>
  <si>
    <t>K.C. METALSHEET PUBLIC COMPANY LIMITED AND ITS SUBSIDIARIES</t>
  </si>
  <si>
    <t>Paid for short-term loans from subsidiary</t>
  </si>
  <si>
    <t>Proceeds of short-term loan from subsidiary</t>
  </si>
  <si>
    <t>Cash payment for purchases of equipment, machine and vehicles</t>
  </si>
  <si>
    <t>Derivative liabilities</t>
  </si>
  <si>
    <t>2023</t>
  </si>
  <si>
    <t>Balance as at January 1, 2023</t>
  </si>
  <si>
    <t>Cash provided by (used in) operating activities</t>
  </si>
  <si>
    <t>Net cash provided by (used in) operating activities</t>
  </si>
  <si>
    <t>Investments in subsidiaries</t>
  </si>
  <si>
    <t>Cash payment for purchases of cryptocurrency assets</t>
  </si>
  <si>
    <t>Proceeds of long-term loans from financial institutions</t>
  </si>
  <si>
    <t>Loss on change in fair value of other non-current financial assets</t>
  </si>
  <si>
    <t xml:space="preserve"> common shares - net</t>
  </si>
  <si>
    <t>Other income</t>
  </si>
  <si>
    <t>Profit (loss) from operating activities</t>
  </si>
  <si>
    <t>Change in operating liabilities increase (decrease)</t>
  </si>
  <si>
    <t>Other comprehensive income (loss)</t>
  </si>
  <si>
    <t xml:space="preserve">Total other </t>
  </si>
  <si>
    <t xml:space="preserve">components of </t>
  </si>
  <si>
    <t>Transfer to retained earnings</t>
  </si>
  <si>
    <t>Gain on remeasurements of defined benefit plans</t>
  </si>
  <si>
    <t>Actuarial gain (loss)</t>
  </si>
  <si>
    <t>Income tax relating to items that may be reclassified</t>
  </si>
  <si>
    <t>Paid for long-term loans from financial institutions</t>
  </si>
  <si>
    <t>2024</t>
  </si>
  <si>
    <t>Gain on derivatives liabilities</t>
  </si>
  <si>
    <t>Net cash provided by financing activities</t>
  </si>
  <si>
    <t>Contract assets</t>
  </si>
  <si>
    <t xml:space="preserve">Restricted deposits at financial institutions </t>
  </si>
  <si>
    <t>operating activities :</t>
  </si>
  <si>
    <t>Reversal of expected credit losses</t>
  </si>
  <si>
    <t>Loss on change in value of cryptocurrency assets</t>
  </si>
  <si>
    <t>Short-term loans to subsidiary</t>
  </si>
  <si>
    <t>Current portion of long-term loan</t>
  </si>
  <si>
    <t>from financial institutions</t>
  </si>
  <si>
    <t>Unit : Baht</t>
  </si>
  <si>
    <t xml:space="preserve"> subsequently to profit or loss</t>
  </si>
  <si>
    <t>Liabilities and shareholders' equity</t>
  </si>
  <si>
    <t>Other components of shareholders' equity</t>
  </si>
  <si>
    <t>cash flow hedges</t>
  </si>
  <si>
    <t>shareholders' equity</t>
  </si>
  <si>
    <t>shareholders'</t>
  </si>
  <si>
    <t xml:space="preserve"> Decrease in restricted deposits at financial institutions</t>
  </si>
  <si>
    <t>Increase in bank overdrafts and short-term loans from financial institutions</t>
  </si>
  <si>
    <t>Supplemental cash flows information</t>
  </si>
  <si>
    <t>Non cash transaction</t>
  </si>
  <si>
    <t>STATEMENTS OF FINANCIAL POSITION</t>
  </si>
  <si>
    <t>STATEMENTS OF CHANGES IN SHAREHOLDERS' EQUITY</t>
  </si>
  <si>
    <t>STATEMENTS OF CASH FLOWS</t>
  </si>
  <si>
    <t>Increase (decrease)  in cash and cash equivalents - net</t>
  </si>
  <si>
    <t>Loss per share</t>
  </si>
  <si>
    <t>Basic loss per share (Baht)</t>
  </si>
  <si>
    <t>AS AT DECEMBER 31, 2024</t>
  </si>
  <si>
    <t>FOR THE YEAR ENDED DECEMBER 31, 2024</t>
  </si>
  <si>
    <t>Changes in shareholders' equity for the year :</t>
  </si>
  <si>
    <t>Comprehensive income (loss) for the year</t>
  </si>
  <si>
    <t>Balance as at December 31, 2024</t>
  </si>
  <si>
    <t>Balance as at December 31, 2023</t>
  </si>
  <si>
    <t>Cash and cash equivalents at the beginning of the years</t>
  </si>
  <si>
    <t>Cash and cash equivalents at the end of the years</t>
  </si>
  <si>
    <t>(Gain) loss on write-off and disposal of assets</t>
  </si>
  <si>
    <t>Allowance on decline in value of inventories (reversal)</t>
  </si>
  <si>
    <t>Adjustment</t>
  </si>
  <si>
    <t>Loss before income tax</t>
  </si>
  <si>
    <t>Gain (loss) on cash flow hedges</t>
  </si>
  <si>
    <t>Loss attributable to :</t>
  </si>
  <si>
    <t>Total comprehensive loss attributable to :</t>
  </si>
  <si>
    <t>4, 6</t>
  </si>
  <si>
    <t>4, 17.1</t>
  </si>
  <si>
    <t>4, 21</t>
  </si>
  <si>
    <t>4, 17.2</t>
  </si>
  <si>
    <t>4, 26, 35</t>
  </si>
  <si>
    <t>Income tax</t>
  </si>
  <si>
    <t xml:space="preserve">2023 </t>
  </si>
  <si>
    <t>Balance as at January 1, 2024 before adjustment</t>
  </si>
  <si>
    <t>Balance as at January 1, 2024 after adjustment</t>
  </si>
  <si>
    <t>Loss for the year</t>
  </si>
  <si>
    <t>Other comprehensive income for the year - net of tax</t>
  </si>
  <si>
    <t>Total comprehensive loss for the year</t>
  </si>
  <si>
    <t>Current portion of lease liabilities</t>
  </si>
  <si>
    <t>Gain (loss) on</t>
  </si>
  <si>
    <t>Adjustments to reconcile loss for the year to cash provided by (used in)</t>
  </si>
  <si>
    <t>Gain on leases modification</t>
  </si>
  <si>
    <t>Repayment of leases liabilities</t>
  </si>
  <si>
    <t>Payable for fixed assets</t>
  </si>
  <si>
    <t>Increase in assets from leases liabilities</t>
  </si>
  <si>
    <t>Trade and other current receivables</t>
  </si>
  <si>
    <t>Investment in associated</t>
  </si>
  <si>
    <t>Investment property</t>
  </si>
  <si>
    <t>Property, plant and equipment</t>
  </si>
  <si>
    <t>Property not used in operation</t>
  </si>
  <si>
    <t>Right-of-use assets</t>
  </si>
  <si>
    <t>Intangible assets</t>
  </si>
  <si>
    <t>Cryptocurrency assets</t>
  </si>
  <si>
    <t>Lease liabilities</t>
  </si>
  <si>
    <t>Long-term loan from financial institutions</t>
  </si>
  <si>
    <t>Premium on common shares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</si>
</sst>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8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฿&quot;#,##0;\-&quot;฿&quot;#,##0"/>
    <numFmt numFmtId="167" formatCode="&quot;฿&quot;#,##0;[Red]\-&quot;฿&quot;#,##0"/>
    <numFmt numFmtId="168" formatCode="&quot;฿&quot;#,##0.00;[Red]\-&quot;฿&quot;#,##0.00"/>
    <numFmt numFmtId="169" formatCode="_-&quot;฿&quot;* #,##0_-;\-&quot;฿&quot;* #,##0_-;_-&quot;฿&quot;* &quot;-&quot;_-;_-@_-"/>
    <numFmt numFmtId="170" formatCode="_-&quot;฿&quot;* #,##0.00_-;\-&quot;฿&quot;* #,##0.00_-;_-&quot;฿&quot;* &quot;-&quot;??_-;_-@_-"/>
    <numFmt numFmtId="171" formatCode="\t&quot;฿&quot;#,##0.00_);[Red]\(\t&quot;฿&quot;#,##0.00\)"/>
    <numFmt numFmtId="172" formatCode="\t&quot;$&quot;#,##0_);\(\t&quot;$&quot;#,##0\)"/>
    <numFmt numFmtId="173" formatCode="\t&quot;$&quot;#,##0_);[Red]\(\t&quot;$&quot;#,##0\)"/>
    <numFmt numFmtId="174" formatCode="_-* #,##0_-;\-* #,##0_-;_-* &quot;-&quot;??_-;_-@_-"/>
    <numFmt numFmtId="175" formatCode="0.0%"/>
    <numFmt numFmtId="176" formatCode="#,##0.00;[Red]\(#,##0.00\)"/>
    <numFmt numFmtId="177" formatCode="_(* #,##0.00;_(* \(#,##0.00\);_(* &quot;-&quot;_);_(@_)"/>
    <numFmt numFmtId="178" formatCode="#,##0.00\ &quot;F&quot;;\-#,##0.00\ &quot;F&quot;"/>
    <numFmt numFmtId="179" formatCode="dd\-mmm\-yy_)"/>
    <numFmt numFmtId="180" formatCode="0.00_)"/>
    <numFmt numFmtId="181" formatCode="#,##0_ ;\-#,##0\ "/>
    <numFmt numFmtId="182" formatCode="_-* #,##0.00_-;\(#,##0.00\);_-* &quot;-&quot;??_-;_-@_-"/>
    <numFmt numFmtId="183" formatCode="#,##0\ ;\(#,##0\);&quot;-       &quot;\ \ \ "/>
    <numFmt numFmtId="184" formatCode="#,##0.00\ ;\(#,##0.00\);&quot;-       &quot;\ \ \ "/>
    <numFmt numFmtId="185" formatCode="0_ ;\-0\ "/>
    <numFmt numFmtId="186" formatCode="_-* #,##0_-;&quot;\&quot;&quot;\&quot;&quot;\&quot;\-* #,##0_-;_-* &quot;-&quot;_-;_-@_-"/>
    <numFmt numFmtId="187" formatCode="_-* #,##0.00_-;&quot;\&quot;&quot;\&quot;&quot;\&quot;\-* #,##0.00_-;_-* &quot;-&quot;??_-;_-@_-"/>
    <numFmt numFmtId="188" formatCode="_-&quot;\&quot;* #,##0_-;&quot;\&quot;&quot;\&quot;&quot;\&quot;\-&quot;\&quot;* #,##0_-;_-&quot;\&quot;* &quot;-&quot;_-;_-@_-"/>
    <numFmt numFmtId="189" formatCode="_-&quot;\&quot;* #,##0.00_-;&quot;\&quot;&quot;\&quot;&quot;\&quot;\-&quot;\&quot;* #,##0.00_-;_-&quot;\&quot;* &quot;-&quot;??_-;_-@_-"/>
    <numFmt numFmtId="190" formatCode="_-[$€-2]* #,##0.00_-;\-[$€-2]* #,##0.00_-;_-[$€-2]* &quot;-&quot;??_-"/>
    <numFmt numFmtId="191" formatCode="_-* #,##0.00\ _F_-;\-* #,##0.00\ _F_-;_-* &quot;-&quot;??\ _F_-;_-@_-"/>
    <numFmt numFmtId="192" formatCode="0.00000000000"/>
    <numFmt numFmtId="193" formatCode="#,##0.00_ ;[Red]\-#,##0.00\ "/>
    <numFmt numFmtId="194" formatCode="#,##0.0_);[Red]\(#,##0.0\)"/>
    <numFmt numFmtId="195" formatCode="_(* #,##0_);[Red]_(* \(#,##0\);_(* &quot;-&quot;_);_(@_)"/>
    <numFmt numFmtId="196" formatCode="&quot;วันที่&quot;\ \ว\ \ด\ด\ด\ด\ \ป\ป\ป\ป"/>
    <numFmt numFmtId="197" formatCode="d\ \ด\ด\ด\ \b\b"/>
    <numFmt numFmtId="198" formatCode="\ว\ \ด\ด\ด\ \ป\ป"/>
    <numFmt numFmtId="199" formatCode=";;;"/>
    <numFmt numFmtId="200" formatCode="d/mm/yy\ "/>
    <numFmt numFmtId="201" formatCode="\$#,##0;\(\$#,##0\)"/>
    <numFmt numFmtId="202" formatCode="#,##0;\(#,##0\)"/>
    <numFmt numFmtId="203" formatCode="\$#,##0.00;\(\$#,##0.00\)"/>
    <numFmt numFmtId="204" formatCode="_-* #,##0.00_-;\-* #,##0.00_-;_-* \-??_-;_-@_-"/>
    <numFmt numFmtId="205" formatCode="&quot;    &quot;#,##0;\-&quot;    &quot;#,##0"/>
    <numFmt numFmtId="206" formatCode="_ * #,##0.00_ ;_ * \-#,##0.00_ ;_ * &quot;-&quot;??_ ;_ @_ "/>
    <numFmt numFmtId="207" formatCode="_ * #,##0.00_)_บ_า_ท_ ;_ * \(#,##0.00\)_บ_า_ท_ ;_ * &quot;-&quot;??_)_บ_า_ท_ ;_ @_ "/>
    <numFmt numFmtId="208" formatCode="[$-1010000]d/m/yy;@"/>
    <numFmt numFmtId="209" formatCode="_-* #,##0_-;\-* #,##0_-;_-* \-_-;_-@_-"/>
    <numFmt numFmtId="210" formatCode="_ * #,##0_)\ _฿_ ;_ * \(#,##0\)\ _฿_ ;_ * &quot;-&quot;_)\ _฿_ ;_ @_ "/>
    <numFmt numFmtId="211" formatCode="_ * #,##0_)\ _฿_ ;_ * \(#,##0&quot;) &quot;_฿_ ;_ * \-_)\ _฿_ ;_ @_ "/>
    <numFmt numFmtId="212" formatCode="#.\ \ "/>
    <numFmt numFmtId="213" formatCode="##.\ \ "/>
    <numFmt numFmtId="214" formatCode="###0_);[Red]\(###0\)"/>
    <numFmt numFmtId="215" formatCode="&quot;ฃ&quot;#,##0;\-&quot;ฃ&quot;#,##0"/>
    <numFmt numFmtId="216" formatCode="General_)"/>
    <numFmt numFmtId="217" formatCode="_(\$* #,##0.00_);_(\$* \(#,##0.00\);_(\$* &quot;-&quot;??_);_(@_)"/>
    <numFmt numFmtId="218" formatCode="\ว\ \ด\ด\ด\ด\ &quot;ค.ศ.&quot;\ \ค\ค\ค\ค"/>
    <numFmt numFmtId="219" formatCode="#,##0\ \ ;\(#,##0\)\ ;\—\ \ \ \ "/>
    <numFmt numFmtId="220" formatCode="&quot;฿&quot;\t#,##0_);[Red]\(&quot;฿&quot;\t#,##0\)"/>
    <numFmt numFmtId="221" formatCode="_-* #,##0&quot; F&quot;_-;\-* #,##0&quot; F&quot;_-;_-* &quot;-&quot;&quot; F&quot;_-;_-@_-"/>
    <numFmt numFmtId="222" formatCode="_-* #,##0.00&quot; F&quot;_-;\-* #,##0.00&quot; F&quot;_-;_-* &quot;-&quot;??&quot; F&quot;_-;_-@_-"/>
    <numFmt numFmtId="223" formatCode="#,##0&quot;£&quot;_);[Red]\(#,##0&quot;£&quot;\)"/>
    <numFmt numFmtId="224" formatCode="_-&quot;$&quot;* #,##0_-;\-&quot;$&quot;* #,##0_-;_-&quot;$&quot;* &quot;-&quot;_-;_-@_-"/>
    <numFmt numFmtId="225" formatCode="&quot;\&quot;#,##0.00;[Red]&quot;\&quot;\-#,##0.00"/>
    <numFmt numFmtId="226" formatCode="&quot;\&quot;#,##0;[Red]&quot;\&quot;\-#,##0"/>
    <numFmt numFmtId="227" formatCode="_(* #,##0.00_);_(* \(#,##0.00\);_(* \-??_);_(@_)"/>
    <numFmt numFmtId="228" formatCode="_-* #,##0.000_-;\(#,##0.000\);_-* &quot;-&quot;??_-;_-@_-"/>
    <numFmt numFmtId="229" formatCode="_-* #,##0_-;\(#,##0\);_-* &quot;-&quot;??_-;_-@_-"/>
    <numFmt numFmtId="230" formatCode="0.000"/>
    <numFmt numFmtId="231" formatCode="#,##0\ &quot;FB&quot;;[Red]\-#,##0\ &quot;FB&quot;"/>
    <numFmt numFmtId="232" formatCode="0&quot;  &quot;"/>
    <numFmt numFmtId="233" formatCode="#,##0.00\ &quot;FB&quot;;[Red]\-#,##0.00\ &quot;FB&quot;"/>
    <numFmt numFmtId="234" formatCode="0."/>
    <numFmt numFmtId="235" formatCode="_(* #,##0.00%_);[Red]_(* \(#,##0.00%\);_(0.00%_);@"/>
    <numFmt numFmtId="236" formatCode="m/d/yy;@"/>
    <numFmt numFmtId="237" formatCode="mm/dd/yyyy"/>
    <numFmt numFmtId="238" formatCode="_-&quot;Dfl.&quot;\ * #,##0.00_-;_-&quot;Dfl.&quot;\ * #,##0.00\-;_-&quot;Dfl.&quot;\ * &quot;-&quot;??_-;_-@_-"/>
    <numFmt numFmtId="239" formatCode="_-* #,##0.00_-;_-* #,##0.00\-;_-* &quot;-&quot;??_-;_-@_-"/>
    <numFmt numFmtId="240" formatCode="_-&quot;?&quot;* #,##0_-;\-&quot;?&quot;* #,##0_-;_-&quot;?&quot;* &quot;-&quot;_-;_-@_-"/>
    <numFmt numFmtId="241" formatCode="_-&quot;?&quot;* #,##0.00_-;\-&quot;?&quot;* #,##0.00_-;_-&quot;?&quot;* &quot;-&quot;??_-;_-@_-"/>
    <numFmt numFmtId="242" formatCode="_-* #,##0_-;_-* #,##0\-;_-* &quot;-&quot;_-;_-@_-"/>
    <numFmt numFmtId="243" formatCode="_-&quot;Dfl.&quot;\ * #,##0_-;_-&quot;Dfl.&quot;\ * #,##0\-;_-&quot;Dfl.&quot;\ * &quot;-&quot;_-;_-@_-"/>
    <numFmt numFmtId="244" formatCode="#,##0.0_);\(#,##0.0\)"/>
    <numFmt numFmtId="245" formatCode="#,##0.000_);\(#,##0.000\)"/>
    <numFmt numFmtId="246" formatCode="_(* #,##0.0_);_(* \(#,##0.00\);_(* &quot;-&quot;??_);_(@_)"/>
    <numFmt numFmtId="247" formatCode="&quot;$&quot;#,\);\(&quot;$&quot;#,##0\)"/>
    <numFmt numFmtId="248" formatCode="0.000_)"/>
    <numFmt numFmtId="249" formatCode="[$-1010409]d\ mmmm\ yyyy;@"/>
    <numFmt numFmtId="250" formatCode="#,##0.00&quot; F&quot;;\-#,##0.00&quot; F&quot;"/>
    <numFmt numFmtId="251" formatCode="dd\-mmm\-yy\ "/>
    <numFmt numFmtId="252" formatCode="#,##0.00&quot; F&quot;_);\(#,##0.00&quot; F&quot;\)"/>
    <numFmt numFmtId="253" formatCode="&quot;?&quot;#,##0;[Red]\-&quot;?&quot;#,##0"/>
    <numFmt numFmtId="254" formatCode="0.0&quot;  &quot;"/>
    <numFmt numFmtId="255" formatCode="[$-107041E]d\ mmm\ yy;@"/>
    <numFmt numFmtId="256" formatCode="#,##0&quot; F&quot;_);[Red]\(#,##0&quot; F&quot;\)"/>
    <numFmt numFmtId="257" formatCode="\60\4\7\:"/>
    <numFmt numFmtId="258" formatCode="&quot;$&quot;#,\);\(&quot;$&quot;#,\)"/>
    <numFmt numFmtId="259" formatCode="&quot;$&quot;#,;\(&quot;$&quot;#,\)"/>
    <numFmt numFmtId="260" formatCode="_-* #,##0.000000000000000_-;\-* #,##0.000000000000000_-;_-* &quot;-&quot;???????????????_-;_-@_-"/>
    <numFmt numFmtId="261" formatCode="#,##0;\(#,##0\);_-* &quot;-&quot;??_-;_-@_-"/>
    <numFmt numFmtId="262" formatCode="_(&quot;ß&quot;* #,##0_);_(&quot;ß&quot;* \(#,##0\);_(&quot;ß&quot;* &quot;-&quot;_);_(@_)"/>
    <numFmt numFmtId="263" formatCode="_(&quot;ß&quot;* #,##0.00_);_(&quot;ß&quot;* \(#,##0.00\);_(&quot;ß&quot;* &quot;-&quot;??_);_(@_)"/>
    <numFmt numFmtId="264" formatCode="_-* #,##0.0000_-;\(#,##0.0000\);_-* &quot;-&quot;??_-;_-@_-"/>
  </numFmts>
  <fonts count="25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AngsanaUPC"/>
      <family val="1"/>
    </font>
    <font>
      <u/>
      <sz val="9.8000000000000007"/>
      <color indexed="12"/>
      <name val="Cordia New"/>
      <family val="2"/>
    </font>
    <font>
      <sz val="10"/>
      <name val="Arial"/>
      <family val="2"/>
    </font>
    <font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4"/>
      <name val="Cordia New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color indexed="8"/>
      <name val="Angsana New"/>
      <family val="1"/>
    </font>
    <font>
      <sz val="10"/>
      <name val="Times New Roman"/>
      <family val="1"/>
    </font>
    <font>
      <sz val="14"/>
      <name val="AngsanaUPC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b/>
      <sz val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b/>
      <sz val="14"/>
      <color indexed="8"/>
      <name val="Angsana New"/>
      <family val="1"/>
    </font>
    <font>
      <sz val="10"/>
      <name val="Tms Rmn"/>
    </font>
    <font>
      <sz val="14"/>
      <name val="CordiaUPC"/>
      <family val="2"/>
      <charset val="222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6"/>
      <name val="Palatino"/>
      <family val="1"/>
      <charset val="22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14"/>
      <name val="AngsanaUPC"/>
      <family val="1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14"/>
      <color indexed="12"/>
      <name val="CordiaUPC"/>
      <family val="2"/>
      <charset val="22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4"/>
      <color indexed="36"/>
      <name val="CordiaUPC"/>
      <family val="2"/>
      <charset val="222"/>
    </font>
    <font>
      <sz val="11"/>
      <color indexed="8"/>
      <name val="Tahoma"/>
      <family val="2"/>
    </font>
    <font>
      <sz val="10"/>
      <color indexed="8"/>
      <name val="MS Sans Serif"/>
      <family val="2"/>
      <charset val="222"/>
    </font>
    <font>
      <sz val="14.05"/>
      <color indexed="8"/>
      <name val="Angsana New"/>
      <family val="1"/>
    </font>
    <font>
      <b/>
      <sz val="9"/>
      <color indexed="8"/>
      <name val="Arial"/>
      <family val="2"/>
    </font>
    <font>
      <sz val="16"/>
      <name val="AngsanaUPC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8"/>
      <name val="Calibri"/>
      <family val="2"/>
      <charset val="222"/>
    </font>
    <font>
      <sz val="10"/>
      <name val="Tahoma"/>
      <family val="2"/>
    </font>
    <font>
      <b/>
      <sz val="11"/>
      <color indexed="8"/>
      <name val="Calibri"/>
      <family val="2"/>
    </font>
    <font>
      <b/>
      <sz val="12"/>
      <name val="Helv"/>
    </font>
    <font>
      <u/>
      <sz val="10"/>
      <color indexed="12"/>
      <name val="Arial"/>
      <family val="2"/>
    </font>
    <font>
      <sz val="10"/>
      <color indexed="8"/>
      <name val="Arial"/>
      <family val="2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MS Sans Serif"/>
      <family val="2"/>
    </font>
    <font>
      <b/>
      <sz val="10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sz val="18"/>
      <color indexed="56"/>
      <name val="Cambria"/>
      <family val="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u/>
      <sz val="14"/>
      <color indexed="12"/>
      <name val="AngsanaUPC"/>
      <family val="1"/>
      <charset val="222"/>
    </font>
    <font>
      <sz val="9.9499999999999993"/>
      <color indexed="8"/>
      <name val="²Ó©úÅé"/>
      <family val="3"/>
      <charset val="136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sz val="14"/>
      <name val="Cordia New"/>
      <family val="2"/>
      <charset val="222"/>
    </font>
    <font>
      <sz val="12"/>
      <name val="Times New Roman"/>
      <family val="1"/>
    </font>
    <font>
      <sz val="10"/>
      <name val="Palatino"/>
      <family val="1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sz val="9"/>
      <name val="Tms Rmn"/>
      <family val="1"/>
    </font>
    <font>
      <sz val="12"/>
      <name val="宋体"/>
      <charset val="134"/>
    </font>
    <font>
      <sz val="12"/>
      <name val="Courier"/>
      <family val="3"/>
    </font>
    <font>
      <sz val="16"/>
      <name val="CordiaUPC"/>
      <family val="1"/>
    </font>
    <font>
      <sz val="11"/>
      <color indexed="9"/>
      <name val="Tahoma"/>
      <family val="2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0"/>
      <name val="MS Sans Serif"/>
      <family val="2"/>
      <charset val="222"/>
    </font>
    <font>
      <sz val="12"/>
      <name val="SWISS-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family val="3"/>
      <charset val="128"/>
    </font>
    <font>
      <sz val="12"/>
      <name val="ＭＳ 明朝"/>
      <family val="1"/>
      <charset val="128"/>
    </font>
    <font>
      <sz val="12"/>
      <name val="新細明體"/>
      <family val="1"/>
      <charset val="136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4"/>
      <name val="Cordia New"/>
      <family val="2"/>
    </font>
    <font>
      <sz val="14"/>
      <color indexed="8"/>
      <name val="Angsana New"/>
      <family val="1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sz val="11"/>
      <color theme="0"/>
      <name val="Tahoma"/>
      <family val="2"/>
      <charset val="222"/>
    </font>
    <font>
      <sz val="11"/>
      <color rgb="FF9C0006"/>
      <name val="Tahoma"/>
      <family val="2"/>
      <charset val="222"/>
    </font>
    <font>
      <b/>
      <sz val="11"/>
      <color rgb="FFFA7D00"/>
      <name val="Tahoma"/>
      <family val="2"/>
      <charset val="222"/>
    </font>
    <font>
      <b/>
      <sz val="11"/>
      <color theme="0"/>
      <name val="Tahoma"/>
      <family val="2"/>
      <charset val="222"/>
    </font>
    <font>
      <i/>
      <sz val="11"/>
      <color rgb="FF7F7F7F"/>
      <name val="Tahoma"/>
      <family val="2"/>
      <charset val="222"/>
    </font>
    <font>
      <sz val="11"/>
      <color rgb="FF006100"/>
      <name val="Tahoma"/>
      <family val="2"/>
      <charset val="222"/>
    </font>
    <font>
      <b/>
      <sz val="15"/>
      <color theme="3"/>
      <name val="Tahoma"/>
      <family val="2"/>
      <charset val="222"/>
    </font>
    <font>
      <b/>
      <sz val="13"/>
      <color theme="3"/>
      <name val="Tahoma"/>
      <family val="2"/>
      <charset val="222"/>
    </font>
    <font>
      <b/>
      <sz val="11"/>
      <color theme="3"/>
      <name val="Tahoma"/>
      <family val="2"/>
      <charset val="222"/>
    </font>
    <font>
      <sz val="11"/>
      <color rgb="FF3F3F76"/>
      <name val="Tahoma"/>
      <family val="2"/>
      <charset val="222"/>
    </font>
    <font>
      <sz val="11"/>
      <color rgb="FFFA7D00"/>
      <name val="Tahoma"/>
      <family val="2"/>
      <charset val="222"/>
    </font>
    <font>
      <sz val="11"/>
      <color rgb="FF9C6500"/>
      <name val="Tahoma"/>
      <family val="2"/>
      <charset val="222"/>
    </font>
    <font>
      <sz val="11"/>
      <color theme="1"/>
      <name val="Calibri"/>
      <family val="2"/>
    </font>
    <font>
      <b/>
      <sz val="11"/>
      <color rgb="FF3F3F3F"/>
      <name val="Tahoma"/>
      <family val="2"/>
      <charset val="222"/>
    </font>
    <font>
      <b/>
      <sz val="18"/>
      <color theme="3"/>
      <name val="Tahoma"/>
      <family val="2"/>
      <charset val="222"/>
    </font>
    <font>
      <b/>
      <sz val="11"/>
      <color theme="1"/>
      <name val="Tahoma"/>
      <family val="2"/>
      <charset val="222"/>
    </font>
    <font>
      <sz val="11"/>
      <color rgb="FFFF0000"/>
      <name val="Tahoma"/>
      <family val="2"/>
      <charset val="222"/>
    </font>
    <font>
      <sz val="11"/>
      <color theme="1"/>
      <name val="Tahoma"/>
      <family val="2"/>
    </font>
    <font>
      <sz val="14"/>
      <color rgb="FFFF0000"/>
      <name val="Angsana New"/>
      <family val="1"/>
    </font>
    <font>
      <sz val="10"/>
      <name val="Arial"/>
      <family val="2"/>
    </font>
    <font>
      <b/>
      <sz val="12"/>
      <name val="Tahoma"/>
      <family val="2"/>
    </font>
    <font>
      <b/>
      <i/>
      <sz val="16"/>
      <name val="Helv"/>
      <charset val="222"/>
    </font>
    <font>
      <sz val="10"/>
      <name val="Angsana New"/>
      <family val="1"/>
    </font>
    <font>
      <sz val="11"/>
      <color indexed="52"/>
      <name val="Calibri"/>
      <family val="2"/>
    </font>
    <font>
      <sz val="11"/>
      <color theme="1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9"/>
      <name val="Arial"/>
      <family val="2"/>
    </font>
    <font>
      <b/>
      <sz val="18"/>
      <color indexed="62"/>
      <name val="Cambria"/>
      <family val="2"/>
    </font>
    <font>
      <b/>
      <sz val="10"/>
      <color indexed="12"/>
      <name val="Arial"/>
      <family val="2"/>
    </font>
    <font>
      <sz val="9"/>
      <name val="Arial"/>
      <family val="2"/>
    </font>
    <font>
      <b/>
      <sz val="9"/>
      <color indexed="18"/>
      <name val="Arial"/>
      <family val="2"/>
    </font>
    <font>
      <b/>
      <sz val="9"/>
      <color indexed="9"/>
      <name val="Arial"/>
      <family val="2"/>
    </font>
    <font>
      <b/>
      <sz val="9"/>
      <name val="Arial"/>
      <family val="2"/>
    </font>
    <font>
      <b/>
      <sz val="10"/>
      <color theme="0"/>
      <name val="Arial"/>
      <family val="2"/>
    </font>
    <font>
      <sz val="10"/>
      <color indexed="63"/>
      <name val="Arial"/>
      <family val="2"/>
    </font>
    <font>
      <b/>
      <i/>
      <sz val="10"/>
      <color indexed="63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sz val="18"/>
      <color theme="3"/>
      <name val="Cambria"/>
      <family val="2"/>
      <scheme val="major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9"/>
      <name val="Times New Roman"/>
      <family val="1"/>
    </font>
    <font>
      <sz val="10"/>
      <name val="Courier"/>
      <family val="3"/>
    </font>
    <font>
      <sz val="11"/>
      <name val="Tms Rmn"/>
      <family val="1"/>
    </font>
    <font>
      <sz val="16"/>
      <name val="Angsana New"/>
      <family val="1"/>
    </font>
    <font>
      <b/>
      <sz val="10"/>
      <name val="Tms Rmn"/>
      <family val="1"/>
    </font>
    <font>
      <sz val="10"/>
      <name val="Palatino"/>
      <charset val="222"/>
    </font>
    <font>
      <sz val="8"/>
      <color indexed="12"/>
      <name val="Helv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b/>
      <sz val="10"/>
      <name val="MS Sans Serif"/>
      <family val="2"/>
    </font>
    <font>
      <sz val="10"/>
      <name val="Arial"/>
      <family val="2"/>
      <charset val="222"/>
    </font>
    <font>
      <sz val="9"/>
      <name val="Microsoft Sans Serif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theme="10"/>
      <name val="Arial"/>
      <family val="2"/>
    </font>
    <font>
      <sz val="14"/>
      <name val="BrowalliaUPC"/>
      <family val="2"/>
      <charset val="222"/>
    </font>
    <font>
      <b/>
      <u/>
      <sz val="10"/>
      <name val="Arial"/>
      <family val="2"/>
    </font>
    <font>
      <sz val="6"/>
      <name val="Univers (WN)"/>
    </font>
    <font>
      <sz val="10"/>
      <name val="BERNHARD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i/>
      <sz val="18"/>
      <color indexed="9"/>
      <name val="Times New Roman"/>
      <family val="1"/>
    </font>
    <font>
      <b/>
      <sz val="8"/>
      <name val="Arial"/>
      <family val="2"/>
    </font>
    <font>
      <b/>
      <sz val="8"/>
      <color indexed="9"/>
      <name val="Arial"/>
      <family val="2"/>
    </font>
    <font>
      <sz val="8"/>
      <name val="Helv"/>
    </font>
    <font>
      <b/>
      <sz val="16"/>
      <name val="Arial"/>
      <family val="2"/>
    </font>
    <font>
      <b/>
      <sz val="11"/>
      <name val="Times New Roman"/>
      <family val="1"/>
    </font>
    <font>
      <sz val="14"/>
      <name val="BrowalliaUPC"/>
      <family val="2"/>
    </font>
    <font>
      <u/>
      <sz val="10"/>
      <color theme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name val="FreesiaUPC"/>
      <family val="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0"/>
      <color rgb="FFFF0000"/>
      <name val="Arial"/>
      <family val="2"/>
    </font>
    <font>
      <b/>
      <sz val="10"/>
      <color rgb="FF0000FF"/>
      <name val="Arial"/>
      <family val="2"/>
    </font>
    <font>
      <sz val="12"/>
      <color indexed="8"/>
      <name val="Calibri"/>
      <family val="2"/>
    </font>
  </fonts>
  <fills count="1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6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10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53"/>
        <bgColor indexed="52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13"/>
        <bgColor indexed="22"/>
      </patternFill>
    </fill>
    <fill>
      <patternFill patternType="solid">
        <fgColor indexed="35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1" tint="0.24994659260841701"/>
        <bgColor indexed="64"/>
      </patternFill>
    </fill>
    <fill>
      <patternFill patternType="mediumGray">
        <fgColor indexed="22"/>
      </patternFill>
    </fill>
    <fill>
      <patternFill patternType="solid">
        <fgColor indexed="8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/>
      <right/>
      <top/>
      <bottom style="dotted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738">
    <xf numFmtId="0" fontId="0" fillId="0" borderId="0"/>
    <xf numFmtId="208" fontId="38" fillId="0" borderId="0"/>
    <xf numFmtId="208" fontId="38" fillId="0" borderId="0"/>
    <xf numFmtId="37" fontId="110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208" fontId="38" fillId="0" borderId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91" fontId="38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209" fontId="11" fillId="0" borderId="0" applyFill="0" applyBorder="0" applyAlignment="0" applyProtection="0"/>
    <xf numFmtId="209" fontId="11" fillId="0" borderId="0" applyFill="0" applyBorder="0" applyAlignment="0" applyProtection="0"/>
    <xf numFmtId="0" fontId="104" fillId="0" borderId="0"/>
    <xf numFmtId="208" fontId="9" fillId="0" borderId="0" applyFont="0" applyFill="0" applyBorder="0" applyAlignment="0" applyProtection="0"/>
    <xf numFmtId="208" fontId="11" fillId="0" borderId="0" applyFill="0" applyBorder="0" applyAlignment="0" applyProtection="0"/>
    <xf numFmtId="0" fontId="141" fillId="66" borderId="0" applyNumberFormat="0" applyBorder="0" applyAlignment="0" applyProtection="0"/>
    <xf numFmtId="0" fontId="20" fillId="2" borderId="0" applyNumberFormat="0" applyBorder="0" applyAlignment="0" applyProtection="0"/>
    <xf numFmtId="0" fontId="141" fillId="67" borderId="0" applyNumberFormat="0" applyBorder="0" applyAlignment="0" applyProtection="0"/>
    <xf numFmtId="0" fontId="20" fillId="3" borderId="0" applyNumberFormat="0" applyBorder="0" applyAlignment="0" applyProtection="0"/>
    <xf numFmtId="0" fontId="141" fillId="68" borderId="0" applyNumberFormat="0" applyBorder="0" applyAlignment="0" applyProtection="0"/>
    <xf numFmtId="0" fontId="20" fillId="4" borderId="0" applyNumberFormat="0" applyBorder="0" applyAlignment="0" applyProtection="0"/>
    <xf numFmtId="0" fontId="141" fillId="69" borderId="0" applyNumberFormat="0" applyBorder="0" applyAlignment="0" applyProtection="0"/>
    <xf numFmtId="0" fontId="20" fillId="5" borderId="0" applyNumberFormat="0" applyBorder="0" applyAlignment="0" applyProtection="0"/>
    <xf numFmtId="0" fontId="141" fillId="70" borderId="0" applyNumberFormat="0" applyBorder="0" applyAlignment="0" applyProtection="0"/>
    <xf numFmtId="0" fontId="20" fillId="6" borderId="0" applyNumberFormat="0" applyBorder="0" applyAlignment="0" applyProtection="0"/>
    <xf numFmtId="0" fontId="141" fillId="71" borderId="0" applyNumberFormat="0" applyBorder="0" applyAlignment="0" applyProtection="0"/>
    <xf numFmtId="0" fontId="20" fillId="7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0" fontId="141" fillId="72" borderId="0" applyNumberFormat="0" applyBorder="0" applyAlignment="0" applyProtection="0"/>
    <xf numFmtId="0" fontId="20" fillId="14" borderId="0" applyNumberFormat="0" applyBorder="0" applyAlignment="0" applyProtection="0"/>
    <xf numFmtId="0" fontId="141" fillId="73" borderId="0" applyNumberFormat="0" applyBorder="0" applyAlignment="0" applyProtection="0"/>
    <xf numFmtId="0" fontId="20" fillId="15" borderId="0" applyNumberFormat="0" applyBorder="0" applyAlignment="0" applyProtection="0"/>
    <xf numFmtId="0" fontId="141" fillId="74" borderId="0" applyNumberFormat="0" applyBorder="0" applyAlignment="0" applyProtection="0"/>
    <xf numFmtId="0" fontId="20" fillId="16" borderId="0" applyNumberFormat="0" applyBorder="0" applyAlignment="0" applyProtection="0"/>
    <xf numFmtId="0" fontId="141" fillId="75" borderId="0" applyNumberFormat="0" applyBorder="0" applyAlignment="0" applyProtection="0"/>
    <xf numFmtId="0" fontId="20" fillId="5" borderId="0" applyNumberFormat="0" applyBorder="0" applyAlignment="0" applyProtection="0"/>
    <xf numFmtId="0" fontId="141" fillId="76" borderId="0" applyNumberFormat="0" applyBorder="0" applyAlignment="0" applyProtection="0"/>
    <xf numFmtId="0" fontId="20" fillId="14" borderId="0" applyNumberFormat="0" applyBorder="0" applyAlignment="0" applyProtection="0"/>
    <xf numFmtId="0" fontId="141" fillId="77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1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43" fontId="111" fillId="0" borderId="1">
      <alignment horizontal="right" vertical="center"/>
    </xf>
    <xf numFmtId="0" fontId="142" fillId="78" borderId="0" applyNumberFormat="0" applyBorder="0" applyAlignment="0" applyProtection="0"/>
    <xf numFmtId="0" fontId="21" fillId="22" borderId="0" applyNumberFormat="0" applyBorder="0" applyAlignment="0" applyProtection="0"/>
    <xf numFmtId="0" fontId="142" fillId="79" borderId="0" applyNumberFormat="0" applyBorder="0" applyAlignment="0" applyProtection="0"/>
    <xf numFmtId="0" fontId="21" fillId="15" borderId="0" applyNumberFormat="0" applyBorder="0" applyAlignment="0" applyProtection="0"/>
    <xf numFmtId="0" fontId="142" fillId="80" borderId="0" applyNumberFormat="0" applyBorder="0" applyAlignment="0" applyProtection="0"/>
    <xf numFmtId="0" fontId="21" fillId="16" borderId="0" applyNumberFormat="0" applyBorder="0" applyAlignment="0" applyProtection="0"/>
    <xf numFmtId="0" fontId="142" fillId="81" borderId="0" applyNumberFormat="0" applyBorder="0" applyAlignment="0" applyProtection="0"/>
    <xf numFmtId="0" fontId="21" fillId="23" borderId="0" applyNumberFormat="0" applyBorder="0" applyAlignment="0" applyProtection="0"/>
    <xf numFmtId="0" fontId="142" fillId="82" borderId="0" applyNumberFormat="0" applyBorder="0" applyAlignment="0" applyProtection="0"/>
    <xf numFmtId="0" fontId="21" fillId="24" borderId="0" applyNumberFormat="0" applyBorder="0" applyAlignment="0" applyProtection="0"/>
    <xf numFmtId="0" fontId="142" fillId="83" borderId="0" applyNumberFormat="0" applyBorder="0" applyAlignment="0" applyProtection="0"/>
    <xf numFmtId="0" fontId="21" fillId="25" borderId="0" applyNumberFormat="0" applyBorder="0" applyAlignment="0" applyProtection="0"/>
    <xf numFmtId="0" fontId="112" fillId="26" borderId="0" applyNumberFormat="0" applyBorder="0" applyAlignment="0" applyProtection="0"/>
    <xf numFmtId="9" fontId="3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65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9" fillId="0" borderId="0"/>
    <xf numFmtId="9" fontId="65" fillId="0" borderId="0"/>
    <xf numFmtId="192" fontId="3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65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208" fontId="48" fillId="0" borderId="0" applyFont="0" applyFill="0" applyBorder="0" applyAlignment="0" applyProtection="0"/>
    <xf numFmtId="208" fontId="11" fillId="0" borderId="0" applyFill="0" applyBorder="0" applyAlignment="0" applyProtection="0"/>
    <xf numFmtId="208" fontId="11" fillId="0" borderId="0" applyFill="0" applyBorder="0" applyAlignment="0" applyProtection="0"/>
    <xf numFmtId="208" fontId="113" fillId="0" borderId="2">
      <alignment horizontal="center"/>
    </xf>
    <xf numFmtId="208" fontId="114" fillId="0" borderId="0"/>
    <xf numFmtId="208" fontId="114" fillId="0" borderId="3" applyFill="0">
      <alignment horizontal="center"/>
      <protection locked="0"/>
    </xf>
    <xf numFmtId="208" fontId="113" fillId="0" borderId="0" applyFill="0">
      <alignment horizontal="center"/>
      <protection locked="0"/>
    </xf>
    <xf numFmtId="208" fontId="113" fillId="27" borderId="0"/>
    <xf numFmtId="208" fontId="113" fillId="0" borderId="0">
      <protection locked="0"/>
    </xf>
    <xf numFmtId="208" fontId="113" fillId="0" borderId="0"/>
    <xf numFmtId="212" fontId="113" fillId="0" borderId="0"/>
    <xf numFmtId="213" fontId="113" fillId="0" borderId="0"/>
    <xf numFmtId="208" fontId="114" fillId="28" borderId="0">
      <alignment horizontal="right"/>
    </xf>
    <xf numFmtId="208" fontId="113" fillId="0" borderId="0"/>
    <xf numFmtId="0" fontId="81" fillId="30" borderId="0" applyNumberFormat="0" applyBorder="0" applyAlignment="0" applyProtection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142" fillId="84" borderId="0" applyNumberFormat="0" applyBorder="0" applyAlignment="0" applyProtection="0"/>
    <xf numFmtId="0" fontId="21" fillId="29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142" fillId="85" borderId="0" applyNumberFormat="0" applyBorder="0" applyAlignment="0" applyProtection="0"/>
    <xf numFmtId="0" fontId="21" fillId="33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142" fillId="86" borderId="0" applyNumberFormat="0" applyBorder="0" applyAlignment="0" applyProtection="0"/>
    <xf numFmtId="0" fontId="21" fillId="36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142" fillId="87" borderId="0" applyNumberFormat="0" applyBorder="0" applyAlignment="0" applyProtection="0"/>
    <xf numFmtId="0" fontId="21" fillId="23" borderId="0" applyNumberFormat="0" applyBorder="0" applyAlignment="0" applyProtection="0"/>
    <xf numFmtId="0" fontId="81" fillId="41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142" fillId="88" borderId="0" applyNumberFormat="0" applyBorder="0" applyAlignment="0" applyProtection="0"/>
    <xf numFmtId="0" fontId="21" fillId="24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0" fontId="142" fillId="89" borderId="0" applyNumberFormat="0" applyBorder="0" applyAlignment="0" applyProtection="0"/>
    <xf numFmtId="0" fontId="21" fillId="43" borderId="0" applyNumberFormat="0" applyBorder="0" applyAlignment="0" applyProtection="0"/>
    <xf numFmtId="0" fontId="143" fillId="90" borderId="0" applyNumberFormat="0" applyBorder="0" applyAlignment="0" applyProtection="0"/>
    <xf numFmtId="0" fontId="22" fillId="3" borderId="0" applyNumberFormat="0" applyBorder="0" applyAlignment="0" applyProtection="0"/>
    <xf numFmtId="37" fontId="115" fillId="0" borderId="0"/>
    <xf numFmtId="0" fontId="40" fillId="0" borderId="0" applyNumberFormat="0" applyFill="0" applyBorder="0" applyAlignment="0" applyProtection="0"/>
    <xf numFmtId="37" fontId="86" fillId="0" borderId="0"/>
    <xf numFmtId="37" fontId="86" fillId="0" borderId="0"/>
    <xf numFmtId="5" fontId="116" fillId="0" borderId="4" applyAlignment="0" applyProtection="0"/>
    <xf numFmtId="214" fontId="11" fillId="0" borderId="0" applyFill="0" applyBorder="0" applyAlignment="0"/>
    <xf numFmtId="0" fontId="144" fillId="91" borderId="29" applyNumberFormat="0" applyAlignment="0" applyProtection="0"/>
    <xf numFmtId="0" fontId="23" fillId="47" borderId="5" applyNumberFormat="0" applyAlignment="0" applyProtection="0"/>
    <xf numFmtId="0" fontId="145" fillId="92" borderId="30" applyNumberFormat="0" applyAlignment="0" applyProtection="0"/>
    <xf numFmtId="0" fontId="24" fillId="48" borderId="6" applyNumberFormat="0" applyAlignment="0" applyProtection="0"/>
    <xf numFmtId="21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201" fontId="76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74" fontId="81" fillId="0" borderId="0" applyFont="0" applyFill="0" applyBorder="0" applyAlignment="0" applyProtection="0"/>
    <xf numFmtId="174" fontId="8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173" fontId="11" fillId="0" borderId="0" applyFont="0" applyFill="0" applyBorder="0" applyAlignment="0" applyProtection="0"/>
    <xf numFmtId="173" fontId="11" fillId="0" borderId="0" applyFont="0" applyFill="0" applyBorder="0" applyAlignment="0" applyProtection="0"/>
    <xf numFmtId="165" fontId="78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0" fontId="1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1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207" fontId="15" fillId="0" borderId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8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204" fontId="11" fillId="0" borderId="0" applyFill="0" applyBorder="0" applyAlignment="0" applyProtection="0"/>
    <xf numFmtId="165" fontId="136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80" fillId="0" borderId="0" applyFont="0" applyFill="0" applyBorder="0" applyAlignment="0" applyProtection="0"/>
    <xf numFmtId="165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0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5" fontId="11" fillId="0" borderId="0" applyFont="0" applyFill="0" applyBorder="0" applyAlignment="0" applyProtection="0"/>
    <xf numFmtId="20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38" fillId="0" borderId="0" applyFont="0" applyFill="0" applyBorder="0" applyAlignment="0" applyProtection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0" fontId="65" fillId="0" borderId="0"/>
    <xf numFmtId="178" fontId="9" fillId="0" borderId="0"/>
    <xf numFmtId="202" fontId="38" fillId="0" borderId="0"/>
    <xf numFmtId="178" fontId="9" fillId="0" borderId="0"/>
    <xf numFmtId="3" fontId="11" fillId="0" borderId="0" applyFont="0" applyFill="0" applyBorder="0" applyAlignment="0" applyProtection="0"/>
    <xf numFmtId="208" fontId="118" fillId="0" borderId="0" applyNumberFormat="0" applyAlignment="0">
      <alignment horizontal="left"/>
    </xf>
    <xf numFmtId="0" fontId="52" fillId="0" borderId="0">
      <alignment horizontal="left"/>
    </xf>
    <xf numFmtId="0" fontId="53" fillId="0" borderId="0"/>
    <xf numFmtId="0" fontId="54" fillId="0" borderId="0">
      <alignment horizontal="left"/>
    </xf>
    <xf numFmtId="197" fontId="51" fillId="49" borderId="7" applyFill="0" applyBorder="0" applyAlignment="0">
      <alignment horizontal="right"/>
    </xf>
    <xf numFmtId="170" fontId="11" fillId="0" borderId="0" applyFont="0" applyFill="0" applyBorder="0" applyAlignment="0" applyProtection="0"/>
    <xf numFmtId="217" fontId="11" fillId="0" borderId="0" applyFill="0" applyBorder="0" applyAlignment="0" applyProtection="0"/>
    <xf numFmtId="218" fontId="89" fillId="0" borderId="0" applyFont="0" applyFill="0" applyBorder="0" applyAlignment="0" applyProtection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0" fontId="65" fillId="0" borderId="0"/>
    <xf numFmtId="179" fontId="9" fillId="0" borderId="0"/>
    <xf numFmtId="203" fontId="38" fillId="0" borderId="0"/>
    <xf numFmtId="179" fontId="9" fillId="0" borderId="0"/>
    <xf numFmtId="208" fontId="46" fillId="50" borderId="0" applyNumberFormat="0" applyFont="0" applyFill="0" applyBorder="0" applyProtection="0">
      <alignment horizontal="left"/>
    </xf>
    <xf numFmtId="0" fontId="41" fillId="0" borderId="0" applyProtection="0"/>
    <xf numFmtId="0" fontId="41" fillId="0" borderId="0" applyProtection="0"/>
    <xf numFmtId="0" fontId="41" fillId="0" borderId="0" applyProtection="0"/>
    <xf numFmtId="0" fontId="41" fillId="0" borderId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175" fontId="65" fillId="0" borderId="0"/>
    <xf numFmtId="175" fontId="9" fillId="0" borderId="0"/>
    <xf numFmtId="201" fontId="38" fillId="0" borderId="0"/>
    <xf numFmtId="175" fontId="9" fillId="0" borderId="0"/>
    <xf numFmtId="0" fontId="55" fillId="0" borderId="0" applyNumberForma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208" fontId="119" fillId="0" borderId="0" applyNumberFormat="0" applyAlignment="0">
      <alignment horizontal="left"/>
    </xf>
    <xf numFmtId="190" fontId="3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65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190" fontId="9" fillId="0" borderId="0" applyFont="0" applyFill="0" applyBorder="0" applyAlignment="0" applyProtection="0"/>
    <xf numFmtId="0" fontId="20" fillId="0" borderId="0"/>
    <xf numFmtId="0" fontId="21" fillId="54" borderId="0" applyNumberFormat="0" applyBorder="0" applyAlignment="0" applyProtection="0"/>
    <xf numFmtId="0" fontId="146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2" fontId="41" fillId="0" borderId="0" applyProtection="0"/>
    <xf numFmtId="0" fontId="56" fillId="0" borderId="0">
      <alignment horizontal="left"/>
    </xf>
    <xf numFmtId="0" fontId="57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0" fontId="58" fillId="0" borderId="0">
      <alignment horizontal="left"/>
    </xf>
    <xf numFmtId="219" fontId="120" fillId="0" borderId="0">
      <alignment horizontal="right"/>
    </xf>
    <xf numFmtId="0" fontId="147" fillId="93" borderId="0" applyNumberFormat="0" applyBorder="0" applyAlignment="0" applyProtection="0"/>
    <xf numFmtId="0" fontId="26" fillId="4" borderId="0" applyNumberFormat="0" applyBorder="0" applyAlignment="0" applyProtection="0"/>
    <xf numFmtId="38" fontId="16" fillId="50" borderId="0" applyNumberFormat="0" applyBorder="0" applyAlignment="0" applyProtection="0"/>
    <xf numFmtId="38" fontId="16" fillId="50" borderId="0" applyNumberFormat="0" applyBorder="0" applyAlignment="0" applyProtection="0"/>
    <xf numFmtId="208" fontId="11" fillId="0" borderId="0"/>
    <xf numFmtId="0" fontId="59" fillId="0" borderId="0">
      <alignment horizontal="left"/>
    </xf>
    <xf numFmtId="0" fontId="86" fillId="55" borderId="8"/>
    <xf numFmtId="0" fontId="59" fillId="0" borderId="0">
      <alignment horizontal="left"/>
    </xf>
    <xf numFmtId="0" fontId="59" fillId="0" borderId="0">
      <alignment horizontal="left"/>
    </xf>
    <xf numFmtId="0" fontId="42" fillId="0" borderId="9" applyNumberFormat="0" applyAlignment="0" applyProtection="0">
      <alignment horizontal="left" vertical="center"/>
    </xf>
    <xf numFmtId="0" fontId="42" fillId="0" borderId="10">
      <alignment horizontal="left" vertical="center"/>
    </xf>
    <xf numFmtId="0" fontId="46" fillId="56" borderId="11">
      <alignment vertical="center" wrapText="1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0" fontId="148" fillId="0" borderId="31" applyNumberFormat="0" applyFill="0" applyAlignment="0" applyProtection="0"/>
    <xf numFmtId="0" fontId="27" fillId="0" borderId="12" applyNumberFormat="0" applyFill="0" applyAlignment="0" applyProtection="0"/>
    <xf numFmtId="0" fontId="60" fillId="0" borderId="0">
      <alignment horizontal="left"/>
    </xf>
    <xf numFmtId="0" fontId="61" fillId="0" borderId="13">
      <alignment horizontal="left" vertical="top"/>
    </xf>
    <xf numFmtId="0" fontId="149" fillId="0" borderId="32" applyNumberFormat="0" applyFill="0" applyAlignment="0" applyProtection="0"/>
    <xf numFmtId="0" fontId="28" fillId="0" borderId="14" applyNumberFormat="0" applyFill="0" applyAlignment="0" applyProtection="0"/>
    <xf numFmtId="0" fontId="62" fillId="0" borderId="0">
      <alignment horizontal="left"/>
    </xf>
    <xf numFmtId="0" fontId="105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2" fillId="0" borderId="0">
      <alignment horizontal="left"/>
    </xf>
    <xf numFmtId="0" fontId="63" fillId="0" borderId="13">
      <alignment horizontal="left" vertical="top"/>
    </xf>
    <xf numFmtId="0" fontId="150" fillId="0" borderId="33" applyNumberFormat="0" applyFill="0" applyAlignment="0" applyProtection="0"/>
    <xf numFmtId="0" fontId="29" fillId="0" borderId="15" applyNumberFormat="0" applyFill="0" applyAlignment="0" applyProtection="0"/>
    <xf numFmtId="0" fontId="64" fillId="0" borderId="0">
      <alignment horizontal="left"/>
    </xf>
    <xf numFmtId="0" fontId="150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3" fillId="0" borderId="0" applyProtection="0"/>
    <xf numFmtId="0" fontId="44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0" fontId="42" fillId="0" borderId="0" applyProtection="0"/>
    <xf numFmtId="199" fontId="50" fillId="0" borderId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10" fontId="16" fillId="57" borderId="2" applyNumberFormat="0" applyBorder="0" applyAlignment="0" applyProtection="0"/>
    <xf numFmtId="10" fontId="16" fillId="57" borderId="2" applyNumberFormat="0" applyBorder="0" applyAlignment="0" applyProtection="0"/>
    <xf numFmtId="0" fontId="151" fillId="94" borderId="29" applyNumberFormat="0" applyAlignment="0" applyProtection="0"/>
    <xf numFmtId="0" fontId="30" fillId="7" borderId="5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0" fontId="151" fillId="94" borderId="29" applyNumberFormat="0" applyAlignment="0" applyProtection="0"/>
    <xf numFmtId="38" fontId="121" fillId="0" borderId="0"/>
    <xf numFmtId="38" fontId="122" fillId="0" borderId="0"/>
    <xf numFmtId="38" fontId="123" fillId="0" borderId="0"/>
    <xf numFmtId="38" fontId="124" fillId="0" borderId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52" fillId="0" borderId="34" applyNumberFormat="0" applyFill="0" applyAlignment="0" applyProtection="0"/>
    <xf numFmtId="0" fontId="31" fillId="0" borderId="16" applyNumberFormat="0" applyFill="0" applyAlignment="0" applyProtection="0"/>
    <xf numFmtId="208" fontId="125" fillId="0" borderId="0"/>
    <xf numFmtId="208" fontId="98" fillId="0" borderId="0"/>
    <xf numFmtId="208" fontId="125" fillId="0" borderId="0"/>
    <xf numFmtId="208" fontId="98" fillId="0" borderId="0"/>
    <xf numFmtId="208" fontId="126" fillId="0" borderId="0"/>
    <xf numFmtId="220" fontId="89" fillId="0" borderId="0" applyFont="0" applyFill="0" applyBorder="0" applyAlignment="0" applyProtection="0"/>
    <xf numFmtId="221" fontId="127" fillId="0" borderId="0" applyFont="0" applyFill="0" applyBorder="0" applyAlignment="0" applyProtection="0"/>
    <xf numFmtId="222" fontId="127" fillId="0" borderId="0" applyFont="0" applyFill="0" applyBorder="0" applyAlignment="0" applyProtection="0"/>
    <xf numFmtId="0" fontId="153" fillId="95" borderId="0" applyNumberFormat="0" applyBorder="0" applyAlignment="0" applyProtection="0"/>
    <xf numFmtId="0" fontId="32" fillId="58" borderId="0" applyNumberFormat="0" applyBorder="0" applyAlignment="0" applyProtection="0"/>
    <xf numFmtId="37" fontId="17" fillId="0" borderId="0"/>
    <xf numFmtId="37" fontId="17" fillId="0" borderId="0"/>
    <xf numFmtId="37" fontId="17" fillId="0" borderId="0"/>
    <xf numFmtId="37" fontId="17" fillId="0" borderId="0"/>
    <xf numFmtId="37" fontId="17" fillId="0" borderId="0"/>
    <xf numFmtId="208" fontId="125" fillId="0" borderId="0"/>
    <xf numFmtId="208" fontId="98" fillId="0" borderId="0"/>
    <xf numFmtId="208" fontId="98" fillId="0" borderId="0"/>
    <xf numFmtId="180" fontId="18" fillId="0" borderId="0"/>
    <xf numFmtId="0" fontId="18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4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76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4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208" fontId="103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0" fontId="77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5" fillId="0" borderId="0"/>
    <xf numFmtId="0" fontId="7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76" fillId="0" borderId="0"/>
    <xf numFmtId="0" fontId="11" fillId="0" borderId="0"/>
    <xf numFmtId="0" fontId="9" fillId="0" borderId="0"/>
    <xf numFmtId="0" fontId="154" fillId="0" borderId="0"/>
    <xf numFmtId="0" fontId="11" fillId="0" borderId="0"/>
    <xf numFmtId="0" fontId="11" fillId="0" borderId="0"/>
    <xf numFmtId="0" fontId="11" fillId="0" borderId="0"/>
    <xf numFmtId="0" fontId="8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88" fillId="0" borderId="0">
      <alignment vertical="top"/>
    </xf>
    <xf numFmtId="0" fontId="15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9" fillId="0" borderId="0"/>
    <xf numFmtId="0" fontId="9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76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2" fillId="0" borderId="0"/>
    <xf numFmtId="0" fontId="89" fillId="0" borderId="0"/>
    <xf numFmtId="0" fontId="15" fillId="0" borderId="0"/>
    <xf numFmtId="0" fontId="16" fillId="0" borderId="0"/>
    <xf numFmtId="0" fontId="11" fillId="0" borderId="0"/>
    <xf numFmtId="0" fontId="11" fillId="0" borderId="0"/>
    <xf numFmtId="0" fontId="16" fillId="0" borderId="0"/>
    <xf numFmtId="0" fontId="88" fillId="0" borderId="0">
      <alignment vertical="top"/>
    </xf>
    <xf numFmtId="0" fontId="16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20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54" fillId="0" borderId="0"/>
    <xf numFmtId="0" fontId="154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11" fillId="0" borderId="0"/>
    <xf numFmtId="0" fontId="11" fillId="0" borderId="0"/>
    <xf numFmtId="0" fontId="140" fillId="0" borderId="0"/>
    <xf numFmtId="0" fontId="14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9" fillId="0" borderId="0"/>
    <xf numFmtId="0" fontId="11" fillId="0" borderId="0"/>
    <xf numFmtId="0" fontId="9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208" fontId="11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141" fillId="0" borderId="0"/>
    <xf numFmtId="0" fontId="141" fillId="0" borderId="0"/>
    <xf numFmtId="0" fontId="15" fillId="0" borderId="0"/>
    <xf numFmtId="0" fontId="11" fillId="0" borderId="0"/>
    <xf numFmtId="0" fontId="90" fillId="0" borderId="0"/>
    <xf numFmtId="0" fontId="66" fillId="0" borderId="0"/>
    <xf numFmtId="0" fontId="15" fillId="59" borderId="17" applyNumberFormat="0" applyFont="0" applyAlignment="0" applyProtection="0"/>
    <xf numFmtId="0" fontId="11" fillId="59" borderId="17" applyNumberFormat="0" applyFont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55" fillId="91" borderId="35" applyNumberFormat="0" applyAlignment="0" applyProtection="0"/>
    <xf numFmtId="0" fontId="33" fillId="47" borderId="18" applyNumberFormat="0" applyAlignment="0" applyProtection="0"/>
    <xf numFmtId="40" fontId="128" fillId="60" borderId="0">
      <alignment horizontal="right"/>
    </xf>
    <xf numFmtId="208" fontId="129" fillId="60" borderId="19"/>
    <xf numFmtId="0" fontId="67" fillId="0" borderId="0">
      <alignment horizontal="left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176" fontId="51" fillId="0" borderId="0" applyFill="0" applyBorder="0" applyAlignment="0" applyProtection="0"/>
    <xf numFmtId="10" fontId="19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91" fillId="0" borderId="0" applyNumberFormat="0" applyFont="0" applyFill="0" applyBorder="0" applyAlignment="0" applyProtection="0">
      <alignment horizontal="left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justify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>
      <alignment vertical="top"/>
    </xf>
    <xf numFmtId="208" fontId="11" fillId="0" borderId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23" fontId="11" fillId="0" borderId="0" applyNumberFormat="0" applyFill="0" applyBorder="0" applyAlignment="0" applyProtection="0">
      <alignment horizontal="left"/>
    </xf>
    <xf numFmtId="194" fontId="11" fillId="0" borderId="0"/>
    <xf numFmtId="0" fontId="57" fillId="0" borderId="21">
      <alignment vertical="center"/>
    </xf>
    <xf numFmtId="4" fontId="88" fillId="56" borderId="18" applyNumberFormat="0" applyProtection="0">
      <alignment vertical="center"/>
    </xf>
    <xf numFmtId="4" fontId="88" fillId="56" borderId="18" applyNumberFormat="0" applyProtection="0">
      <alignment horizontal="left" vertical="center" indent="1"/>
    </xf>
    <xf numFmtId="4" fontId="88" fillId="56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92" fillId="62" borderId="18" applyNumberFormat="0" applyProtection="0">
      <alignment horizontal="left" vertical="center" indent="1"/>
    </xf>
    <xf numFmtId="4" fontId="88" fillId="63" borderId="22" applyNumberFormat="0" applyProtection="0">
      <alignment horizontal="left" vertical="center" indent="1"/>
    </xf>
    <xf numFmtId="4" fontId="79" fillId="63" borderId="18" applyNumberFormat="0" applyProtection="0">
      <alignment horizontal="left" vertical="center" indent="1"/>
    </xf>
    <xf numFmtId="4" fontId="88" fillId="64" borderId="18" applyNumberFormat="0" applyProtection="0">
      <alignment horizontal="left" vertical="center" indent="1"/>
    </xf>
    <xf numFmtId="0" fontId="11" fillId="64" borderId="18" applyNumberFormat="0" applyProtection="0">
      <alignment horizontal="left" vertical="center" indent="1"/>
    </xf>
    <xf numFmtId="0" fontId="11" fillId="65" borderId="18" applyNumberFormat="0" applyProtection="0">
      <alignment horizontal="left" vertical="center" indent="1"/>
    </xf>
    <xf numFmtId="0" fontId="11" fillId="50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4" fontId="88" fillId="57" borderId="18" applyNumberFormat="0" applyProtection="0">
      <alignment horizontal="left" vertical="center" indent="1"/>
    </xf>
    <xf numFmtId="4" fontId="88" fillId="63" borderId="18" applyNumberFormat="0" applyProtection="0">
      <alignment horizontal="right" vertical="center"/>
    </xf>
    <xf numFmtId="0" fontId="11" fillId="61" borderId="18" applyNumberFormat="0" applyProtection="0">
      <alignment horizontal="left" vertical="center" indent="1"/>
    </xf>
    <xf numFmtId="0" fontId="11" fillId="61" borderId="18" applyNumberFormat="0" applyProtection="0">
      <alignment horizontal="left" vertical="center" indent="1"/>
    </xf>
    <xf numFmtId="0" fontId="93" fillId="0" borderId="0" applyNumberFormat="0" applyProtection="0"/>
    <xf numFmtId="4" fontId="94" fillId="63" borderId="18" applyNumberFormat="0" applyProtection="0">
      <alignment horizontal="right" vertical="center"/>
    </xf>
    <xf numFmtId="0" fontId="95" fillId="0" borderId="0" applyNumberFormat="0" applyFill="0" applyBorder="0" applyAlignment="0" applyProtection="0"/>
    <xf numFmtId="208" fontId="38" fillId="0" borderId="23" applyAlignment="0">
      <alignment horizontal="centerContinuous"/>
    </xf>
    <xf numFmtId="12" fontId="130" fillId="0" borderId="2">
      <alignment horizontal="center"/>
    </xf>
    <xf numFmtId="0" fontId="106" fillId="0" borderId="0"/>
    <xf numFmtId="0" fontId="11" fillId="0" borderId="0"/>
    <xf numFmtId="0" fontId="107" fillId="0" borderId="0" applyNumberFormat="0" applyBorder="0" applyAlignment="0"/>
    <xf numFmtId="208" fontId="131" fillId="57" borderId="0">
      <alignment wrapText="1"/>
    </xf>
    <xf numFmtId="40" fontId="132" fillId="0" borderId="0" applyBorder="0">
      <alignment horizontal="right"/>
    </xf>
    <xf numFmtId="3" fontId="11" fillId="0" borderId="2" applyNumberFormat="0" applyFont="0" applyFill="0" applyAlignment="0" applyProtection="0">
      <alignment vertical="center"/>
    </xf>
    <xf numFmtId="0" fontId="68" fillId="0" borderId="0">
      <alignment horizontal="left"/>
    </xf>
    <xf numFmtId="0" fontId="58" fillId="0" borderId="0">
      <alignment horizontal="left"/>
    </xf>
    <xf numFmtId="0" fontId="62" fillId="0" borderId="0"/>
    <xf numFmtId="0" fontId="105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2" fillId="0" borderId="0"/>
    <xf numFmtId="0" fontId="60" fillId="0" borderId="0"/>
    <xf numFmtId="0" fontId="58" fillId="0" borderId="0"/>
    <xf numFmtId="0" fontId="69" fillId="0" borderId="0" applyNumberFormat="0" applyFill="0" applyBorder="0" applyAlignment="0" applyProtection="0"/>
    <xf numFmtId="0" fontId="70" fillId="0" borderId="0"/>
    <xf numFmtId="0" fontId="70" fillId="0" borderId="0"/>
    <xf numFmtId="0" fontId="71" fillId="0" borderId="0"/>
    <xf numFmtId="0" fontId="71" fillId="0" borderId="0"/>
    <xf numFmtId="0" fontId="70" fillId="0" borderId="0"/>
    <xf numFmtId="0" fontId="70" fillId="0" borderId="0"/>
    <xf numFmtId="0" fontId="108" fillId="0" borderId="0" applyNumberFormat="0" applyFill="0" applyBorder="0" applyAlignment="0" applyProtection="0"/>
    <xf numFmtId="40" fontId="96" fillId="0" borderId="0"/>
    <xf numFmtId="0" fontId="15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71" fillId="0" borderId="0"/>
    <xf numFmtId="0" fontId="70" fillId="0" borderId="0"/>
    <xf numFmtId="0" fontId="157" fillId="0" borderId="36" applyNumberFormat="0" applyFill="0" applyAlignment="0" applyProtection="0"/>
    <xf numFmtId="0" fontId="35" fillId="0" borderId="24" applyNumberFormat="0" applyFill="0" applyAlignment="0" applyProtection="0"/>
    <xf numFmtId="164" fontId="11" fillId="0" borderId="0" applyFont="0" applyFill="0" applyBorder="0" applyAlignment="0" applyProtection="0"/>
    <xf numFmtId="40" fontId="90" fillId="0" borderId="0" applyFont="0" applyFill="0" applyBorder="0" applyAlignment="0" applyProtection="0"/>
    <xf numFmtId="6" fontId="90" fillId="0" borderId="0" applyFont="0" applyFill="0" applyBorder="0" applyAlignment="0" applyProtection="0"/>
    <xf numFmtId="168" fontId="97" fillId="0" borderId="0" applyFont="0" applyFill="0" applyBorder="0" applyAlignment="0" applyProtection="0"/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Continuous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208" fontId="11" fillId="0" borderId="0">
      <alignment horizontal="center" vertical="center"/>
    </xf>
    <xf numFmtId="0" fontId="158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98" fillId="0" borderId="25"/>
    <xf numFmtId="208" fontId="127" fillId="0" borderId="0" applyNumberFormat="0" applyFont="0" applyFill="0" applyBorder="0" applyProtection="0">
      <alignment horizontal="center" vertical="center" wrapText="1"/>
    </xf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0" fontId="73" fillId="0" borderId="0"/>
    <xf numFmtId="164" fontId="73" fillId="0" borderId="0" applyFont="0" applyFill="0" applyBorder="0" applyAlignment="0" applyProtection="0"/>
    <xf numFmtId="43" fontId="73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202" fontId="11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4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65" fillId="0" borderId="0" applyFont="0" applyFill="0" applyBorder="0" applyAlignment="0" applyProtection="0"/>
    <xf numFmtId="176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2" fontId="15" fillId="0" borderId="0" applyFont="0" applyFill="0" applyBorder="0" applyAlignment="0" applyProtection="0"/>
    <xf numFmtId="171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83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83" fillId="0" borderId="0" applyFont="0" applyFill="0" applyBorder="0" applyAlignment="0" applyProtection="0"/>
    <xf numFmtId="174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7" fillId="0" borderId="0" applyNumberFormat="0" applyFont="0" applyFill="0" applyBorder="0" applyProtection="0">
      <alignment vertical="center"/>
    </xf>
    <xf numFmtId="165" fontId="15" fillId="0" borderId="0" applyFont="0" applyFill="0" applyBorder="0" applyAlignment="0" applyProtection="0"/>
    <xf numFmtId="165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42" fontId="74" fillId="0" borderId="0" applyFont="0" applyFill="0" applyBorder="0" applyAlignment="0" applyProtection="0"/>
    <xf numFmtId="44" fontId="74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65" fillId="0" borderId="0"/>
    <xf numFmtId="0" fontId="84" fillId="0" borderId="0"/>
    <xf numFmtId="0" fontId="84" fillId="0" borderId="0"/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88" fillId="0" borderId="0">
      <alignment vertical="top"/>
    </xf>
    <xf numFmtId="0" fontId="84" fillId="0" borderId="0"/>
    <xf numFmtId="0" fontId="88" fillId="0" borderId="0">
      <alignment vertical="top"/>
    </xf>
    <xf numFmtId="0" fontId="15" fillId="0" borderId="0"/>
    <xf numFmtId="0" fontId="11" fillId="0" borderId="0"/>
    <xf numFmtId="0" fontId="81" fillId="0" borderId="0"/>
    <xf numFmtId="0" fontId="11" fillId="0" borderId="0"/>
    <xf numFmtId="0" fontId="15" fillId="0" borderId="0"/>
    <xf numFmtId="0" fontId="15" fillId="0" borderId="0"/>
    <xf numFmtId="0" fontId="20" fillId="0" borderId="0"/>
    <xf numFmtId="0" fontId="65" fillId="0" borderId="0"/>
    <xf numFmtId="0" fontId="15" fillId="0" borderId="0"/>
    <xf numFmtId="0" fontId="83" fillId="0" borderId="0"/>
    <xf numFmtId="0" fontId="15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15" fillId="0" borderId="0"/>
    <xf numFmtId="0" fontId="15" fillId="0" borderId="0"/>
    <xf numFmtId="0" fontId="83" fillId="0" borderId="0"/>
    <xf numFmtId="0" fontId="1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65" fillId="0" borderId="0"/>
    <xf numFmtId="0" fontId="20" fillId="0" borderId="0"/>
    <xf numFmtId="0" fontId="15" fillId="0" borderId="0"/>
    <xf numFmtId="0" fontId="84" fillId="0" borderId="0"/>
    <xf numFmtId="0" fontId="88" fillId="0" borderId="0">
      <alignment vertical="top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7" fillId="0" borderId="0"/>
    <xf numFmtId="0" fontId="1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84" fillId="0" borderId="0"/>
    <xf numFmtId="0" fontId="88" fillId="0" borderId="0">
      <alignment vertical="top"/>
    </xf>
    <xf numFmtId="0" fontId="15" fillId="0" borderId="0"/>
    <xf numFmtId="0" fontId="88" fillId="0" borderId="0">
      <alignment vertical="top"/>
    </xf>
    <xf numFmtId="0" fontId="15" fillId="0" borderId="0"/>
    <xf numFmtId="0" fontId="15" fillId="0" borderId="0"/>
    <xf numFmtId="0" fontId="15" fillId="0" borderId="0"/>
    <xf numFmtId="0" fontId="11" fillId="0" borderId="0"/>
    <xf numFmtId="0" fontId="15" fillId="0" borderId="0"/>
    <xf numFmtId="0" fontId="15" fillId="0" borderId="0"/>
    <xf numFmtId="0" fontId="15" fillId="0" borderId="0"/>
    <xf numFmtId="0" fontId="76" fillId="0" borderId="0"/>
    <xf numFmtId="0" fontId="76" fillId="0" borderId="0"/>
    <xf numFmtId="0" fontId="15" fillId="0" borderId="0"/>
    <xf numFmtId="0" fontId="15" fillId="0" borderId="0"/>
    <xf numFmtId="0" fontId="11" fillId="0" borderId="0"/>
    <xf numFmtId="0" fontId="8" fillId="0" borderId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0" fillId="0" borderId="0" applyNumberFormat="0" applyFill="0" applyBorder="0" applyProtection="0">
      <alignment vertical="center"/>
    </xf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8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47" fillId="0" borderId="0"/>
    <xf numFmtId="0" fontId="112" fillId="26" borderId="0" applyNumberFormat="0" applyBorder="0" applyAlignment="0" applyProtection="0"/>
    <xf numFmtId="0" fontId="11" fillId="59" borderId="17" applyNumberFormat="0" applyFont="0" applyAlignment="0" applyProtection="0"/>
    <xf numFmtId="0" fontId="11" fillId="59" borderId="17" applyNumberFormat="0" applyFont="0" applyAlignment="0" applyProtection="0"/>
    <xf numFmtId="208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10" fontId="9" fillId="0" borderId="0" applyFont="0" applyFill="0" applyBorder="0" applyAlignment="0" applyProtection="0"/>
    <xf numFmtId="211" fontId="11" fillId="0" borderId="0" applyFill="0" applyBorder="0" applyAlignment="0" applyProtection="0"/>
    <xf numFmtId="208" fontId="11" fillId="0" borderId="0" applyFill="0" applyBorder="0" applyAlignment="0" applyProtection="0"/>
    <xf numFmtId="206" fontId="109" fillId="0" borderId="0" applyFont="0" applyFill="0" applyBorder="0" applyAlignment="0" applyProtection="0"/>
    <xf numFmtId="0" fontId="109" fillId="0" borderId="0"/>
    <xf numFmtId="216" fontId="106" fillId="0" borderId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04" fillId="0" borderId="0" applyFont="0" applyFill="0" applyBorder="0" applyAlignment="0" applyProtection="0"/>
    <xf numFmtId="43" fontId="103" fillId="0" borderId="0" applyFont="0" applyFill="0" applyBorder="0" applyAlignment="0" applyProtection="0"/>
    <xf numFmtId="208" fontId="11" fillId="0" borderId="0"/>
    <xf numFmtId="40" fontId="133" fillId="0" borderId="0" applyFont="0" applyFill="0" applyBorder="0" applyAlignment="0" applyProtection="0"/>
    <xf numFmtId="38" fontId="133" fillId="0" borderId="0" applyFont="0" applyFill="0" applyBorder="0" applyAlignment="0" applyProtection="0"/>
    <xf numFmtId="208" fontId="134" fillId="0" borderId="0"/>
    <xf numFmtId="224" fontId="135" fillId="0" borderId="0" applyFont="0" applyFill="0" applyBorder="0" applyAlignment="0" applyProtection="0"/>
    <xf numFmtId="224" fontId="104" fillId="0" borderId="0" applyFont="0" applyFill="0" applyBorder="0" applyAlignment="0" applyProtection="0"/>
    <xf numFmtId="44" fontId="103" fillId="0" borderId="0" applyFont="0" applyFill="0" applyBorder="0" applyAlignment="0" applyProtection="0"/>
    <xf numFmtId="42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225" fontId="133" fillId="0" borderId="0" applyFont="0" applyFill="0" applyBorder="0" applyAlignment="0" applyProtection="0"/>
    <xf numFmtId="226" fontId="133" fillId="0" borderId="0" applyFont="0" applyFill="0" applyBorder="0" applyAlignment="0" applyProtection="0"/>
    <xf numFmtId="0" fontId="8" fillId="0" borderId="0"/>
    <xf numFmtId="208" fontId="161" fillId="0" borderId="0"/>
    <xf numFmtId="208" fontId="20" fillId="2" borderId="0" applyNumberFormat="0" applyBorder="0" applyAlignment="0" applyProtection="0"/>
    <xf numFmtId="208" fontId="20" fillId="2" borderId="0" applyNumberFormat="0" applyBorder="0" applyAlignment="0" applyProtection="0"/>
    <xf numFmtId="208" fontId="20" fillId="3" borderId="0" applyNumberFormat="0" applyBorder="0" applyAlignment="0" applyProtection="0"/>
    <xf numFmtId="208" fontId="20" fillId="3" borderId="0" applyNumberFormat="0" applyBorder="0" applyAlignment="0" applyProtection="0"/>
    <xf numFmtId="208" fontId="20" fillId="4" borderId="0" applyNumberFormat="0" applyBorder="0" applyAlignment="0" applyProtection="0"/>
    <xf numFmtId="208" fontId="20" fillId="4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6" borderId="0" applyNumberFormat="0" applyBorder="0" applyAlignment="0" applyProtection="0"/>
    <xf numFmtId="208" fontId="20" fillId="6" borderId="0" applyNumberFormat="0" applyBorder="0" applyAlignment="0" applyProtection="0"/>
    <xf numFmtId="208" fontId="20" fillId="7" borderId="0" applyNumberFormat="0" applyBorder="0" applyAlignment="0" applyProtection="0"/>
    <xf numFmtId="208" fontId="20" fillId="7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5" borderId="0" applyNumberFormat="0" applyBorder="0" applyAlignment="0" applyProtection="0"/>
    <xf numFmtId="208" fontId="20" fillId="15" borderId="0" applyNumberFormat="0" applyBorder="0" applyAlignment="0" applyProtection="0"/>
    <xf numFmtId="208" fontId="20" fillId="16" borderId="0" applyNumberFormat="0" applyBorder="0" applyAlignment="0" applyProtection="0"/>
    <xf numFmtId="208" fontId="20" fillId="16" borderId="0" applyNumberFormat="0" applyBorder="0" applyAlignment="0" applyProtection="0"/>
    <xf numFmtId="208" fontId="20" fillId="5" borderId="0" applyNumberFormat="0" applyBorder="0" applyAlignment="0" applyProtection="0"/>
    <xf numFmtId="208" fontId="20" fillId="5" borderId="0" applyNumberFormat="0" applyBorder="0" applyAlignment="0" applyProtection="0"/>
    <xf numFmtId="208" fontId="20" fillId="14" borderId="0" applyNumberFormat="0" applyBorder="0" applyAlignment="0" applyProtection="0"/>
    <xf numFmtId="208" fontId="20" fillId="14" borderId="0" applyNumberFormat="0" applyBorder="0" applyAlignment="0" applyProtection="0"/>
    <xf numFmtId="208" fontId="20" fillId="17" borderId="0" applyNumberFormat="0" applyBorder="0" applyAlignment="0" applyProtection="0"/>
    <xf numFmtId="208" fontId="20" fillId="17" borderId="0" applyNumberFormat="0" applyBorder="0" applyAlignment="0" applyProtection="0"/>
    <xf numFmtId="165" fontId="111" fillId="0" borderId="1">
      <alignment horizontal="right" vertical="center"/>
    </xf>
    <xf numFmtId="208" fontId="21" fillId="22" borderId="0" applyNumberFormat="0" applyBorder="0" applyAlignment="0" applyProtection="0"/>
    <xf numFmtId="208" fontId="21" fillId="22" borderId="0" applyNumberFormat="0" applyBorder="0" applyAlignment="0" applyProtection="0"/>
    <xf numFmtId="208" fontId="21" fillId="15" borderId="0" applyNumberFormat="0" applyBorder="0" applyAlignment="0" applyProtection="0"/>
    <xf numFmtId="208" fontId="21" fillId="15" borderId="0" applyNumberFormat="0" applyBorder="0" applyAlignment="0" applyProtection="0"/>
    <xf numFmtId="208" fontId="21" fillId="16" borderId="0" applyNumberFormat="0" applyBorder="0" applyAlignment="0" applyProtection="0"/>
    <xf numFmtId="208" fontId="21" fillId="1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25" borderId="0" applyNumberFormat="0" applyBorder="0" applyAlignment="0" applyProtection="0"/>
    <xf numFmtId="208" fontId="21" fillId="25" borderId="0" applyNumberFormat="0" applyBorder="0" applyAlignment="0" applyProtection="0"/>
    <xf numFmtId="208" fontId="21" fillId="29" borderId="0" applyNumberFormat="0" applyBorder="0" applyAlignment="0" applyProtection="0"/>
    <xf numFmtId="208" fontId="21" fillId="29" borderId="0" applyNumberFormat="0" applyBorder="0" applyAlignment="0" applyProtection="0"/>
    <xf numFmtId="208" fontId="21" fillId="33" borderId="0" applyNumberFormat="0" applyBorder="0" applyAlignment="0" applyProtection="0"/>
    <xf numFmtId="208" fontId="21" fillId="33" borderId="0" applyNumberFormat="0" applyBorder="0" applyAlignment="0" applyProtection="0"/>
    <xf numFmtId="208" fontId="21" fillId="36" borderId="0" applyNumberFormat="0" applyBorder="0" applyAlignment="0" applyProtection="0"/>
    <xf numFmtId="208" fontId="21" fillId="36" borderId="0" applyNumberFormat="0" applyBorder="0" applyAlignment="0" applyProtection="0"/>
    <xf numFmtId="208" fontId="21" fillId="23" borderId="0" applyNumberFormat="0" applyBorder="0" applyAlignment="0" applyProtection="0"/>
    <xf numFmtId="208" fontId="21" fillId="23" borderId="0" applyNumberFormat="0" applyBorder="0" applyAlignment="0" applyProtection="0"/>
    <xf numFmtId="208" fontId="21" fillId="24" borderId="0" applyNumberFormat="0" applyBorder="0" applyAlignment="0" applyProtection="0"/>
    <xf numFmtId="208" fontId="21" fillId="24" borderId="0" applyNumberFormat="0" applyBorder="0" applyAlignment="0" applyProtection="0"/>
    <xf numFmtId="208" fontId="21" fillId="43" borderId="0" applyNumberFormat="0" applyBorder="0" applyAlignment="0" applyProtection="0"/>
    <xf numFmtId="208" fontId="21" fillId="43" borderId="0" applyNumberFormat="0" applyBorder="0" applyAlignment="0" applyProtection="0"/>
    <xf numFmtId="208" fontId="22" fillId="3" borderId="0" applyNumberFormat="0" applyBorder="0" applyAlignment="0" applyProtection="0"/>
    <xf numFmtId="208" fontId="22" fillId="3" borderId="0" applyNumberFormat="0" applyBorder="0" applyAlignment="0" applyProtection="0"/>
    <xf numFmtId="166" fontId="116" fillId="0" borderId="4" applyAlignment="0" applyProtection="0"/>
    <xf numFmtId="208" fontId="23" fillId="47" borderId="5" applyNumberFormat="0" applyAlignment="0" applyProtection="0"/>
    <xf numFmtId="208" fontId="23" fillId="47" borderId="5" applyNumberFormat="0" applyAlignment="0" applyProtection="0"/>
    <xf numFmtId="208" fontId="24" fillId="48" borderId="6" applyNumberFormat="0" applyAlignment="0" applyProtection="0"/>
    <xf numFmtId="208" fontId="24" fillId="48" borderId="6" applyNumberFormat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208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07" fontId="8" fillId="0" borderId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232" fontId="9" fillId="0" borderId="0"/>
    <xf numFmtId="170" fontId="8" fillId="0" borderId="0" applyFont="0" applyFill="0" applyBorder="0" applyAlignment="0" applyProtection="0"/>
    <xf numFmtId="231" fontId="9" fillId="0" borderId="0"/>
    <xf numFmtId="208" fontId="11" fillId="0" borderId="0" applyFont="0" applyFill="0" applyBorder="0" applyAlignment="0" applyProtection="0"/>
    <xf numFmtId="233" fontId="9" fillId="0" borderId="0"/>
    <xf numFmtId="208" fontId="25" fillId="0" borderId="0" applyNumberFormat="0" applyFill="0" applyBorder="0" applyAlignment="0" applyProtection="0"/>
    <xf numFmtId="208" fontId="25" fillId="0" borderId="0" applyNumberFormat="0" applyFill="0" applyBorder="0" applyAlignment="0" applyProtection="0"/>
    <xf numFmtId="2" fontId="11" fillId="0" borderId="0" applyFont="0" applyFill="0" applyBorder="0" applyAlignment="0" applyProtection="0"/>
    <xf numFmtId="208" fontId="26" fillId="4" borderId="0" applyNumberFormat="0" applyBorder="0" applyAlignment="0" applyProtection="0"/>
    <xf numFmtId="208" fontId="26" fillId="4" borderId="0" applyNumberFormat="0" applyBorder="0" applyAlignment="0" applyProtection="0"/>
    <xf numFmtId="38" fontId="16" fillId="60" borderId="0" applyNumberFormat="0" applyBorder="0" applyAlignment="0" applyProtection="0"/>
    <xf numFmtId="208" fontId="42" fillId="0" borderId="9" applyNumberFormat="0" applyAlignment="0" applyProtection="0">
      <alignment horizontal="left" vertical="center"/>
    </xf>
    <xf numFmtId="208" fontId="42" fillId="0" borderId="10">
      <alignment horizontal="left" vertical="center"/>
    </xf>
    <xf numFmtId="234" fontId="162" fillId="57" borderId="0">
      <alignment horizontal="left" vertical="top"/>
    </xf>
    <xf numFmtId="208" fontId="27" fillId="0" borderId="12" applyNumberFormat="0" applyFill="0" applyAlignment="0" applyProtection="0"/>
    <xf numFmtId="208" fontId="27" fillId="0" borderId="12" applyNumberFormat="0" applyFill="0" applyAlignment="0" applyProtection="0"/>
    <xf numFmtId="208" fontId="28" fillId="0" borderId="14" applyNumberFormat="0" applyFill="0" applyAlignment="0" applyProtection="0"/>
    <xf numFmtId="208" fontId="28" fillId="0" borderId="14" applyNumberFormat="0" applyFill="0" applyAlignment="0" applyProtection="0"/>
    <xf numFmtId="208" fontId="29" fillId="0" borderId="15" applyNumberFormat="0" applyFill="0" applyAlignment="0" applyProtection="0"/>
    <xf numFmtId="208" fontId="29" fillId="0" borderId="15" applyNumberFormat="0" applyFill="0" applyAlignment="0" applyProtection="0"/>
    <xf numFmtId="208" fontId="29" fillId="0" borderId="0" applyNumberFormat="0" applyFill="0" applyBorder="0" applyAlignment="0" applyProtection="0"/>
    <xf numFmtId="208" fontId="29" fillId="0" borderId="0" applyNumberFormat="0" applyFill="0" applyBorder="0" applyAlignment="0" applyProtection="0"/>
    <xf numFmtId="208" fontId="43" fillId="0" borderId="0" applyProtection="0"/>
    <xf numFmtId="208" fontId="42" fillId="0" borderId="0" applyProtection="0"/>
    <xf numFmtId="10" fontId="16" fillId="60" borderId="2" applyNumberFormat="0" applyBorder="0" applyAlignment="0" applyProtection="0"/>
    <xf numFmtId="208" fontId="30" fillId="7" borderId="5" applyNumberFormat="0" applyAlignment="0" applyProtection="0"/>
    <xf numFmtId="208" fontId="30" fillId="7" borderId="5" applyNumberFormat="0" applyAlignment="0" applyProtection="0"/>
    <xf numFmtId="208" fontId="31" fillId="0" borderId="16" applyNumberFormat="0" applyFill="0" applyAlignment="0" applyProtection="0"/>
    <xf numFmtId="208" fontId="31" fillId="0" borderId="16" applyNumberFormat="0" applyFill="0" applyAlignment="0" applyProtection="0"/>
    <xf numFmtId="208" fontId="32" fillId="58" borderId="0" applyNumberFormat="0" applyBorder="0" applyAlignment="0" applyProtection="0"/>
    <xf numFmtId="208" fontId="32" fillId="58" borderId="0" applyNumberFormat="0" applyBorder="0" applyAlignment="0" applyProtection="0"/>
    <xf numFmtId="208" fontId="163" fillId="0" borderId="0"/>
    <xf numFmtId="208" fontId="11" fillId="0" borderId="0"/>
    <xf numFmtId="208" fontId="103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8" fillId="0" borderId="0"/>
    <xf numFmtId="208" fontId="8" fillId="0" borderId="0"/>
    <xf numFmtId="0" fontId="8" fillId="0" borderId="0"/>
    <xf numFmtId="208" fontId="8" fillId="0" borderId="0"/>
    <xf numFmtId="0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64" fillId="0" borderId="0"/>
    <xf numFmtId="208" fontId="11" fillId="0" borderId="0"/>
    <xf numFmtId="208" fontId="11" fillId="0" borderId="0"/>
    <xf numFmtId="208" fontId="164" fillId="0" borderId="0"/>
    <xf numFmtId="208" fontId="164" fillId="0" borderId="0"/>
    <xf numFmtId="208" fontId="11" fillId="0" borderId="0"/>
    <xf numFmtId="208" fontId="20" fillId="0" borderId="0"/>
    <xf numFmtId="0" fontId="11" fillId="0" borderId="0"/>
    <xf numFmtId="0" fontId="166" fillId="0" borderId="0"/>
    <xf numFmtId="0" fontId="80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10" fontId="9" fillId="0" borderId="0" applyFont="0" applyFill="0" applyBorder="0" applyAlignment="0" applyProtection="0"/>
    <xf numFmtId="208" fontId="33" fillId="47" borderId="18" applyNumberFormat="0" applyAlignment="0" applyProtection="0"/>
    <xf numFmtId="208" fontId="33" fillId="47" borderId="18" applyNumberFormat="0" applyAlignment="0" applyProtection="0"/>
    <xf numFmtId="9" fontId="11" fillId="0" borderId="0" applyFill="0" applyBorder="0" applyAlignment="0" applyProtection="0"/>
    <xf numFmtId="9" fontId="20" fillId="0" borderId="0" applyFont="0" applyFill="0" applyBorder="0" applyAlignment="0" applyProtection="0"/>
    <xf numFmtId="164" fontId="11" fillId="0" borderId="0" applyFont="0" applyFill="0" applyBorder="0" applyAlignment="0" applyProtection="0"/>
    <xf numFmtId="208" fontId="34" fillId="0" borderId="0" applyNumberFormat="0" applyFill="0" applyBorder="0" applyAlignment="0" applyProtection="0"/>
    <xf numFmtId="208" fontId="34" fillId="0" borderId="0" applyNumberFormat="0" applyFill="0" applyBorder="0" applyAlignment="0" applyProtection="0"/>
    <xf numFmtId="208" fontId="35" fillId="0" borderId="24" applyNumberFormat="0" applyFill="0" applyAlignment="0" applyProtection="0"/>
    <xf numFmtId="208" fontId="35" fillId="0" borderId="24" applyNumberFormat="0" applyFill="0" applyAlignment="0" applyProtection="0"/>
    <xf numFmtId="167" fontId="90" fillId="0" borderId="0" applyFont="0" applyFill="0" applyBorder="0" applyAlignment="0" applyProtection="0"/>
    <xf numFmtId="208" fontId="36" fillId="0" borderId="0" applyNumberFormat="0" applyFill="0" applyBorder="0" applyAlignment="0" applyProtection="0"/>
    <xf numFmtId="208" fontId="36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" fillId="0" borderId="0" applyFont="0" applyFill="0" applyBorder="0" applyAlignment="0" applyProtection="0"/>
    <xf numFmtId="208" fontId="103" fillId="0" borderId="0" applyFont="0" applyFill="0" applyBorder="0" applyAlignment="0" applyProtection="0"/>
    <xf numFmtId="165" fontId="81" fillId="0" borderId="0" applyFont="0" applyFill="0" applyBorder="0" applyAlignment="0" applyProtection="0"/>
    <xf numFmtId="208" fontId="165" fillId="0" borderId="16" applyNumberFormat="0" applyFill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208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208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0" fontId="8" fillId="57" borderId="17" applyNumberFormat="0" applyFont="0" applyAlignment="0" applyProtection="0"/>
    <xf numFmtId="0" fontId="11" fillId="0" borderId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167" fillId="0" borderId="31" applyNumberFormat="0" applyFill="0" applyAlignment="0" applyProtection="0"/>
    <xf numFmtId="0" fontId="168" fillId="0" borderId="32" applyNumberFormat="0" applyFill="0" applyAlignment="0" applyProtection="0"/>
    <xf numFmtId="0" fontId="169" fillId="0" borderId="33" applyNumberFormat="0" applyFill="0" applyAlignment="0" applyProtection="0"/>
    <xf numFmtId="0" fontId="169" fillId="0" borderId="0" applyNumberFormat="0" applyFill="0" applyBorder="0" applyAlignment="0" applyProtection="0"/>
    <xf numFmtId="0" fontId="170" fillId="93" borderId="0" applyNumberFormat="0" applyBorder="0" applyAlignment="0" applyProtection="0"/>
    <xf numFmtId="0" fontId="171" fillId="90" borderId="0" applyNumberFormat="0" applyBorder="0" applyAlignment="0" applyProtection="0"/>
    <xf numFmtId="0" fontId="172" fillId="95" borderId="0" applyNumberFormat="0" applyBorder="0" applyAlignment="0" applyProtection="0"/>
    <xf numFmtId="0" fontId="173" fillId="94" borderId="29" applyNumberFormat="0" applyAlignment="0" applyProtection="0"/>
    <xf numFmtId="0" fontId="174" fillId="91" borderId="35" applyNumberFormat="0" applyAlignment="0" applyProtection="0"/>
    <xf numFmtId="0" fontId="175" fillId="91" borderId="29" applyNumberFormat="0" applyAlignment="0" applyProtection="0"/>
    <xf numFmtId="0" fontId="176" fillId="0" borderId="34" applyNumberFormat="0" applyFill="0" applyAlignment="0" applyProtection="0"/>
    <xf numFmtId="0" fontId="177" fillId="92" borderId="30" applyNumberFormat="0" applyAlignment="0" applyProtection="0"/>
    <xf numFmtId="0" fontId="178" fillId="0" borderId="0" applyNumberFormat="0" applyFill="0" applyBorder="0" applyAlignment="0" applyProtection="0"/>
    <xf numFmtId="0" fontId="179" fillId="0" borderId="36" applyNumberFormat="0" applyFill="0" applyAlignment="0" applyProtection="0"/>
    <xf numFmtId="0" fontId="180" fillId="84" borderId="0" applyNumberFormat="0" applyBorder="0" applyAlignment="0" applyProtection="0"/>
    <xf numFmtId="0" fontId="180" fillId="85" borderId="0" applyNumberFormat="0" applyBorder="0" applyAlignment="0" applyProtection="0"/>
    <xf numFmtId="0" fontId="180" fillId="86" borderId="0" applyNumberFormat="0" applyBorder="0" applyAlignment="0" applyProtection="0"/>
    <xf numFmtId="0" fontId="180" fillId="87" borderId="0" applyNumberFormat="0" applyBorder="0" applyAlignment="0" applyProtection="0"/>
    <xf numFmtId="0" fontId="180" fillId="88" borderId="0" applyNumberFormat="0" applyBorder="0" applyAlignment="0" applyProtection="0"/>
    <xf numFmtId="0" fontId="180" fillId="89" borderId="0" applyNumberFormat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40" fontId="46" fillId="0" borderId="38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38">
      <alignment horizontal="right"/>
    </xf>
    <xf numFmtId="49" fontId="46" fillId="0" borderId="0">
      <alignment horizontal="right"/>
    </xf>
    <xf numFmtId="40" fontId="11" fillId="0" borderId="0">
      <alignment horizontal="right"/>
    </xf>
    <xf numFmtId="49" fontId="11" fillId="0" borderId="0">
      <alignment horizontal="left"/>
    </xf>
    <xf numFmtId="40" fontId="11" fillId="0" borderId="0"/>
    <xf numFmtId="49" fontId="11" fillId="0" borderId="0">
      <alignment horizontal="left"/>
    </xf>
    <xf numFmtId="235" fontId="11" fillId="0" borderId="0">
      <alignment horizontal="right"/>
    </xf>
    <xf numFmtId="49" fontId="11" fillId="0" borderId="0"/>
    <xf numFmtId="49" fontId="181" fillId="103" borderId="0">
      <alignment horizontal="right" vertical="center"/>
    </xf>
    <xf numFmtId="49" fontId="181" fillId="103" borderId="0">
      <alignment horizontal="left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right" vertical="center"/>
    </xf>
    <xf numFmtId="40" fontId="181" fillId="103" borderId="0">
      <alignment horizontal="right"/>
    </xf>
    <xf numFmtId="49" fontId="181" fillId="103" borderId="0">
      <alignment horizontal="center" vertical="center"/>
    </xf>
    <xf numFmtId="40" fontId="11" fillId="0" borderId="0"/>
    <xf numFmtId="0" fontId="11" fillId="0" borderId="0">
      <alignment horizontal="left"/>
    </xf>
    <xf numFmtId="49" fontId="11" fillId="0" borderId="0"/>
    <xf numFmtId="49" fontId="11" fillId="0" borderId="0">
      <alignment horizontal="center" vertical="center"/>
    </xf>
    <xf numFmtId="235" fontId="11" fillId="0" borderId="0">
      <alignment horizontal="right"/>
    </xf>
    <xf numFmtId="49" fontId="11" fillId="0" borderId="0"/>
    <xf numFmtId="49" fontId="181" fillId="103" borderId="0">
      <alignment horizontal="center" vertical="center"/>
    </xf>
    <xf numFmtId="49" fontId="181" fillId="103" borderId="0">
      <alignment horizontal="center" vertical="center"/>
    </xf>
    <xf numFmtId="235" fontId="181" fillId="103" borderId="0">
      <alignment horizontal="center" vertical="center"/>
    </xf>
    <xf numFmtId="49" fontId="181" fillId="103" borderId="0">
      <alignment horizontal="right"/>
    </xf>
    <xf numFmtId="40" fontId="46" fillId="0" borderId="27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27">
      <alignment horizontal="right"/>
    </xf>
    <xf numFmtId="49" fontId="46" fillId="0" borderId="0">
      <alignment horizontal="right"/>
    </xf>
    <xf numFmtId="49" fontId="11" fillId="0" borderId="0"/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81" fillId="103" borderId="0">
      <alignment horizontal="center" vertical="center"/>
    </xf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49" fontId="11" fillId="0" borderId="0"/>
    <xf numFmtId="0" fontId="46" fillId="104" borderId="0">
      <alignment horizontal="center" vertical="center"/>
    </xf>
    <xf numFmtId="49" fontId="11" fillId="104" borderId="0">
      <alignment horizontal="left" vertical="center"/>
    </xf>
    <xf numFmtId="49" fontId="46" fillId="104" borderId="0">
      <alignment horizontal="center" vertical="center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40" fontId="46" fillId="0" borderId="0">
      <alignment horizontal="right"/>
    </xf>
    <xf numFmtId="49" fontId="181" fillId="103" borderId="0"/>
    <xf numFmtId="49" fontId="181" fillId="103" borderId="0"/>
    <xf numFmtId="49" fontId="11" fillId="0" borderId="0"/>
    <xf numFmtId="0" fontId="184" fillId="50" borderId="0" applyFont="0" applyFill="0">
      <alignment horizontal="left" vertical="top" wrapText="1"/>
    </xf>
    <xf numFmtId="40" fontId="184" fillId="0" borderId="0"/>
    <xf numFmtId="40" fontId="184" fillId="0" borderId="0"/>
    <xf numFmtId="0" fontId="184" fillId="0" borderId="0">
      <alignment horizontal="left"/>
    </xf>
    <xf numFmtId="0" fontId="184" fillId="0" borderId="0">
      <alignment horizontal="center"/>
    </xf>
    <xf numFmtId="0" fontId="185" fillId="0" borderId="0">
      <alignment horizontal="center"/>
    </xf>
    <xf numFmtId="0" fontId="186" fillId="103" borderId="0">
      <alignment horizontal="left"/>
    </xf>
    <xf numFmtId="0" fontId="186" fillId="103" borderId="0">
      <alignment horizontal="left"/>
    </xf>
    <xf numFmtId="0" fontId="185" fillId="0" borderId="0">
      <alignment horizontal="center"/>
    </xf>
    <xf numFmtId="40" fontId="187" fillId="0" borderId="7"/>
    <xf numFmtId="40" fontId="187" fillId="0" borderId="7"/>
    <xf numFmtId="0" fontId="187" fillId="0" borderId="0"/>
    <xf numFmtId="0" fontId="187" fillId="0" borderId="0"/>
    <xf numFmtId="0" fontId="185" fillId="0" borderId="0">
      <alignment horizontal="center"/>
    </xf>
    <xf numFmtId="0" fontId="188" fillId="106" borderId="0">
      <alignment horizontal="left"/>
    </xf>
    <xf numFmtId="0" fontId="188" fillId="106" borderId="0">
      <alignment horizontal="left"/>
    </xf>
    <xf numFmtId="40" fontId="46" fillId="0" borderId="0">
      <alignment horizontal="right"/>
    </xf>
    <xf numFmtId="0" fontId="183" fillId="0" borderId="0">
      <alignment horizontal="left"/>
    </xf>
    <xf numFmtId="49" fontId="11" fillId="0" borderId="0"/>
    <xf numFmtId="0" fontId="183" fillId="0" borderId="0">
      <alignment horizontal="left"/>
    </xf>
    <xf numFmtId="235" fontId="46" fillId="0" borderId="0">
      <alignment horizontal="right"/>
    </xf>
    <xf numFmtId="49" fontId="46" fillId="0" borderId="0" applyBorder="0">
      <alignment horizontal="right"/>
    </xf>
    <xf numFmtId="49" fontId="189" fillId="50" borderId="0">
      <alignment horizontal="left"/>
    </xf>
    <xf numFmtId="49" fontId="189" fillId="50" borderId="0">
      <alignment horizontal="left"/>
    </xf>
    <xf numFmtId="0" fontId="190" fillId="50" borderId="0">
      <alignment horizontal="left"/>
    </xf>
    <xf numFmtId="236" fontId="190" fillId="50" borderId="0">
      <alignment horizontal="left"/>
    </xf>
    <xf numFmtId="40" fontId="46" fillId="0" borderId="0">
      <alignment horizontal="right"/>
    </xf>
    <xf numFmtId="49" fontId="92" fillId="50" borderId="0">
      <alignment horizontal="left"/>
    </xf>
    <xf numFmtId="49" fontId="92" fillId="50" borderId="0">
      <alignment horizontal="left"/>
    </xf>
    <xf numFmtId="49" fontId="11" fillId="0" borderId="0"/>
    <xf numFmtId="40" fontId="46" fillId="0" borderId="10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40" fontId="46" fillId="0" borderId="10">
      <alignment horizontal="right"/>
    </xf>
    <xf numFmtId="0" fontId="46" fillId="105" borderId="0">
      <alignment horizontal="left"/>
    </xf>
    <xf numFmtId="49" fontId="11" fillId="0" borderId="0"/>
    <xf numFmtId="0" fontId="46" fillId="105" borderId="0">
      <alignment horizontal="left"/>
    </xf>
    <xf numFmtId="235" fontId="46" fillId="0" borderId="10">
      <alignment horizontal="right"/>
    </xf>
    <xf numFmtId="49" fontId="46" fillId="0" borderId="0">
      <alignment horizontal="right"/>
    </xf>
    <xf numFmtId="0" fontId="187" fillId="0" borderId="0"/>
    <xf numFmtId="40" fontId="184" fillId="0" borderId="7"/>
    <xf numFmtId="40" fontId="184" fillId="0" borderId="7"/>
    <xf numFmtId="0" fontId="184" fillId="0" borderId="0"/>
    <xf numFmtId="0" fontId="184" fillId="0" borderId="0"/>
    <xf numFmtId="40" fontId="184" fillId="0" borderId="0"/>
    <xf numFmtId="237" fontId="184" fillId="0" borderId="0"/>
    <xf numFmtId="40" fontId="184" fillId="0" borderId="0"/>
    <xf numFmtId="0" fontId="184" fillId="0" borderId="0"/>
    <xf numFmtId="0" fontId="184" fillId="0" borderId="0"/>
    <xf numFmtId="40" fontId="46" fillId="0" borderId="7">
      <alignment horizontal="right"/>
    </xf>
    <xf numFmtId="49" fontId="46" fillId="0" borderId="0">
      <alignment horizontal="left"/>
    </xf>
    <xf numFmtId="49" fontId="11" fillId="0" borderId="0"/>
    <xf numFmtId="49" fontId="46" fillId="0" borderId="0">
      <alignment horizontal="left"/>
    </xf>
    <xf numFmtId="235" fontId="46" fillId="0" borderId="7">
      <alignment horizontal="right"/>
    </xf>
    <xf numFmtId="49" fontId="46" fillId="0" borderId="0">
      <alignment horizontal="right"/>
    </xf>
    <xf numFmtId="0" fontId="8" fillId="0" borderId="0"/>
    <xf numFmtId="0" fontId="81" fillId="31" borderId="0" applyNumberFormat="0" applyBorder="0" applyAlignment="0" applyProtection="0"/>
    <xf numFmtId="0" fontId="82" fillId="32" borderId="0" applyNumberFormat="0" applyBorder="0" applyAlignment="0" applyProtection="0"/>
    <xf numFmtId="0" fontId="81" fillId="34" borderId="0" applyNumberFormat="0" applyBorder="0" applyAlignment="0" applyProtection="0"/>
    <xf numFmtId="0" fontId="81" fillId="35" borderId="0" applyNumberFormat="0" applyBorder="0" applyAlignment="0" applyProtection="0"/>
    <xf numFmtId="0" fontId="82" fillId="35" borderId="0" applyNumberFormat="0" applyBorder="0" applyAlignment="0" applyProtection="0"/>
    <xf numFmtId="0" fontId="81" fillId="37" borderId="0" applyNumberFormat="0" applyBorder="0" applyAlignment="0" applyProtection="0"/>
    <xf numFmtId="0" fontId="81" fillId="38" borderId="0" applyNumberFormat="0" applyBorder="0" applyAlignment="0" applyProtection="0"/>
    <xf numFmtId="0" fontId="82" fillId="38" borderId="0" applyNumberFormat="0" applyBorder="0" applyAlignment="0" applyProtection="0"/>
    <xf numFmtId="0" fontId="81" fillId="39" borderId="0" applyNumberFormat="0" applyBorder="0" applyAlignment="0" applyProtection="0"/>
    <xf numFmtId="0" fontId="81" fillId="39" borderId="0" applyNumberFormat="0" applyBorder="0" applyAlignment="0" applyProtection="0"/>
    <xf numFmtId="0" fontId="82" fillId="40" borderId="0" applyNumberFormat="0" applyBorder="0" applyAlignment="0" applyProtection="0"/>
    <xf numFmtId="0" fontId="81" fillId="31" borderId="0" applyNumberFormat="0" applyBorder="0" applyAlignment="0" applyProtection="0"/>
    <xf numFmtId="0" fontId="82" fillId="42" borderId="0" applyNumberFormat="0" applyBorder="0" applyAlignment="0" applyProtection="0"/>
    <xf numFmtId="0" fontId="81" fillId="44" borderId="0" applyNumberFormat="0" applyBorder="0" applyAlignment="0" applyProtection="0"/>
    <xf numFmtId="0" fontId="81" fillId="45" borderId="0" applyNumberFormat="0" applyBorder="0" applyAlignment="0" applyProtection="0"/>
    <xf numFmtId="0" fontId="82" fillId="46" borderId="0" applyNumberFormat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4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7" fontId="8" fillId="0" borderId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20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5" fillId="51" borderId="0" applyNumberFormat="0" applyBorder="0" applyAlignment="0" applyProtection="0"/>
    <xf numFmtId="0" fontId="85" fillId="52" borderId="0" applyNumberFormat="0" applyBorder="0" applyAlignment="0" applyProtection="0"/>
    <xf numFmtId="0" fontId="85" fillId="53" borderId="0" applyNumberFormat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9" borderId="17" applyNumberFormat="0" applyFont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95" fillId="0" borderId="0" applyNumberFormat="0" applyFill="0" applyBorder="0" applyAlignment="0" applyProtection="0"/>
    <xf numFmtId="0" fontId="98" fillId="0" borderId="4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2" fontId="8" fillId="0" borderId="0" applyFont="0" applyFill="0" applyBorder="0" applyAlignment="0" applyProtection="0"/>
    <xf numFmtId="171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208" fontId="11" fillId="0" borderId="0"/>
    <xf numFmtId="165" fontId="6" fillId="0" borderId="0" applyFont="0" applyFill="0" applyBorder="0" applyAlignment="0" applyProtection="0"/>
    <xf numFmtId="0" fontId="8" fillId="0" borderId="0"/>
    <xf numFmtId="0" fontId="6" fillId="0" borderId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98" borderId="0" applyNumberFormat="0" applyBorder="0" applyAlignment="0" applyProtection="0"/>
    <xf numFmtId="0" fontId="82" fillId="99" borderId="0" applyNumberFormat="0" applyBorder="0" applyAlignment="0" applyProtection="0"/>
    <xf numFmtId="0" fontId="81" fillId="97" borderId="0" applyNumberFormat="0" applyBorder="0" applyAlignment="0" applyProtection="0"/>
    <xf numFmtId="0" fontId="81" fillId="37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1" fillId="98" borderId="0" applyNumberFormat="0" applyBorder="0" applyAlignment="0" applyProtection="0"/>
    <xf numFmtId="0" fontId="82" fillId="98" borderId="0" applyNumberFormat="0" applyBorder="0" applyAlignment="0" applyProtection="0"/>
    <xf numFmtId="0" fontId="81" fillId="30" borderId="0" applyNumberFormat="0" applyBorder="0" applyAlignment="0" applyProtection="0"/>
    <xf numFmtId="0" fontId="82" fillId="31" borderId="0" applyNumberFormat="0" applyBorder="0" applyAlignment="0" applyProtection="0"/>
    <xf numFmtId="0" fontId="81" fillId="97" borderId="0" applyNumberFormat="0" applyBorder="0" applyAlignment="0" applyProtection="0"/>
    <xf numFmtId="0" fontId="81" fillId="44" borderId="0" applyNumberFormat="0" applyBorder="0" applyAlignment="0" applyProtection="0"/>
    <xf numFmtId="0" fontId="82" fillId="44" borderId="0" applyNumberFormat="0" applyBorder="0" applyAlignment="0" applyProtection="0"/>
    <xf numFmtId="0" fontId="85" fillId="100" borderId="0" applyNumberFormat="0" applyBorder="0" applyAlignment="0" applyProtection="0"/>
    <xf numFmtId="0" fontId="85" fillId="101" borderId="0" applyNumberFormat="0" applyBorder="0" applyAlignment="0" applyProtection="0"/>
    <xf numFmtId="0" fontId="85" fillId="102" borderId="0" applyNumberFormat="0" applyBorder="0" applyAlignment="0" applyProtection="0"/>
    <xf numFmtId="0" fontId="6" fillId="96" borderId="39" applyNumberFormat="0" applyFont="0" applyAlignment="0" applyProtection="0"/>
    <xf numFmtId="0" fontId="182" fillId="0" borderId="0" applyNumberFormat="0" applyFill="0" applyBorder="0" applyAlignment="0" applyProtection="0"/>
    <xf numFmtId="165" fontId="8" fillId="0" borderId="0" applyFont="0" applyFill="0" applyBorder="0" applyAlignment="0" applyProtection="0"/>
    <xf numFmtId="0" fontId="77" fillId="0" borderId="0"/>
    <xf numFmtId="9" fontId="8" fillId="0" borderId="0" applyFont="0" applyFill="0" applyBorder="0" applyAlignment="0" applyProtection="0"/>
    <xf numFmtId="0" fontId="8" fillId="0" borderId="0"/>
    <xf numFmtId="0" fontId="8" fillId="0" borderId="0"/>
    <xf numFmtId="165" fontId="5" fillId="0" borderId="0" applyFont="0" applyFill="0" applyBorder="0" applyAlignment="0" applyProtection="0"/>
    <xf numFmtId="0" fontId="191" fillId="0" borderId="0"/>
    <xf numFmtId="43" fontId="191" fillId="0" borderId="0" applyFont="0" applyFill="0" applyBorder="0" applyAlignment="0" applyProtection="0"/>
    <xf numFmtId="9" fontId="192" fillId="0" borderId="0" applyFont="0" applyFill="0" applyBorder="0" applyAlignment="0" applyProtection="0"/>
    <xf numFmtId="0" fontId="11" fillId="0" borderId="0"/>
    <xf numFmtId="238" fontId="11" fillId="0" borderId="0" applyFont="0" applyFill="0" applyBorder="0" applyAlignment="0" applyProtection="0"/>
    <xf numFmtId="0" fontId="194" fillId="0" borderId="0"/>
    <xf numFmtId="239" fontId="11" fillId="0" borderId="0" applyFon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164" fontId="9" fillId="0" borderId="0" applyFont="0" applyFill="0" applyBorder="0" applyAlignment="0" applyProtection="0"/>
    <xf numFmtId="240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242" fontId="11" fillId="0" borderId="0" applyFont="0" applyFill="0" applyBorder="0" applyAlignment="0" applyProtection="0"/>
    <xf numFmtId="164" fontId="196" fillId="0" borderId="0" applyFont="0" applyFill="0" applyBorder="0" applyAlignment="0" applyProtection="0"/>
    <xf numFmtId="0" fontId="197" fillId="0" borderId="0"/>
    <xf numFmtId="243" fontId="11" fillId="0" borderId="0" applyFont="0" applyFill="0" applyBorder="0" applyAlignment="0" applyProtection="0"/>
    <xf numFmtId="226" fontId="198" fillId="0" borderId="0" applyFont="0" applyFill="0" applyBorder="0" applyAlignment="0" applyProtection="0"/>
    <xf numFmtId="225" fontId="198" fillId="0" borderId="0" applyFont="0" applyFill="0" applyBorder="0" applyAlignment="0" applyProtection="0"/>
    <xf numFmtId="0" fontId="198" fillId="0" borderId="0"/>
    <xf numFmtId="0" fontId="20" fillId="2" borderId="0" applyNumberFormat="0" applyBorder="0" applyAlignment="0" applyProtection="0"/>
    <xf numFmtId="0" fontId="20" fillId="3" borderId="0" applyNumberFormat="0" applyBorder="0" applyAlignment="0" applyProtection="0"/>
    <xf numFmtId="0" fontId="20" fillId="4" borderId="0" applyNumberFormat="0" applyBorder="0" applyAlignment="0" applyProtection="0"/>
    <xf numFmtId="0" fontId="20" fillId="5" borderId="0" applyNumberFormat="0" applyBorder="0" applyAlignment="0" applyProtection="0"/>
    <xf numFmtId="0" fontId="20" fillId="6" borderId="0" applyNumberFormat="0" applyBorder="0" applyAlignment="0" applyProtection="0"/>
    <xf numFmtId="0" fontId="20" fillId="7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5" borderId="0" applyNumberFormat="0" applyBorder="0" applyAlignment="0" applyProtection="0"/>
    <xf numFmtId="0" fontId="20" fillId="14" borderId="0" applyNumberFormat="0" applyBorder="0" applyAlignment="0" applyProtection="0"/>
    <xf numFmtId="0" fontId="20" fillId="17" borderId="0" applyNumberFormat="0" applyBorder="0" applyAlignment="0" applyProtection="0"/>
    <xf numFmtId="0" fontId="21" fillId="22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29" borderId="0" applyNumberFormat="0" applyBorder="0" applyAlignment="0" applyProtection="0"/>
    <xf numFmtId="0" fontId="21" fillId="33" borderId="0" applyNumberFormat="0" applyBorder="0" applyAlignment="0" applyProtection="0"/>
    <xf numFmtId="0" fontId="21" fillId="36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43" borderId="0" applyNumberFormat="0" applyBorder="0" applyAlignment="0" applyProtection="0"/>
    <xf numFmtId="0" fontId="22" fillId="3" borderId="0" applyNumberFormat="0" applyBorder="0" applyAlignment="0" applyProtection="0"/>
    <xf numFmtId="216" fontId="199" fillId="0" borderId="0" applyFill="0" applyBorder="0" applyAlignment="0"/>
    <xf numFmtId="230" fontId="199" fillId="0" borderId="0" applyFill="0" applyBorder="0" applyAlignment="0"/>
    <xf numFmtId="244" fontId="200" fillId="0" borderId="0" applyFill="0" applyBorder="0" applyAlignment="0"/>
    <xf numFmtId="245" fontId="200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23" fillId="47" borderId="5" applyNumberFormat="0" applyAlignment="0" applyProtection="0"/>
    <xf numFmtId="0" fontId="24" fillId="48" borderId="6" applyNumberFormat="0" applyAlignment="0" applyProtection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248" fontId="201" fillId="0" borderId="0"/>
    <xf numFmtId="194" fontId="50" fillId="0" borderId="0" applyFill="0" applyBorder="0" applyAlignment="0" applyProtection="0"/>
    <xf numFmtId="40" fontId="50" fillId="0" borderId="0" applyFill="0" applyBorder="0" applyAlignment="0" applyProtection="0"/>
    <xf numFmtId="195" fontId="51" fillId="49" borderId="0" applyFill="0" applyBorder="0" applyAlignment="0">
      <alignment vertical="top"/>
    </xf>
    <xf numFmtId="196" fontId="51" fillId="0" borderId="0" applyFill="0" applyBorder="0" applyAlignment="0" applyProtection="0"/>
    <xf numFmtId="246" fontId="199" fillId="0" borderId="0" applyFont="0" applyFill="0" applyBorder="0" applyAlignment="0" applyProtection="0"/>
    <xf numFmtId="175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177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7" fontId="202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43" fontId="11" fillId="0" borderId="0" applyFont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7" fontId="202" fillId="0" borderId="0" applyFill="0" applyBorder="0" applyAlignment="0" applyProtection="0"/>
    <xf numFmtId="178" fontId="65" fillId="0" borderId="0"/>
    <xf numFmtId="178" fontId="9" fillId="0" borderId="0"/>
    <xf numFmtId="250" fontId="65" fillId="0" borderId="0"/>
    <xf numFmtId="0" fontId="118" fillId="0" borderId="0" applyNumberFormat="0" applyAlignment="0">
      <alignment horizontal="left"/>
    </xf>
    <xf numFmtId="0" fontId="203" fillId="0" borderId="0"/>
    <xf numFmtId="0" fontId="203" fillId="0" borderId="0"/>
    <xf numFmtId="197" fontId="51" fillId="49" borderId="7" applyFill="0" applyBorder="0" applyAlignment="0">
      <alignment horizontal="right"/>
    </xf>
    <xf numFmtId="216" fontId="199" fillId="0" borderId="0" applyFont="0" applyFill="0" applyBorder="0" applyAlignment="0" applyProtection="0"/>
    <xf numFmtId="179" fontId="65" fillId="0" borderId="0"/>
    <xf numFmtId="179" fontId="9" fillId="0" borderId="0"/>
    <xf numFmtId="251" fontId="65" fillId="0" borderId="0"/>
    <xf numFmtId="252" fontId="11" fillId="0" borderId="0"/>
    <xf numFmtId="0" fontId="46" fillId="50" borderId="0" applyNumberFormat="0" applyFont="0" applyFill="0" applyBorder="0" applyProtection="0">
      <alignment horizontal="left"/>
    </xf>
    <xf numFmtId="14" fontId="88" fillId="0" borderId="0" applyFill="0" applyBorder="0" applyAlignment="0"/>
    <xf numFmtId="38" fontId="91" fillId="0" borderId="41">
      <alignment vertical="center"/>
    </xf>
    <xf numFmtId="175" fontId="65" fillId="0" borderId="0"/>
    <xf numFmtId="0" fontId="55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119" fillId="0" borderId="0" applyNumberFormat="0" applyAlignment="0">
      <alignment horizontal="left"/>
    </xf>
    <xf numFmtId="0" fontId="25" fillId="0" borderId="0" applyNumberFormat="0" applyFill="0" applyBorder="0" applyAlignment="0" applyProtection="0"/>
    <xf numFmtId="0" fontId="26" fillId="4" borderId="0" applyNumberFormat="0" applyBorder="0" applyAlignment="0" applyProtection="0"/>
    <xf numFmtId="234" fontId="162" fillId="57" borderId="0">
      <alignment horizontal="left" vertical="top"/>
    </xf>
    <xf numFmtId="0" fontId="27" fillId="0" borderId="12" applyNumberFormat="0" applyFill="0" applyAlignment="0" applyProtection="0"/>
    <xf numFmtId="0" fontId="61" fillId="0" borderId="13">
      <alignment horizontal="left" vertical="top"/>
    </xf>
    <xf numFmtId="0" fontId="28" fillId="0" borderId="14" applyNumberFormat="0" applyFill="0" applyAlignment="0" applyProtection="0"/>
    <xf numFmtId="0" fontId="204" fillId="0" borderId="0">
      <alignment horizontal="left"/>
    </xf>
    <xf numFmtId="0" fontId="204" fillId="0" borderId="0">
      <alignment horizontal="left"/>
    </xf>
    <xf numFmtId="0" fontId="63" fillId="0" borderId="13">
      <alignment horizontal="left" vertical="top"/>
    </xf>
    <xf numFmtId="0" fontId="29" fillId="0" borderId="15" applyNumberFormat="0" applyFill="0" applyAlignment="0" applyProtection="0"/>
    <xf numFmtId="0" fontId="29" fillId="0" borderId="0" applyNumberFormat="0" applyFill="0" applyBorder="0" applyAlignment="0" applyProtection="0"/>
    <xf numFmtId="199" fontId="50" fillId="0" borderId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4" fillId="57" borderId="0">
      <alignment horizontal="left" wrapText="1"/>
    </xf>
    <xf numFmtId="253" fontId="11" fillId="0" borderId="0" applyBorder="0" applyAlignment="0"/>
    <xf numFmtId="0" fontId="30" fillId="7" borderId="5" applyNumberFormat="0" applyAlignment="0" applyProtection="0"/>
    <xf numFmtId="254" fontId="11" fillId="0" borderId="0"/>
    <xf numFmtId="175" fontId="205" fillId="0" borderId="0"/>
    <xf numFmtId="0" fontId="120" fillId="0" borderId="0"/>
    <xf numFmtId="0" fontId="120" fillId="0" borderId="0"/>
    <xf numFmtId="0" fontId="120" fillId="0" borderId="0"/>
    <xf numFmtId="0" fontId="38" fillId="0" borderId="0" applyNumberFormat="0" applyFont="0" applyFill="0" applyBorder="0" applyProtection="0">
      <alignment horizontal="left" vertical="center"/>
    </xf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0" fontId="31" fillId="0" borderId="16" applyNumberFormat="0" applyFill="0" applyAlignment="0" applyProtection="0"/>
    <xf numFmtId="38" fontId="91" fillId="0" borderId="0" applyFont="0" applyFill="0" applyBorder="0" applyAlignment="0" applyProtection="0"/>
    <xf numFmtId="40" fontId="91" fillId="0" borderId="0" applyFont="0" applyFill="0" applyBorder="0" applyAlignment="0" applyProtection="0"/>
    <xf numFmtId="6" fontId="91" fillId="0" borderId="0" applyFont="0" applyFill="0" applyBorder="0" applyAlignment="0" applyProtection="0"/>
    <xf numFmtId="8" fontId="91" fillId="0" borderId="0" applyFont="0" applyFill="0" applyBorder="0" applyAlignment="0" applyProtection="0"/>
    <xf numFmtId="0" fontId="32" fillId="58" borderId="0" applyNumberFormat="0" applyBorder="0" applyAlignment="0" applyProtection="0"/>
    <xf numFmtId="37" fontId="17" fillId="0" borderId="0"/>
    <xf numFmtId="180" fontId="18" fillId="0" borderId="0"/>
    <xf numFmtId="0" fontId="203" fillId="0" borderId="0"/>
    <xf numFmtId="0" fontId="8" fillId="0" borderId="0"/>
    <xf numFmtId="0" fontId="8" fillId="0" borderId="0"/>
    <xf numFmtId="0" fontId="8" fillId="0" borderId="0"/>
    <xf numFmtId="255" fontId="8" fillId="0" borderId="0"/>
    <xf numFmtId="0" fontId="166" fillId="0" borderId="0"/>
    <xf numFmtId="0" fontId="8" fillId="0" borderId="0"/>
    <xf numFmtId="0" fontId="76" fillId="0" borderId="0"/>
    <xf numFmtId="0" fontId="76" fillId="0" borderId="0"/>
    <xf numFmtId="0" fontId="20" fillId="0" borderId="0"/>
    <xf numFmtId="0" fontId="20" fillId="0" borderId="0"/>
    <xf numFmtId="0" fontId="4" fillId="0" borderId="0"/>
    <xf numFmtId="0" fontId="20" fillId="0" borderId="0"/>
    <xf numFmtId="0" fontId="11" fillId="0" borderId="0"/>
    <xf numFmtId="0" fontId="4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0" fontId="33" fillId="47" borderId="18" applyNumberFormat="0" applyAlignment="0" applyProtection="0"/>
    <xf numFmtId="0" fontId="129" fillId="60" borderId="19"/>
    <xf numFmtId="0" fontId="206" fillId="0" borderId="0">
      <alignment horizontal="center"/>
    </xf>
    <xf numFmtId="0" fontId="207" fillId="0" borderId="0">
      <alignment horizontal="center"/>
    </xf>
    <xf numFmtId="198" fontId="51" fillId="49" borderId="0" applyFill="0" applyBorder="0" applyAlignment="0" applyProtection="0">
      <protection locked="0"/>
    </xf>
    <xf numFmtId="5" fontId="51" fillId="49" borderId="0" applyFill="0" applyBorder="0" applyAlignment="0" applyProtection="0">
      <alignment vertical="top"/>
    </xf>
    <xf numFmtId="245" fontId="200" fillId="0" borderId="0" applyFont="0" applyFill="0" applyBorder="0" applyAlignment="0" applyProtection="0"/>
    <xf numFmtId="257" fontId="199" fillId="0" borderId="0" applyFont="0" applyFill="0" applyBorder="0" applyAlignment="0" applyProtection="0"/>
    <xf numFmtId="10" fontId="8" fillId="0" borderId="0" applyFill="0" applyBorder="0" applyAlignment="0" applyProtection="0"/>
    <xf numFmtId="9" fontId="1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ill="0" applyBorder="0" applyAlignment="0" applyProtection="0"/>
    <xf numFmtId="9" fontId="166" fillId="0" borderId="0" applyFont="0" applyFill="0" applyBorder="0" applyAlignment="0" applyProtection="0"/>
    <xf numFmtId="9" fontId="91" fillId="0" borderId="28" applyNumberFormat="0" applyBorder="0"/>
    <xf numFmtId="3" fontId="208" fillId="0" borderId="0" applyNumberFormat="0" applyFill="0" applyBorder="0" applyAlignment="0" applyProtection="0"/>
    <xf numFmtId="246" fontId="199" fillId="0" borderId="0" applyFill="0" applyBorder="0" applyAlignment="0"/>
    <xf numFmtId="216" fontId="199" fillId="0" borderId="0" applyFill="0" applyBorder="0" applyAlignment="0"/>
    <xf numFmtId="246" fontId="199" fillId="0" borderId="0" applyFill="0" applyBorder="0" applyAlignment="0"/>
    <xf numFmtId="247" fontId="200" fillId="0" borderId="0" applyFill="0" applyBorder="0" applyAlignment="0"/>
    <xf numFmtId="216" fontId="199" fillId="0" borderId="0" applyFill="0" applyBorder="0" applyAlignment="0"/>
    <xf numFmtId="15" fontId="91" fillId="0" borderId="0" applyFont="0" applyFill="0" applyBorder="0" applyAlignment="0" applyProtection="0"/>
    <xf numFmtId="4" fontId="91" fillId="0" borderId="0" applyFont="0" applyFill="0" applyBorder="0" applyAlignment="0" applyProtection="0"/>
    <xf numFmtId="0" fontId="209" fillId="0" borderId="3">
      <alignment horizontal="center"/>
    </xf>
    <xf numFmtId="3" fontId="91" fillId="0" borderId="0" applyFont="0" applyFill="0" applyBorder="0" applyAlignment="0" applyProtection="0"/>
    <xf numFmtId="0" fontId="91" fillId="107" borderId="0" applyNumberFormat="0" applyFont="0" applyBorder="0" applyAlignment="0" applyProtection="0"/>
    <xf numFmtId="37" fontId="104" fillId="0" borderId="0"/>
    <xf numFmtId="0" fontId="210" fillId="0" borderId="8" applyNumberFormat="0" applyFill="0" applyAlignment="0" applyProtection="0"/>
    <xf numFmtId="38" fontId="38" fillId="0" borderId="0" applyNumberFormat="0" applyFont="0" applyFill="0" applyBorder="0" applyAlignment="0"/>
    <xf numFmtId="0" fontId="106" fillId="0" borderId="0"/>
    <xf numFmtId="0" fontId="211" fillId="0" borderId="0" applyNumberFormat="0" applyBorder="0"/>
    <xf numFmtId="0" fontId="131" fillId="57" borderId="0">
      <alignment wrapText="1"/>
    </xf>
    <xf numFmtId="0" fontId="204" fillId="0" borderId="0"/>
    <xf numFmtId="0" fontId="204" fillId="0" borderId="0"/>
    <xf numFmtId="0" fontId="69" fillId="0" borderId="0" applyNumberFormat="0" applyFill="0" applyBorder="0" applyAlignment="0" applyProtection="0"/>
    <xf numFmtId="49" fontId="88" fillId="0" borderId="0" applyFill="0" applyBorder="0" applyAlignment="0"/>
    <xf numFmtId="258" fontId="200" fillId="0" borderId="0" applyFill="0" applyBorder="0" applyAlignment="0"/>
    <xf numFmtId="259" fontId="200" fillId="0" borderId="0" applyFill="0" applyBorder="0" applyAlignment="0"/>
    <xf numFmtId="0" fontId="193" fillId="0" borderId="0" applyNumberFormat="0" applyFill="0" applyBorder="0" applyAlignment="0" applyProtection="0"/>
    <xf numFmtId="0" fontId="35" fillId="0" borderId="24" applyNumberFormat="0" applyFill="0" applyAlignment="0" applyProtection="0"/>
    <xf numFmtId="0" fontId="36" fillId="0" borderId="0" applyNumberFormat="0" applyFill="0" applyBorder="0" applyAlignment="0" applyProtection="0"/>
    <xf numFmtId="0" fontId="127" fillId="0" borderId="0" applyNumberFormat="0" applyFont="0" applyFill="0" applyBorder="0" applyProtection="0">
      <alignment horizontal="center" vertical="center" wrapText="1"/>
    </xf>
    <xf numFmtId="0" fontId="212" fillId="0" borderId="0" applyNumberFormat="0" applyFill="0" applyBorder="0" applyAlignment="0" applyProtection="0">
      <alignment vertical="top"/>
      <protection locked="0"/>
    </xf>
    <xf numFmtId="165" fontId="1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1" fillId="0" borderId="0"/>
    <xf numFmtId="0" fontId="11" fillId="0" borderId="0"/>
    <xf numFmtId="6" fontId="11" fillId="0" borderId="0" applyFont="0" applyFill="0" applyBorder="0" applyAlignment="0" applyProtection="0"/>
    <xf numFmtId="8" fontId="11" fillId="0" borderId="0" applyFont="0" applyFill="0" applyBorder="0" applyAlignment="0" applyProtection="0"/>
    <xf numFmtId="0" fontId="213" fillId="0" borderId="0"/>
    <xf numFmtId="0" fontId="214" fillId="0" borderId="0" applyNumberFormat="0" applyFill="0" applyBorder="0" applyAlignment="0" applyProtection="0">
      <alignment vertical="top"/>
      <protection locked="0"/>
    </xf>
    <xf numFmtId="9" fontId="191" fillId="0" borderId="0" applyFont="0" applyFill="0" applyBorder="0" applyAlignment="0" applyProtection="0"/>
    <xf numFmtId="0" fontId="215" fillId="0" borderId="0" applyNumberFormat="0" applyFill="0" applyBorder="0" applyAlignment="0" applyProtection="0">
      <alignment vertical="top"/>
      <protection locked="0"/>
    </xf>
    <xf numFmtId="0" fontId="192" fillId="0" borderId="0"/>
    <xf numFmtId="0" fontId="166" fillId="0" borderId="0"/>
    <xf numFmtId="0" fontId="192" fillId="0" borderId="0"/>
    <xf numFmtId="0" fontId="210" fillId="0" borderId="0"/>
    <xf numFmtId="204" fontId="210" fillId="0" borderId="0" applyFill="0" applyBorder="0" applyAlignment="0" applyProtection="0"/>
    <xf numFmtId="0" fontId="166" fillId="0" borderId="0"/>
    <xf numFmtId="0" fontId="11" fillId="0" borderId="0"/>
    <xf numFmtId="0" fontId="11" fillId="0" borderId="0"/>
    <xf numFmtId="0" fontId="11" fillId="0" borderId="0"/>
    <xf numFmtId="0" fontId="218" fillId="0" borderId="0" applyNumberFormat="0" applyFill="0" applyBorder="0" applyAlignment="0"/>
    <xf numFmtId="214" fontId="11" fillId="0" borderId="0" applyFill="0" applyBorder="0" applyAlignment="0"/>
    <xf numFmtId="204" fontId="216" fillId="0" borderId="0" applyFill="0" applyBorder="0" applyAlignment="0" applyProtection="0"/>
    <xf numFmtId="165" fontId="11" fillId="0" borderId="0" applyFont="0" applyFill="0" applyBorder="0" applyAlignment="0" applyProtection="0"/>
    <xf numFmtId="177" fontId="8" fillId="0" borderId="0" applyFont="0" applyFill="0" applyBorder="0" applyAlignment="0" applyProtection="0"/>
    <xf numFmtId="249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2" fontId="11" fillId="0" borderId="0" applyFont="0" applyFill="0" applyBorder="0" applyAlignment="0" applyProtection="0"/>
    <xf numFmtId="43" fontId="16" fillId="0" borderId="0" applyFont="0" applyFill="0" applyBorder="0" applyAlignment="0" applyProtection="0"/>
    <xf numFmtId="260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93" fontId="166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04" fontId="210" fillId="0" borderId="0" applyFill="0" applyBorder="0" applyAlignment="0" applyProtection="0"/>
    <xf numFmtId="5" fontId="11" fillId="0" borderId="0" applyFont="0" applyFill="0" applyBorder="0" applyAlignment="0" applyProtection="0"/>
    <xf numFmtId="175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44" fontId="11" fillId="0" borderId="0" applyFont="0" applyFill="0" applyBorder="0" applyAlignment="0" applyProtection="0"/>
    <xf numFmtId="42" fontId="11" fillId="0" borderId="0" applyFont="0" applyFill="0" applyBorder="0" applyAlignment="0" applyProtection="0"/>
    <xf numFmtId="5" fontId="8" fillId="0" borderId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5" fontId="8" fillId="0" borderId="0" applyFill="0" applyBorder="0" applyAlignment="0" applyProtection="0"/>
    <xf numFmtId="5" fontId="8" fillId="0" borderId="0" applyFill="0" applyBorder="0" applyAlignment="0" applyProtection="0"/>
    <xf numFmtId="42" fontId="8" fillId="0" borderId="0" applyFill="0" applyBorder="0" applyAlignment="0" applyProtection="0"/>
    <xf numFmtId="42" fontId="210" fillId="0" borderId="0" applyFill="0" applyBorder="0" applyAlignment="0" applyProtection="0"/>
    <xf numFmtId="43" fontId="4" fillId="0" borderId="0" applyFont="0" applyFill="0" applyBorder="0" applyAlignment="0" applyProtection="0"/>
    <xf numFmtId="42" fontId="8" fillId="0" borderId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191" fillId="0" borderId="0" applyFont="0" applyFill="0" applyBorder="0" applyAlignment="0" applyProtection="0"/>
    <xf numFmtId="178" fontId="11" fillId="0" borderId="0" applyFont="0" applyFill="0" applyBorder="0" applyAlignment="0" applyProtection="0"/>
    <xf numFmtId="177" fontId="202" fillId="0" borderId="0" applyFill="0" applyBorder="0" applyAlignment="0" applyProtection="0"/>
    <xf numFmtId="175" fontId="11" fillId="0" borderId="0" applyFont="0" applyFill="0" applyBorder="0" applyAlignment="0" applyProtection="0"/>
    <xf numFmtId="177" fontId="202" fillId="0" borderId="0" applyFill="0" applyBorder="0" applyAlignment="0" applyProtection="0"/>
    <xf numFmtId="0" fontId="219" fillId="0" borderId="0"/>
    <xf numFmtId="0" fontId="97" fillId="0" borderId="0"/>
    <xf numFmtId="0" fontId="219" fillId="0" borderId="0"/>
    <xf numFmtId="0" fontId="97" fillId="0" borderId="0"/>
    <xf numFmtId="252" fontId="11" fillId="0" borderId="0"/>
    <xf numFmtId="0" fontId="220" fillId="0" borderId="0">
      <protection locked="0"/>
    </xf>
    <xf numFmtId="0" fontId="221" fillId="0" borderId="0">
      <protection locked="0"/>
    </xf>
    <xf numFmtId="0" fontId="221" fillId="0" borderId="0">
      <protection locked="0"/>
    </xf>
    <xf numFmtId="0" fontId="222" fillId="108" borderId="42" applyNumberFormat="0" applyProtection="0">
      <alignment vertical="center"/>
    </xf>
    <xf numFmtId="0" fontId="16" fillId="108" borderId="43" applyNumberFormat="0" applyProtection="0"/>
    <xf numFmtId="0" fontId="222" fillId="108" borderId="44" applyNumberFormat="0" applyProtection="0">
      <alignment vertical="center"/>
    </xf>
    <xf numFmtId="0" fontId="222" fillId="108" borderId="45" applyNumberFormat="0" applyProtection="0">
      <alignment vertical="center"/>
    </xf>
    <xf numFmtId="0" fontId="222" fillId="108" borderId="0" applyNumberFormat="0" applyProtection="0">
      <alignment vertical="center"/>
    </xf>
    <xf numFmtId="0" fontId="42" fillId="0" borderId="46" applyNumberFormat="0" applyProtection="0"/>
    <xf numFmtId="0" fontId="223" fillId="0" borderId="47" applyNumberFormat="0" applyProtection="0">
      <alignment horizontal="left" textRotation="90" wrapText="1"/>
    </xf>
    <xf numFmtId="0" fontId="224" fillId="108" borderId="0" applyNumberFormat="0" applyProtection="0"/>
    <xf numFmtId="0" fontId="61" fillId="0" borderId="13">
      <alignment horizontal="left" vertical="top"/>
    </xf>
    <xf numFmtId="0" fontId="61" fillId="0" borderId="13">
      <alignment horizontal="left" vertical="top"/>
    </xf>
    <xf numFmtId="0" fontId="63" fillId="0" borderId="13">
      <alignment horizontal="left" vertical="top"/>
    </xf>
    <xf numFmtId="0" fontId="63" fillId="0" borderId="13">
      <alignment horizontal="left" vertical="top"/>
    </xf>
    <xf numFmtId="0" fontId="225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215" fillId="0" borderId="0" applyNumberFormat="0" applyFill="0" applyBorder="0" applyAlignment="0" applyProtection="0">
      <alignment vertical="top"/>
      <protection locked="0"/>
    </xf>
    <xf numFmtId="254" fontId="11" fillId="0" borderId="0"/>
    <xf numFmtId="0" fontId="226" fillId="0" borderId="0"/>
    <xf numFmtId="0" fontId="46" fillId="0" borderId="0"/>
    <xf numFmtId="0" fontId="187" fillId="0" borderId="0"/>
    <xf numFmtId="0" fontId="217" fillId="0" borderId="0"/>
    <xf numFmtId="0" fontId="223" fillId="0" borderId="0"/>
    <xf numFmtId="0" fontId="11" fillId="0" borderId="0"/>
    <xf numFmtId="0" fontId="11" fillId="0" borderId="0"/>
    <xf numFmtId="0" fontId="210" fillId="0" borderId="0"/>
    <xf numFmtId="0" fontId="11" fillId="0" borderId="0"/>
    <xf numFmtId="0" fontId="166" fillId="0" borderId="0"/>
    <xf numFmtId="0" fontId="11" fillId="0" borderId="0"/>
    <xf numFmtId="0" fontId="228" fillId="0" borderId="0"/>
    <xf numFmtId="0" fontId="192" fillId="0" borderId="0"/>
    <xf numFmtId="0" fontId="76" fillId="0" borderId="0"/>
    <xf numFmtId="0" fontId="8" fillId="0" borderId="0"/>
    <xf numFmtId="0" fontId="11" fillId="0" borderId="0"/>
    <xf numFmtId="0" fontId="11" fillId="0" borderId="0"/>
    <xf numFmtId="0" fontId="166" fillId="0" borderId="0"/>
    <xf numFmtId="0" fontId="191" fillId="0" borderId="0"/>
    <xf numFmtId="0" fontId="191" fillId="0" borderId="0"/>
    <xf numFmtId="0" fontId="191" fillId="0" borderId="0"/>
    <xf numFmtId="0" fontId="89" fillId="0" borderId="0"/>
    <xf numFmtId="0" fontId="16" fillId="0" borderId="0"/>
    <xf numFmtId="0" fontId="11" fillId="0" borderId="0"/>
    <xf numFmtId="256" fontId="11" fillId="0" borderId="0"/>
    <xf numFmtId="0" fontId="4" fillId="96" borderId="39" applyNumberFormat="0" applyFont="0" applyAlignment="0" applyProtection="0"/>
    <xf numFmtId="0" fontId="166" fillId="96" borderId="39" applyNumberFormat="0" applyFont="0" applyAlignment="0" applyProtection="0"/>
    <xf numFmtId="9" fontId="166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10" fontId="11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2" fillId="0" borderId="0" applyFont="0" applyFill="0" applyBorder="0" applyAlignment="0" applyProtection="0"/>
    <xf numFmtId="9" fontId="166" fillId="0" borderId="0" applyFont="0" applyFill="0" applyBorder="0" applyAlignment="0" applyProtection="0"/>
    <xf numFmtId="9" fontId="191" fillId="0" borderId="0" applyFont="0" applyFill="0" applyBorder="0" applyAlignment="0" applyProtection="0"/>
    <xf numFmtId="9" fontId="191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204" fontId="216" fillId="0" borderId="0" applyFill="0" applyBorder="0" applyAlignment="0" applyProtection="0"/>
    <xf numFmtId="223" fontId="11" fillId="0" borderId="0" applyNumberFormat="0" applyFill="0" applyBorder="0" applyAlignment="0" applyProtection="0">
      <alignment horizontal="left"/>
    </xf>
    <xf numFmtId="40" fontId="227" fillId="0" borderId="0"/>
    <xf numFmtId="0" fontId="34" fillId="0" borderId="0" applyNumberFormat="0" applyFill="0" applyBorder="0" applyAlignment="0" applyProtection="0"/>
    <xf numFmtId="0" fontId="193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0" fontId="4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66" fillId="0" borderId="0"/>
    <xf numFmtId="9" fontId="166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0" fontId="40" fillId="0" borderId="0"/>
    <xf numFmtId="0" fontId="166" fillId="0" borderId="0"/>
    <xf numFmtId="0" fontId="230" fillId="0" borderId="0" applyNumberFormat="0" applyFill="0" applyBorder="0" applyAlignment="0" applyProtection="0"/>
    <xf numFmtId="0" fontId="231" fillId="0" borderId="31" applyNumberFormat="0" applyFill="0" applyAlignment="0" applyProtection="0"/>
    <xf numFmtId="0" fontId="232" fillId="0" borderId="32" applyNumberFormat="0" applyFill="0" applyAlignment="0" applyProtection="0"/>
    <xf numFmtId="0" fontId="233" fillId="0" borderId="33" applyNumberFormat="0" applyFill="0" applyAlignment="0" applyProtection="0"/>
    <xf numFmtId="0" fontId="233" fillId="0" borderId="0" applyNumberFormat="0" applyFill="0" applyBorder="0" applyAlignment="0" applyProtection="0"/>
    <xf numFmtId="0" fontId="234" fillId="93" borderId="0" applyNumberFormat="0" applyBorder="0" applyAlignment="0" applyProtection="0"/>
    <xf numFmtId="0" fontId="235" fillId="90" borderId="0" applyNumberFormat="0" applyBorder="0" applyAlignment="0" applyProtection="0"/>
    <xf numFmtId="0" fontId="236" fillId="95" borderId="0" applyNumberFormat="0" applyBorder="0" applyAlignment="0" applyProtection="0"/>
    <xf numFmtId="0" fontId="237" fillId="94" borderId="29" applyNumberFormat="0" applyAlignment="0" applyProtection="0"/>
    <xf numFmtId="0" fontId="238" fillId="91" borderId="35" applyNumberFormat="0" applyAlignment="0" applyProtection="0"/>
    <xf numFmtId="0" fontId="239" fillId="91" borderId="29" applyNumberFormat="0" applyAlignment="0" applyProtection="0"/>
    <xf numFmtId="0" fontId="240" fillId="0" borderId="34" applyNumberFormat="0" applyFill="0" applyAlignment="0" applyProtection="0"/>
    <xf numFmtId="0" fontId="241" fillId="92" borderId="30" applyNumberFormat="0" applyAlignment="0" applyProtection="0"/>
    <xf numFmtId="0" fontId="242" fillId="0" borderId="0" applyNumberFormat="0" applyFill="0" applyBorder="0" applyAlignment="0" applyProtection="0"/>
    <xf numFmtId="0" fontId="243" fillId="0" borderId="0" applyNumberFormat="0" applyFill="0" applyBorder="0" applyAlignment="0" applyProtection="0"/>
    <xf numFmtId="0" fontId="244" fillId="0" borderId="36" applyNumberFormat="0" applyFill="0" applyAlignment="0" applyProtection="0"/>
    <xf numFmtId="0" fontId="245" fillId="84" borderId="0" applyNumberFormat="0" applyBorder="0" applyAlignment="0" applyProtection="0"/>
    <xf numFmtId="0" fontId="166" fillId="66" borderId="0" applyNumberFormat="0" applyBorder="0" applyAlignment="0" applyProtection="0"/>
    <xf numFmtId="0" fontId="166" fillId="72" borderId="0" applyNumberFormat="0" applyBorder="0" applyAlignment="0" applyProtection="0"/>
    <xf numFmtId="0" fontId="245" fillId="78" borderId="0" applyNumberFormat="0" applyBorder="0" applyAlignment="0" applyProtection="0"/>
    <xf numFmtId="0" fontId="245" fillId="85" borderId="0" applyNumberFormat="0" applyBorder="0" applyAlignment="0" applyProtection="0"/>
    <xf numFmtId="0" fontId="166" fillId="67" borderId="0" applyNumberFormat="0" applyBorder="0" applyAlignment="0" applyProtection="0"/>
    <xf numFmtId="0" fontId="166" fillId="73" borderId="0" applyNumberFormat="0" applyBorder="0" applyAlignment="0" applyProtection="0"/>
    <xf numFmtId="0" fontId="245" fillId="79" borderId="0" applyNumberFormat="0" applyBorder="0" applyAlignment="0" applyProtection="0"/>
    <xf numFmtId="0" fontId="245" fillId="86" borderId="0" applyNumberFormat="0" applyBorder="0" applyAlignment="0" applyProtection="0"/>
    <xf numFmtId="0" fontId="166" fillId="68" borderId="0" applyNumberFormat="0" applyBorder="0" applyAlignment="0" applyProtection="0"/>
    <xf numFmtId="0" fontId="166" fillId="74" borderId="0" applyNumberFormat="0" applyBorder="0" applyAlignment="0" applyProtection="0"/>
    <xf numFmtId="0" fontId="245" fillId="80" borderId="0" applyNumberFormat="0" applyBorder="0" applyAlignment="0" applyProtection="0"/>
    <xf numFmtId="0" fontId="245" fillId="87" borderId="0" applyNumberFormat="0" applyBorder="0" applyAlignment="0" applyProtection="0"/>
    <xf numFmtId="0" fontId="166" fillId="69" borderId="0" applyNumberFormat="0" applyBorder="0" applyAlignment="0" applyProtection="0"/>
    <xf numFmtId="0" fontId="166" fillId="75" borderId="0" applyNumberFormat="0" applyBorder="0" applyAlignment="0" applyProtection="0"/>
    <xf numFmtId="0" fontId="245" fillId="81" borderId="0" applyNumberFormat="0" applyBorder="0" applyAlignment="0" applyProtection="0"/>
    <xf numFmtId="0" fontId="245" fillId="88" borderId="0" applyNumberFormat="0" applyBorder="0" applyAlignment="0" applyProtection="0"/>
    <xf numFmtId="0" fontId="166" fillId="70" borderId="0" applyNumberFormat="0" applyBorder="0" applyAlignment="0" applyProtection="0"/>
    <xf numFmtId="0" fontId="166" fillId="76" borderId="0" applyNumberFormat="0" applyBorder="0" applyAlignment="0" applyProtection="0"/>
    <xf numFmtId="0" fontId="245" fillId="82" borderId="0" applyNumberFormat="0" applyBorder="0" applyAlignment="0" applyProtection="0"/>
    <xf numFmtId="0" fontId="245" fillId="89" borderId="0" applyNumberFormat="0" applyBorder="0" applyAlignment="0" applyProtection="0"/>
    <xf numFmtId="0" fontId="166" fillId="71" borderId="0" applyNumberFormat="0" applyBorder="0" applyAlignment="0" applyProtection="0"/>
    <xf numFmtId="0" fontId="166" fillId="77" borderId="0" applyNumberFormat="0" applyBorder="0" applyAlignment="0" applyProtection="0"/>
    <xf numFmtId="0" fontId="245" fillId="83" borderId="0" applyNumberFormat="0" applyBorder="0" applyAlignment="0" applyProtection="0"/>
    <xf numFmtId="43" fontId="166" fillId="0" borderId="0" applyFont="0" applyFill="0" applyBorder="0" applyAlignment="0" applyProtection="0"/>
    <xf numFmtId="0" fontId="8" fillId="0" borderId="0"/>
    <xf numFmtId="43" fontId="8" fillId="0" borderId="0" applyFont="0" applyFill="0" applyBorder="0" applyAlignment="0" applyProtection="0"/>
    <xf numFmtId="0" fontId="166" fillId="0" borderId="0"/>
    <xf numFmtId="0" fontId="237" fillId="94" borderId="29" applyNumberFormat="0" applyAlignment="0" applyProtection="0"/>
    <xf numFmtId="0" fontId="166" fillId="0" borderId="0"/>
    <xf numFmtId="0" fontId="237" fillId="94" borderId="29" applyNumberFormat="0" applyAlignment="0" applyProtection="0"/>
    <xf numFmtId="0" fontId="8" fillId="0" borderId="0"/>
    <xf numFmtId="43" fontId="166" fillId="0" borderId="0" applyFont="0" applyFill="0" applyBorder="0" applyAlignment="0" applyProtection="0"/>
    <xf numFmtId="43" fontId="166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9" fontId="9" fillId="0" borderId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216" fontId="117" fillId="0" borderId="0"/>
    <xf numFmtId="195" fontId="89" fillId="49" borderId="0" applyFill="0" applyBorder="0" applyAlignment="0">
      <alignment vertical="top"/>
    </xf>
    <xf numFmtId="196" fontId="89" fillId="0" borderId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76" fillId="0" borderId="0" applyFont="0" applyFill="0" applyBorder="0" applyAlignment="0" applyProtection="0"/>
    <xf numFmtId="41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1" fontId="11" fillId="0" borderId="0" applyFont="0" applyFill="0" applyBorder="0" applyAlignment="0" applyProtection="0"/>
    <xf numFmtId="191" fontId="11" fillId="0" borderId="0" applyFont="0" applyFill="0" applyBorder="0" applyAlignment="0" applyProtection="0"/>
    <xf numFmtId="165" fontId="8" fillId="0" borderId="0" applyFont="0" applyFill="0" applyBorder="0" applyAlignment="0" applyProtection="0"/>
    <xf numFmtId="173" fontId="11" fillId="0" borderId="0" applyFont="0" applyFill="0" applyBorder="0" applyAlignment="0" applyProtection="0"/>
    <xf numFmtId="192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178" fontId="1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42" fontId="11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165" fontId="90" fillId="0" borderId="0" applyFont="0" applyFill="0" applyBorder="0" applyAlignment="0" applyProtection="0"/>
    <xf numFmtId="201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0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66" fillId="0" borderId="0" applyFont="0" applyFill="0" applyBorder="0" applyAlignment="0" applyProtection="0"/>
    <xf numFmtId="165" fontId="11" fillId="0" borderId="0" applyFont="0" applyFill="0" applyBorder="0" applyAlignment="0" applyProtection="0"/>
    <xf numFmtId="201" fontId="11" fillId="0" borderId="0" applyFont="0" applyFill="0" applyBorder="0" applyAlignment="0" applyProtection="0"/>
    <xf numFmtId="261" fontId="11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78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20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80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78" fontId="65" fillId="0" borderId="0"/>
    <xf numFmtId="0" fontId="65" fillId="0" borderId="0"/>
    <xf numFmtId="202" fontId="38" fillId="0" borderId="0"/>
    <xf numFmtId="208" fontId="118" fillId="0" borderId="0" applyNumberFormat="0" applyAlignment="0">
      <alignment horizontal="left"/>
    </xf>
    <xf numFmtId="197" fontId="89" fillId="49" borderId="7" applyFill="0" applyBorder="0" applyAlignment="0">
      <alignment horizontal="right"/>
    </xf>
    <xf numFmtId="179" fontId="65" fillId="0" borderId="0"/>
    <xf numFmtId="0" fontId="65" fillId="0" borderId="0"/>
    <xf numFmtId="203" fontId="38" fillId="0" borderId="0"/>
    <xf numFmtId="208" fontId="46" fillId="50" borderId="0" applyNumberFormat="0" applyFont="0" applyFill="0" applyBorder="0" applyProtection="0">
      <alignment horizontal="left"/>
    </xf>
    <xf numFmtId="175" fontId="65" fillId="0" borderId="0"/>
    <xf numFmtId="175" fontId="65" fillId="0" borderId="0"/>
    <xf numFmtId="201" fontId="38" fillId="0" borderId="0"/>
    <xf numFmtId="208" fontId="119" fillId="0" borderId="0" applyNumberFormat="0" applyAlignment="0">
      <alignment horizontal="left"/>
    </xf>
    <xf numFmtId="0" fontId="10" fillId="0" borderId="0" applyNumberFormat="0" applyFill="0" applyBorder="0" applyAlignment="0" applyProtection="0">
      <alignment vertical="top"/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08" fontId="84" fillId="57" borderId="0">
      <alignment horizontal="left" wrapText="1" indent="2"/>
    </xf>
    <xf numFmtId="0" fontId="151" fillId="94" borderId="29" applyNumberFormat="0" applyAlignment="0" applyProtection="0"/>
    <xf numFmtId="0" fontId="151" fillId="94" borderId="29" applyNumberFormat="0" applyAlignment="0" applyProtection="0"/>
    <xf numFmtId="208" fontId="120" fillId="0" borderId="0"/>
    <xf numFmtId="208" fontId="120" fillId="0" borderId="0"/>
    <xf numFmtId="208" fontId="38" fillId="0" borderId="0" applyNumberFormat="0" applyFont="0" applyFill="0" applyBorder="0" applyProtection="0">
      <alignment horizontal="left" vertical="center"/>
    </xf>
    <xf numFmtId="0" fontId="18" fillId="0" borderId="0"/>
    <xf numFmtId="0" fontId="90" fillId="0" borderId="0"/>
    <xf numFmtId="0" fontId="90" fillId="0" borderId="0"/>
    <xf numFmtId="0" fontId="90" fillId="0" borderId="0"/>
    <xf numFmtId="208" fontId="103" fillId="0" borderId="0"/>
    <xf numFmtId="0" fontId="90" fillId="0" borderId="0"/>
    <xf numFmtId="0" fontId="90" fillId="0" borderId="0"/>
    <xf numFmtId="208" fontId="11" fillId="0" borderId="0"/>
    <xf numFmtId="208" fontId="103" fillId="0" borderId="0"/>
    <xf numFmtId="208" fontId="11" fillId="0" borderId="0"/>
    <xf numFmtId="208" fontId="11" fillId="0" borderId="0"/>
    <xf numFmtId="208" fontId="11" fillId="0" borderId="0"/>
    <xf numFmtId="208" fontId="11" fillId="0" borderId="0"/>
    <xf numFmtId="0" fontId="11" fillId="0" borderId="0"/>
    <xf numFmtId="0" fontId="11" fillId="0" borderId="0"/>
    <xf numFmtId="0" fontId="88" fillId="0" borderId="0">
      <alignment vertical="top"/>
    </xf>
    <xf numFmtId="0" fontId="88" fillId="0" borderId="0">
      <alignment vertical="top"/>
    </xf>
    <xf numFmtId="208" fontId="11" fillId="0" borderId="0"/>
    <xf numFmtId="208" fontId="11" fillId="0" borderId="0"/>
    <xf numFmtId="0" fontId="20" fillId="0" borderId="0"/>
    <xf numFmtId="0" fontId="11" fillId="0" borderId="0"/>
    <xf numFmtId="0" fontId="16" fillId="0" borderId="0"/>
    <xf numFmtId="0" fontId="11" fillId="0" borderId="0"/>
    <xf numFmtId="0" fontId="11" fillId="0" borderId="0"/>
    <xf numFmtId="0" fontId="11" fillId="0" borderId="0"/>
    <xf numFmtId="0" fontId="90" fillId="0" borderId="0"/>
    <xf numFmtId="0" fontId="88" fillId="0" borderId="0">
      <alignment vertical="top"/>
    </xf>
    <xf numFmtId="0" fontId="88" fillId="0" borderId="0">
      <alignment vertical="top"/>
    </xf>
    <xf numFmtId="0" fontId="8" fillId="0" borderId="0"/>
    <xf numFmtId="208" fontId="103" fillId="59" borderId="17" applyNumberFormat="0" applyFont="0" applyAlignment="0" applyProtection="0"/>
    <xf numFmtId="208" fontId="103" fillId="59" borderId="17" applyNumberFormat="0" applyFont="0" applyAlignment="0" applyProtection="0"/>
    <xf numFmtId="208" fontId="129" fillId="60" borderId="19"/>
    <xf numFmtId="198" fontId="89" fillId="49" borderId="0" applyFill="0" applyBorder="0" applyAlignment="0" applyProtection="0">
      <protection locked="0"/>
    </xf>
    <xf numFmtId="5" fontId="89" fillId="49" borderId="0" applyFill="0" applyBorder="0" applyAlignment="0" applyProtection="0">
      <alignment vertical="top"/>
    </xf>
    <xf numFmtId="176" fontId="8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46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1" fontId="11" fillId="0" borderId="20" applyNumberFormat="0" applyFill="0" applyAlignment="0" applyProtection="0">
      <alignment horizontal="center" vertical="center"/>
    </xf>
    <xf numFmtId="0" fontId="11" fillId="0" borderId="0"/>
    <xf numFmtId="0" fontId="11" fillId="0" borderId="0"/>
    <xf numFmtId="208" fontId="131" fillId="57" borderId="0">
      <alignment wrapText="1"/>
    </xf>
    <xf numFmtId="40" fontId="96" fillId="0" borderId="0"/>
    <xf numFmtId="208" fontId="34" fillId="0" borderId="0" applyNumberFormat="0" applyFill="0" applyBorder="0" applyAlignment="0" applyProtection="0"/>
    <xf numFmtId="208" fontId="127" fillId="0" borderId="0" applyNumberFormat="0" applyFont="0" applyFill="0" applyBorder="0" applyProtection="0">
      <alignment horizontal="center" vertical="center" wrapText="1"/>
    </xf>
    <xf numFmtId="43" fontId="11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84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247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248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20" fillId="0" borderId="0"/>
    <xf numFmtId="0" fontId="83" fillId="0" borderId="0"/>
    <xf numFmtId="0" fontId="20" fillId="0" borderId="0"/>
    <xf numFmtId="0" fontId="20" fillId="0" borderId="0"/>
    <xf numFmtId="0" fontId="20" fillId="0" borderId="0"/>
    <xf numFmtId="0" fontId="20" fillId="0" borderId="0"/>
    <xf numFmtId="0" fontId="83" fillId="0" borderId="0"/>
    <xf numFmtId="0" fontId="9" fillId="0" borderId="0"/>
    <xf numFmtId="0" fontId="11" fillId="0" borderId="0"/>
    <xf numFmtId="0" fontId="166" fillId="0" borderId="0"/>
    <xf numFmtId="0" fontId="237" fillId="94" borderId="29" applyNumberFormat="0" applyAlignment="0" applyProtection="0"/>
    <xf numFmtId="0" fontId="245" fillId="84" borderId="0" applyNumberFormat="0" applyBorder="0" applyAlignment="0" applyProtection="0"/>
    <xf numFmtId="0" fontId="245" fillId="85" borderId="0" applyNumberFormat="0" applyBorder="0" applyAlignment="0" applyProtection="0"/>
    <xf numFmtId="0" fontId="245" fillId="86" borderId="0" applyNumberFormat="0" applyBorder="0" applyAlignment="0" applyProtection="0"/>
    <xf numFmtId="0" fontId="245" fillId="87" borderId="0" applyNumberFormat="0" applyBorder="0" applyAlignment="0" applyProtection="0"/>
    <xf numFmtId="0" fontId="245" fillId="88" borderId="0" applyNumberFormat="0" applyBorder="0" applyAlignment="0" applyProtection="0"/>
    <xf numFmtId="0" fontId="245" fillId="89" borderId="0" applyNumberFormat="0" applyBorder="0" applyAlignment="0" applyProtection="0"/>
    <xf numFmtId="43" fontId="166" fillId="0" borderId="0" applyFont="0" applyFill="0" applyBorder="0" applyAlignment="0" applyProtection="0"/>
    <xf numFmtId="165" fontId="4" fillId="0" borderId="0" applyFont="0" applyFill="0" applyBorder="0" applyAlignment="0" applyProtection="0"/>
    <xf numFmtId="180" fontId="11" fillId="0" borderId="0" applyFont="0" applyFill="0" applyBorder="0" applyAlignment="0" applyProtection="0"/>
    <xf numFmtId="0" fontId="86" fillId="55" borderId="8"/>
    <xf numFmtId="0" fontId="20" fillId="0" borderId="0"/>
    <xf numFmtId="1" fontId="11" fillId="0" borderId="20" applyNumberFormat="0" applyFill="0" applyAlignment="0" applyProtection="0">
      <alignment horizontal="center" vertical="center"/>
    </xf>
    <xf numFmtId="1" fontId="11" fillId="0" borderId="20" applyNumberFormat="0" applyFill="0" applyAlignment="0" applyProtection="0">
      <alignment horizontal="center" vertical="center"/>
    </xf>
    <xf numFmtId="41" fontId="65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262" fontId="65" fillId="0" borderId="0" applyFont="0" applyFill="0" applyBorder="0" applyAlignment="0" applyProtection="0"/>
    <xf numFmtId="263" fontId="65" fillId="0" borderId="0" applyFont="0" applyFill="0" applyBorder="0" applyAlignment="0" applyProtection="0"/>
    <xf numFmtId="208" fontId="11" fillId="0" borderId="0"/>
    <xf numFmtId="0" fontId="11" fillId="0" borderId="0"/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0" borderId="0"/>
    <xf numFmtId="0" fontId="4" fillId="0" borderId="0"/>
    <xf numFmtId="0" fontId="4" fillId="96" borderId="39" applyNumberFormat="0" applyFont="0" applyAlignment="0" applyProtection="0"/>
    <xf numFmtId="9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43" fontId="4" fillId="0" borderId="0" applyFont="0" applyFill="0" applyBorder="0" applyAlignment="0" applyProtection="0"/>
    <xf numFmtId="0" fontId="61" fillId="0" borderId="49">
      <alignment horizontal="left" vertical="top"/>
    </xf>
    <xf numFmtId="0" fontId="61" fillId="0" borderId="49">
      <alignment horizontal="left" vertical="top"/>
    </xf>
    <xf numFmtId="0" fontId="63" fillId="0" borderId="49">
      <alignment horizontal="left" vertical="top"/>
    </xf>
    <xf numFmtId="0" fontId="63" fillId="0" borderId="49">
      <alignment horizontal="left" vertical="top"/>
    </xf>
    <xf numFmtId="0" fontId="4" fillId="96" borderId="39" applyNumberFormat="0" applyFont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0" fontId="4" fillId="0" borderId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0" fontId="86" fillId="55" borderId="5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65" fontId="4" fillId="0" borderId="0" applyFont="0" applyFill="0" applyBorder="0" applyAlignment="0" applyProtection="0"/>
    <xf numFmtId="1" fontId="11" fillId="0" borderId="48" applyNumberFormat="0" applyFill="0" applyAlignment="0" applyProtection="0">
      <alignment horizontal="center" vertical="center"/>
    </xf>
    <xf numFmtId="1" fontId="11" fillId="0" borderId="48" applyNumberFormat="0" applyFill="0" applyAlignment="0" applyProtection="0">
      <alignment horizontal="center" vertical="center"/>
    </xf>
    <xf numFmtId="171" fontId="8" fillId="0" borderId="0" applyFont="0" applyFill="0" applyBorder="0" applyAlignment="0" applyProtection="0"/>
    <xf numFmtId="0" fontId="86" fillId="55" borderId="53"/>
    <xf numFmtId="0" fontId="61" fillId="0" borderId="54">
      <alignment horizontal="left" vertical="top"/>
    </xf>
    <xf numFmtId="0" fontId="63" fillId="0" borderId="54">
      <alignment horizontal="left" vertical="top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0" fontId="8" fillId="0" borderId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165" fontId="3" fillId="0" borderId="0" applyFont="0" applyFill="0" applyBorder="0" applyAlignment="0" applyProtection="0"/>
    <xf numFmtId="0" fontId="8" fillId="0" borderId="0"/>
    <xf numFmtId="40" fontId="189" fillId="50" borderId="0">
      <alignment horizontal="left"/>
    </xf>
    <xf numFmtId="0" fontId="190" fillId="50" borderId="0">
      <alignment horizontal="left"/>
      <protection locked="0"/>
    </xf>
    <xf numFmtId="40" fontId="189" fillId="50" borderId="0">
      <alignment horizontal="left"/>
    </xf>
    <xf numFmtId="14" fontId="190" fillId="50" borderId="0">
      <alignment horizontal="left"/>
      <protection locked="0"/>
    </xf>
    <xf numFmtId="40" fontId="11" fillId="0" borderId="0"/>
    <xf numFmtId="40" fontId="11" fillId="0" borderId="0"/>
    <xf numFmtId="40" fontId="11" fillId="0" borderId="0"/>
    <xf numFmtId="40" fontId="11" fillId="0" borderId="0">
      <protection locked="0"/>
    </xf>
    <xf numFmtId="40" fontId="46" fillId="0" borderId="51">
      <alignment horizontal="right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84" fillId="109" borderId="0">
      <alignment horizontal="left" vertical="top" wrapText="1"/>
    </xf>
    <xf numFmtId="0" fontId="185" fillId="0" borderId="0">
      <alignment horizontal="center"/>
      <protection locked="0"/>
    </xf>
    <xf numFmtId="0" fontId="185" fillId="0" borderId="0">
      <alignment horizontal="center"/>
      <protection locked="0"/>
    </xf>
    <xf numFmtId="0" fontId="11" fillId="0" borderId="0">
      <alignment horizontal="left"/>
    </xf>
    <xf numFmtId="40" fontId="11" fillId="0" borderId="0"/>
    <xf numFmtId="40" fontId="11" fillId="0" borderId="0"/>
    <xf numFmtId="40" fontId="11" fillId="0" borderId="0"/>
    <xf numFmtId="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0" fontId="11" fillId="0" borderId="0">
      <alignment horizontal="left"/>
    </xf>
    <xf numFmtId="0" fontId="11" fillId="0" borderId="0"/>
    <xf numFmtId="0" fontId="11" fillId="0" borderId="0">
      <protection locked="0"/>
    </xf>
    <xf numFmtId="40" fontId="181" fillId="103" borderId="0"/>
    <xf numFmtId="40" fontId="181" fillId="103" borderId="0"/>
    <xf numFmtId="40" fontId="92" fillId="50" borderId="0">
      <alignment horizontal="left"/>
    </xf>
    <xf numFmtId="40" fontId="92" fillId="50" borderId="0">
      <alignment horizontal="left"/>
    </xf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40" fontId="46" fillId="0" borderId="0">
      <alignment horizontal="left"/>
    </xf>
    <xf numFmtId="40" fontId="46" fillId="0" borderId="0">
      <alignment horizontal="lef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0" fontId="250" fillId="0" borderId="0">
      <alignment horizontal="left"/>
    </xf>
    <xf numFmtId="0" fontId="250" fillId="0" borderId="0">
      <alignment horizontal="left"/>
    </xf>
    <xf numFmtId="40" fontId="46" fillId="0" borderId="0" applyBorder="0">
      <alignment horizontal="right"/>
    </xf>
    <xf numFmtId="40" fontId="46" fillId="0" borderId="27">
      <alignment horizontal="right"/>
    </xf>
    <xf numFmtId="0" fontId="46" fillId="0" borderId="0" applyBorder="0">
      <alignment horizontal="right"/>
      <protection locked="0"/>
    </xf>
    <xf numFmtId="40" fontId="11" fillId="0" borderId="0"/>
    <xf numFmtId="235" fontId="46" fillId="0" borderId="27">
      <alignment horizontal="right"/>
    </xf>
    <xf numFmtId="40" fontId="46" fillId="0" borderId="0">
      <alignment horizontal="right"/>
    </xf>
    <xf numFmtId="40" fontId="46" fillId="0" borderId="0">
      <alignment horizontal="right"/>
    </xf>
    <xf numFmtId="0" fontId="46" fillId="0" borderId="0">
      <alignment horizontal="right"/>
      <protection locked="0"/>
    </xf>
    <xf numFmtId="40" fontId="11" fillId="0" borderId="0"/>
    <xf numFmtId="235" fontId="46" fillId="0" borderId="0">
      <alignment horizontal="right"/>
    </xf>
    <xf numFmtId="0" fontId="3" fillId="0" borderId="0"/>
    <xf numFmtId="40" fontId="11" fillId="0" borderId="0"/>
    <xf numFmtId="235" fontId="46" fillId="0" borderId="51">
      <alignment horizontal="right"/>
    </xf>
    <xf numFmtId="40" fontId="46" fillId="0" borderId="0">
      <alignment horizontal="right"/>
    </xf>
    <xf numFmtId="40" fontId="181" fillId="103" borderId="0">
      <alignment horizontal="right" vertical="center"/>
    </xf>
    <xf numFmtId="40" fontId="181" fillId="103" borderId="0">
      <alignment horizontal="left" vertical="center"/>
    </xf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 vertical="center"/>
    </xf>
    <xf numFmtId="40" fontId="181" fillId="103" borderId="0">
      <alignment horizontal="center" vertical="center"/>
    </xf>
    <xf numFmtId="40" fontId="11" fillId="0" borderId="0"/>
    <xf numFmtId="40" fontId="11" fillId="0" borderId="0">
      <alignment horizontal="center" vertical="center"/>
    </xf>
    <xf numFmtId="40" fontId="11" fillId="0" borderId="0"/>
    <xf numFmtId="40" fontId="181" fillId="103" borderId="0">
      <alignment horizontal="center" vertical="center"/>
    </xf>
    <xf numFmtId="40" fontId="181" fillId="103" borderId="0">
      <alignment horizontal="center" vertical="center"/>
    </xf>
    <xf numFmtId="40" fontId="181" fillId="103" borderId="0">
      <alignment horizontal="right"/>
    </xf>
    <xf numFmtId="40" fontId="11" fillId="0" borderId="0"/>
    <xf numFmtId="40" fontId="46" fillId="0" borderId="0">
      <alignment horizontal="right"/>
    </xf>
    <xf numFmtId="40" fontId="11" fillId="0" borderId="0"/>
    <xf numFmtId="40" fontId="11" fillId="0" borderId="0"/>
    <xf numFmtId="40" fontId="46" fillId="0" borderId="0">
      <alignment horizontal="left"/>
    </xf>
    <xf numFmtId="40" fontId="11" fillId="0" borderId="0"/>
    <xf numFmtId="40" fontId="46" fillId="0" borderId="0">
      <alignment horizontal="left"/>
    </xf>
    <xf numFmtId="40" fontId="46" fillId="0" borderId="0">
      <alignment horizontal="right"/>
    </xf>
    <xf numFmtId="40" fontId="181" fillId="103" borderId="0">
      <alignment horizontal="center" vertical="center"/>
    </xf>
    <xf numFmtId="40" fontId="46" fillId="104" borderId="0">
      <alignment horizontal="center" vertical="center"/>
    </xf>
    <xf numFmtId="40" fontId="46" fillId="104" borderId="0">
      <alignment horizontal="center" vertical="center"/>
    </xf>
    <xf numFmtId="40" fontId="11" fillId="0" borderId="0"/>
    <xf numFmtId="40" fontId="11" fillId="0" borderId="0"/>
    <xf numFmtId="40" fontId="11" fillId="0" borderId="0"/>
    <xf numFmtId="0" fontId="3" fillId="0" borderId="0"/>
    <xf numFmtId="0" fontId="46" fillId="105" borderId="0">
      <alignment horizontal="center"/>
    </xf>
    <xf numFmtId="0" fontId="46" fillId="105" borderId="0">
      <alignment horizontal="left"/>
    </xf>
    <xf numFmtId="0" fontId="11" fillId="0" borderId="0"/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46" fillId="0" borderId="0">
      <alignment horizontal="right"/>
      <protection locked="0"/>
    </xf>
    <xf numFmtId="0" fontId="181" fillId="103" borderId="0">
      <alignment horizontal="right" vertical="center"/>
      <protection locked="0"/>
    </xf>
    <xf numFmtId="0" fontId="185" fillId="0" borderId="0">
      <alignment horizontal="center"/>
      <protection locked="0"/>
    </xf>
    <xf numFmtId="0" fontId="46" fillId="104" borderId="0">
      <alignment horizontal="left" vertical="center"/>
    </xf>
    <xf numFmtId="40" fontId="249" fillId="0" borderId="0">
      <alignment horizontal="right"/>
    </xf>
    <xf numFmtId="0" fontId="3" fillId="0" borderId="0"/>
    <xf numFmtId="0" fontId="11" fillId="0" borderId="0"/>
    <xf numFmtId="0" fontId="191" fillId="0" borderId="0"/>
    <xf numFmtId="43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234" fontId="162" fillId="57" borderId="0">
      <alignment horizontal="left" vertical="top"/>
    </xf>
    <xf numFmtId="0" fontId="61" fillId="0" borderId="54">
      <alignment horizontal="left" vertical="top"/>
    </xf>
    <xf numFmtId="0" fontId="63" fillId="0" borderId="54">
      <alignment horizontal="left" vertical="top"/>
    </xf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9" fontId="19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5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0" fontId="86" fillId="55" borderId="53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96" borderId="39" applyNumberFormat="0" applyFont="0" applyAlignment="0" applyProtection="0"/>
    <xf numFmtId="9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43" fontId="2" fillId="0" borderId="0" applyFont="0" applyFill="0" applyBorder="0" applyAlignment="0" applyProtection="0"/>
    <xf numFmtId="0" fontId="2" fillId="96" borderId="39" applyNumberFormat="0" applyFont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2" fillId="0" borderId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" fontId="11" fillId="0" borderId="52" applyNumberFormat="0" applyFill="0" applyAlignment="0" applyProtection="0">
      <alignment horizontal="center" vertical="center"/>
    </xf>
    <xf numFmtId="1" fontId="11" fillId="0" borderId="52" applyNumberFormat="0" applyFill="0" applyAlignment="0" applyProtection="0">
      <alignment horizontal="center" vertical="center"/>
    </xf>
    <xf numFmtId="0" fontId="1" fillId="0" borderId="0"/>
    <xf numFmtId="43" fontId="1" fillId="0" borderId="0" applyFont="0" applyFill="0" applyBorder="0" applyAlignment="0" applyProtection="0"/>
    <xf numFmtId="0" fontId="77" fillId="0" borderId="0"/>
    <xf numFmtId="0" fontId="16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" fillId="0" borderId="0"/>
    <xf numFmtId="165" fontId="8" fillId="0" borderId="0" applyFont="0" applyFill="0" applyBorder="0" applyAlignment="0" applyProtection="0"/>
    <xf numFmtId="0" fontId="11" fillId="0" borderId="0"/>
    <xf numFmtId="0" fontId="1" fillId="0" borderId="0"/>
    <xf numFmtId="43" fontId="25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43" fontId="11" fillId="0" borderId="0" applyFont="0" applyFill="0" applyBorder="0" applyAlignment="0" applyProtection="0"/>
    <xf numFmtId="0" fontId="11" fillId="0" borderId="0"/>
    <xf numFmtId="43" fontId="76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8" fillId="0" borderId="0"/>
    <xf numFmtId="165" fontId="7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87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6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8" fillId="0" borderId="0"/>
    <xf numFmtId="0" fontId="8" fillId="0" borderId="0"/>
    <xf numFmtId="165" fontId="8" fillId="0" borderId="0" applyFont="0" applyFill="0" applyBorder="0" applyAlignment="0" applyProtection="0"/>
    <xf numFmtId="40" fontId="46" fillId="0" borderId="51">
      <alignment horizontal="right"/>
    </xf>
    <xf numFmtId="9" fontId="8" fillId="0" borderId="0" applyFont="0" applyFill="0" applyBorder="0" applyAlignment="0" applyProtection="0"/>
    <xf numFmtId="0" fontId="1" fillId="0" borderId="0"/>
    <xf numFmtId="0" fontId="77" fillId="0" borderId="0"/>
    <xf numFmtId="0" fontId="1" fillId="0" borderId="0"/>
    <xf numFmtId="0" fontId="1" fillId="0" borderId="0"/>
    <xf numFmtId="0" fontId="1" fillId="0" borderId="0"/>
  </cellStyleXfs>
  <cellXfs count="169">
    <xf numFmtId="0" fontId="0" fillId="0" borderId="0" xfId="0"/>
    <xf numFmtId="0" fontId="13" fillId="0" borderId="0" xfId="0" applyFont="1" applyFill="1" applyAlignment="1"/>
    <xf numFmtId="165" fontId="12" fillId="0" borderId="0" xfId="270" applyFont="1" applyFill="1" applyAlignment="1"/>
    <xf numFmtId="227" fontId="12" fillId="0" borderId="0" xfId="270" applyNumberFormat="1" applyFont="1" applyFill="1" applyBorder="1"/>
    <xf numFmtId="227" fontId="12" fillId="0" borderId="0" xfId="270" applyNumberFormat="1" applyFont="1" applyFill="1"/>
    <xf numFmtId="0" fontId="13" fillId="0" borderId="0" xfId="0" applyFont="1" applyFill="1" applyAlignment="1">
      <alignment vertical="center"/>
    </xf>
    <xf numFmtId="0" fontId="12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49" fontId="12" fillId="0" borderId="0" xfId="270" applyNumberFormat="1" applyFont="1" applyFill="1" applyBorder="1" applyAlignment="1">
      <alignment horizont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vertical="top"/>
    </xf>
    <xf numFmtId="43" fontId="12" fillId="0" borderId="0" xfId="270" applyNumberFormat="1" applyFont="1" applyFill="1" applyAlignment="1">
      <alignment vertical="center"/>
    </xf>
    <xf numFmtId="43" fontId="12" fillId="0" borderId="10" xfId="270" applyNumberFormat="1" applyFont="1" applyFill="1" applyBorder="1" applyAlignment="1">
      <alignment vertical="center"/>
    </xf>
    <xf numFmtId="43" fontId="12" fillId="0" borderId="7" xfId="270" applyNumberFormat="1" applyFont="1" applyFill="1" applyBorder="1" applyAlignment="1">
      <alignment vertical="center"/>
    </xf>
    <xf numFmtId="165" fontId="12" fillId="0" borderId="0" xfId="270" applyFont="1" applyFill="1" applyBorder="1" applyAlignment="1">
      <alignment vertical="center"/>
    </xf>
    <xf numFmtId="185" fontId="12" fillId="0" borderId="0" xfId="270" quotePrefix="1" applyNumberFormat="1" applyFont="1" applyFill="1" applyBorder="1" applyAlignment="1">
      <alignment horizontal="center"/>
    </xf>
    <xf numFmtId="165" fontId="12" fillId="0" borderId="10" xfId="270" applyFont="1" applyFill="1" applyBorder="1" applyAlignment="1">
      <alignment vertical="center"/>
    </xf>
    <xf numFmtId="165" fontId="12" fillId="0" borderId="0" xfId="270" applyFont="1" applyFill="1" applyBorder="1" applyAlignment="1"/>
    <xf numFmtId="227" fontId="12" fillId="0" borderId="0" xfId="270" applyNumberFormat="1" applyFont="1" applyFill="1" applyAlignment="1">
      <alignment vertical="center"/>
    </xf>
    <xf numFmtId="227" fontId="12" fillId="0" borderId="0" xfId="270" applyNumberFormat="1" applyFont="1" applyFill="1" applyBorder="1" applyAlignment="1">
      <alignment vertical="center"/>
    </xf>
    <xf numFmtId="0" fontId="12" fillId="0" borderId="0" xfId="2313" applyFont="1" applyFill="1" applyAlignment="1">
      <alignment vertical="center"/>
    </xf>
    <xf numFmtId="227" fontId="12" fillId="0" borderId="10" xfId="270" applyNumberFormat="1" applyFont="1" applyFill="1" applyBorder="1" applyAlignment="1">
      <alignment vertical="center"/>
    </xf>
    <xf numFmtId="165" fontId="12" fillId="0" borderId="0" xfId="270" applyFont="1" applyFill="1" applyAlignment="1">
      <alignment vertical="center"/>
    </xf>
    <xf numFmtId="0" fontId="49" fillId="0" borderId="0" xfId="0" applyFont="1" applyFill="1"/>
    <xf numFmtId="182" fontId="12" fillId="0" borderId="0" xfId="283" applyNumberFormat="1" applyFont="1" applyFill="1" applyBorder="1"/>
    <xf numFmtId="0" fontId="37" fillId="0" borderId="0" xfId="0" applyFont="1" applyFill="1" applyAlignment="1">
      <alignment horizontal="center"/>
    </xf>
    <xf numFmtId="182" fontId="12" fillId="0" borderId="7" xfId="270" applyNumberFormat="1" applyFont="1" applyFill="1" applyBorder="1"/>
    <xf numFmtId="228" fontId="12" fillId="0" borderId="0" xfId="270" applyNumberFormat="1" applyFont="1" applyFill="1" applyBorder="1"/>
    <xf numFmtId="228" fontId="0" fillId="0" borderId="0" xfId="0" applyNumberFormat="1" applyFill="1"/>
    <xf numFmtId="229" fontId="12" fillId="0" borderId="7" xfId="270" applyNumberFormat="1" applyFont="1" applyFill="1" applyBorder="1"/>
    <xf numFmtId="229" fontId="12" fillId="0" borderId="0" xfId="270" applyNumberFormat="1" applyFont="1" applyFill="1" applyBorder="1"/>
    <xf numFmtId="0" fontId="13" fillId="0" borderId="0" xfId="1342" applyFont="1" applyFill="1" applyAlignment="1">
      <alignment vertical="center"/>
    </xf>
    <xf numFmtId="0" fontId="13" fillId="0" borderId="0" xfId="1342" applyFont="1" applyFill="1"/>
    <xf numFmtId="0" fontId="12" fillId="0" borderId="26" xfId="1342" applyFont="1" applyFill="1" applyBorder="1" applyAlignment="1">
      <alignment horizontal="center"/>
    </xf>
    <xf numFmtId="0" fontId="12" fillId="0" borderId="0" xfId="1342" applyFont="1" applyFill="1" applyBorder="1" applyAlignment="1">
      <alignment horizontal="center"/>
    </xf>
    <xf numFmtId="0" fontId="12" fillId="0" borderId="0" xfId="1342" applyFont="1" applyFill="1"/>
    <xf numFmtId="0" fontId="12" fillId="0" borderId="0" xfId="1342" applyFont="1" applyFill="1" applyAlignment="1">
      <alignment horizontal="left" indent="1"/>
    </xf>
    <xf numFmtId="0" fontId="12" fillId="0" borderId="0" xfId="1342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0" fontId="139" fillId="0" borderId="0" xfId="0" applyFont="1" applyFill="1" applyBorder="1" applyAlignment="1">
      <alignment horizontal="center"/>
    </xf>
    <xf numFmtId="0" fontId="12" fillId="0" borderId="0" xfId="2314" applyFont="1" applyFill="1" applyAlignment="1">
      <alignment vertical="center"/>
    </xf>
    <xf numFmtId="0" fontId="12" fillId="0" borderId="0" xfId="1342" applyFont="1" applyFill="1" applyAlignment="1">
      <alignment vertical="center"/>
    </xf>
    <xf numFmtId="227" fontId="12" fillId="0" borderId="4" xfId="270" applyNumberFormat="1" applyFont="1" applyFill="1" applyBorder="1" applyAlignment="1">
      <alignment vertical="center"/>
    </xf>
    <xf numFmtId="0" fontId="14" fillId="0" borderId="0" xfId="1827" applyFont="1" applyFill="1"/>
    <xf numFmtId="49" fontId="12" fillId="0" borderId="0" xfId="1241" applyNumberFormat="1" applyFont="1" applyFill="1" applyAlignment="1">
      <alignment vertical="center"/>
    </xf>
    <xf numFmtId="227" fontId="12" fillId="0" borderId="7" xfId="270" applyNumberFormat="1" applyFont="1" applyFill="1" applyBorder="1"/>
    <xf numFmtId="0" fontId="37" fillId="0" borderId="0" xfId="0" applyFont="1" applyFill="1"/>
    <xf numFmtId="183" fontId="12" fillId="0" borderId="0" xfId="270" applyNumberFormat="1" applyFont="1" applyFill="1"/>
    <xf numFmtId="0" fontId="12" fillId="0" borderId="0" xfId="0" applyFont="1" applyFill="1" applyAlignment="1">
      <alignment horizontal="center" vertical="top"/>
    </xf>
    <xf numFmtId="0" fontId="12" fillId="0" borderId="0" xfId="1827" applyFont="1" applyFill="1"/>
    <xf numFmtId="183" fontId="12" fillId="0" borderId="0" xfId="270" applyNumberFormat="1" applyFont="1" applyFill="1" applyBorder="1" applyAlignment="1">
      <alignment horizontal="right"/>
    </xf>
    <xf numFmtId="0" fontId="12" fillId="0" borderId="0" xfId="0" applyFont="1" applyFill="1" applyBorder="1" applyAlignment="1">
      <alignment horizontal="center" vertical="top"/>
    </xf>
    <xf numFmtId="183" fontId="12" fillId="0" borderId="0" xfId="270" applyNumberFormat="1" applyFont="1" applyFill="1" applyBorder="1"/>
    <xf numFmtId="0" fontId="12" fillId="0" borderId="0" xfId="2313" applyFont="1" applyFill="1" applyAlignment="1">
      <alignment horizontal="center" vertical="center"/>
    </xf>
    <xf numFmtId="183" fontId="12" fillId="0" borderId="0" xfId="0" applyNumberFormat="1" applyFont="1" applyFill="1"/>
    <xf numFmtId="0" fontId="160" fillId="0" borderId="0" xfId="0" applyFont="1" applyFill="1"/>
    <xf numFmtId="165" fontId="12" fillId="0" borderId="27" xfId="270" applyFont="1" applyFill="1" applyBorder="1"/>
    <xf numFmtId="182" fontId="12" fillId="0" borderId="4" xfId="270" applyNumberFormat="1" applyFont="1" applyFill="1" applyBorder="1"/>
    <xf numFmtId="165" fontId="12" fillId="0" borderId="7" xfId="270" applyFont="1" applyFill="1" applyBorder="1" applyAlignment="1">
      <alignment vertical="center"/>
    </xf>
    <xf numFmtId="165" fontId="12" fillId="0" borderId="4" xfId="270" applyFont="1" applyFill="1" applyBorder="1" applyAlignment="1">
      <alignment vertical="center"/>
    </xf>
    <xf numFmtId="165" fontId="12" fillId="0" borderId="37" xfId="270" applyFont="1" applyFill="1" applyBorder="1" applyAlignment="1">
      <alignment vertical="center"/>
    </xf>
    <xf numFmtId="182" fontId="12" fillId="0" borderId="38" xfId="270" applyNumberFormat="1" applyFont="1" applyFill="1" applyBorder="1"/>
    <xf numFmtId="183" fontId="12" fillId="0" borderId="0" xfId="270" applyNumberFormat="1" applyFont="1" applyFill="1" applyAlignment="1">
      <alignment horizontal="center" vertical="center"/>
    </xf>
    <xf numFmtId="181" fontId="12" fillId="0" borderId="0" xfId="270" applyNumberFormat="1" applyFont="1" applyFill="1" applyBorder="1" applyAlignment="1">
      <alignment horizontal="center"/>
    </xf>
    <xf numFmtId="184" fontId="12" fillId="0" borderId="0" xfId="270" applyNumberFormat="1" applyFont="1" applyFill="1"/>
    <xf numFmtId="184" fontId="12" fillId="0" borderId="0" xfId="270" applyNumberFormat="1" applyFont="1" applyFill="1" applyAlignment="1"/>
    <xf numFmtId="0" fontId="12" fillId="0" borderId="0" xfId="0" applyFont="1" applyFill="1" applyAlignment="1">
      <alignment horizontal="left" vertical="center"/>
    </xf>
    <xf numFmtId="0" fontId="12" fillId="0" borderId="0" xfId="0" applyFont="1" applyFill="1" applyBorder="1" applyAlignment="1">
      <alignment horizontal="center"/>
    </xf>
    <xf numFmtId="227" fontId="12" fillId="0" borderId="0" xfId="0" applyNumberFormat="1" applyFont="1" applyFill="1" applyBorder="1"/>
    <xf numFmtId="0" fontId="12" fillId="0" borderId="10" xfId="0" quotePrefix="1" applyFont="1" applyFill="1" applyBorder="1" applyAlignment="1">
      <alignment horizontal="center"/>
    </xf>
    <xf numFmtId="165" fontId="12" fillId="0" borderId="0" xfId="270" applyFont="1" applyFill="1"/>
    <xf numFmtId="0" fontId="0" fillId="0" borderId="0" xfId="0" applyFill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/>
    <xf numFmtId="165" fontId="12" fillId="0" borderId="0" xfId="0" applyNumberFormat="1" applyFont="1" applyFill="1"/>
    <xf numFmtId="0" fontId="12" fillId="0" borderId="0" xfId="2313" applyFont="1" applyFill="1"/>
    <xf numFmtId="0" fontId="12" fillId="0" borderId="0" xfId="2313" applyFont="1" applyFill="1" applyBorder="1"/>
    <xf numFmtId="0" fontId="13" fillId="0" borderId="0" xfId="2313" applyFont="1" applyFill="1" applyAlignment="1"/>
    <xf numFmtId="0" fontId="12" fillId="0" borderId="0" xfId="2313" applyFont="1" applyFill="1" applyAlignment="1">
      <alignment horizontal="center"/>
    </xf>
    <xf numFmtId="182" fontId="12" fillId="0" borderId="0" xfId="270" applyNumberFormat="1" applyFont="1" applyFill="1" applyBorder="1" applyAlignment="1">
      <alignment horizontal="right"/>
    </xf>
    <xf numFmtId="165" fontId="12" fillId="0" borderId="0" xfId="270" applyFont="1" applyFill="1" applyBorder="1"/>
    <xf numFmtId="182" fontId="12" fillId="0" borderId="0" xfId="270" applyNumberFormat="1" applyFont="1" applyFill="1" applyBorder="1"/>
    <xf numFmtId="0" fontId="8" fillId="0" borderId="0" xfId="0" applyFont="1" applyFill="1"/>
    <xf numFmtId="0" fontId="13" fillId="0" borderId="0" xfId="2313" applyNumberFormat="1" applyFont="1" applyFill="1" applyAlignment="1"/>
    <xf numFmtId="0" fontId="12" fillId="0" borderId="0" xfId="0" applyFont="1" applyFill="1" applyAlignment="1">
      <alignment horizontal="center" vertical="center"/>
    </xf>
    <xf numFmtId="182" fontId="12" fillId="0" borderId="0" xfId="270" applyNumberFormat="1" applyFont="1" applyFill="1" applyAlignment="1">
      <alignment horizontal="right"/>
    </xf>
    <xf numFmtId="182" fontId="12" fillId="0" borderId="0" xfId="270" applyNumberFormat="1" applyFont="1" applyFill="1"/>
    <xf numFmtId="182" fontId="12" fillId="0" borderId="10" xfId="270" applyNumberFormat="1" applyFont="1" applyFill="1" applyBorder="1" applyAlignment="1">
      <alignment horizontal="right"/>
    </xf>
    <xf numFmtId="182" fontId="12" fillId="0" borderId="7" xfId="270" applyNumberFormat="1" applyFont="1" applyFill="1" applyBorder="1" applyAlignment="1">
      <alignment horizontal="right"/>
    </xf>
    <xf numFmtId="165" fontId="12" fillId="0" borderId="0" xfId="270" applyFont="1" applyFill="1" applyBorder="1" applyAlignment="1">
      <alignment horizontal="right"/>
    </xf>
    <xf numFmtId="0" fontId="12" fillId="0" borderId="26" xfId="1342" quotePrefix="1" applyFont="1" applyFill="1" applyBorder="1" applyAlignment="1">
      <alignment horizontal="center"/>
    </xf>
    <xf numFmtId="0" fontId="12" fillId="0" borderId="0" xfId="2313" applyFont="1" applyFill="1" applyAlignment="1">
      <alignment horizontal="left"/>
    </xf>
    <xf numFmtId="0" fontId="12" fillId="0" borderId="0" xfId="1342" applyFont="1" applyFill="1" applyAlignment="1">
      <alignment horizontal="left"/>
    </xf>
    <xf numFmtId="227" fontId="12" fillId="0" borderId="51" xfId="270" applyNumberFormat="1" applyFont="1" applyFill="1" applyBorder="1" applyAlignment="1">
      <alignment vertical="center"/>
    </xf>
    <xf numFmtId="0" fontId="12" fillId="0" borderId="51" xfId="1342" applyFont="1" applyFill="1" applyBorder="1" applyAlignment="1">
      <alignment horizontal="center"/>
    </xf>
    <xf numFmtId="227" fontId="12" fillId="0" borderId="7" xfId="0" applyNumberFormat="1" applyFont="1" applyFill="1" applyBorder="1"/>
    <xf numFmtId="0" fontId="37" fillId="0" borderId="26" xfId="0" applyFont="1" applyFill="1" applyBorder="1" applyAlignment="1">
      <alignment horizontal="center"/>
    </xf>
    <xf numFmtId="0" fontId="37" fillId="0" borderId="0" xfId="0" applyFont="1" applyFill="1" applyBorder="1" applyAlignment="1">
      <alignment horizontal="center"/>
    </xf>
    <xf numFmtId="0" fontId="37" fillId="0" borderId="37" xfId="0" applyFont="1" applyFill="1" applyBorder="1" applyAlignment="1">
      <alignment horizontal="center"/>
    </xf>
    <xf numFmtId="0" fontId="12" fillId="0" borderId="0" xfId="2313" applyFont="1" applyFill="1" applyBorder="1" applyAlignment="1">
      <alignment horizontal="center"/>
    </xf>
    <xf numFmtId="0" fontId="0" fillId="0" borderId="4" xfId="0" applyFill="1" applyBorder="1"/>
    <xf numFmtId="0" fontId="13" fillId="0" borderId="0" xfId="0" applyFont="1" applyFill="1"/>
    <xf numFmtId="0" fontId="12" fillId="0" borderId="0" xfId="0" applyFont="1" applyFill="1"/>
    <xf numFmtId="0" fontId="12" fillId="0" borderId="26" xfId="0" applyFont="1" applyFill="1" applyBorder="1" applyAlignment="1">
      <alignment horizontal="center"/>
    </xf>
    <xf numFmtId="227" fontId="12" fillId="0" borderId="0" xfId="0" applyNumberFormat="1" applyFont="1" applyFill="1"/>
    <xf numFmtId="0" fontId="12" fillId="0" borderId="0" xfId="0" applyFont="1" applyFill="1" applyBorder="1"/>
    <xf numFmtId="0" fontId="12" fillId="110" borderId="0" xfId="0" applyFont="1" applyFill="1"/>
    <xf numFmtId="0" fontId="12" fillId="110" borderId="0" xfId="0" applyFont="1" applyFill="1" applyAlignment="1">
      <alignment horizontal="center"/>
    </xf>
    <xf numFmtId="0" fontId="12" fillId="110" borderId="0" xfId="2313" applyFont="1" applyFill="1"/>
    <xf numFmtId="0" fontId="12" fillId="110" borderId="0" xfId="1342" applyFont="1" applyFill="1"/>
    <xf numFmtId="0" fontId="12" fillId="110" borderId="0" xfId="1342" applyFont="1" applyFill="1" applyAlignment="1">
      <alignment vertical="center"/>
    </xf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0" fontId="12" fillId="0" borderId="0" xfId="0" applyFont="1" applyFill="1"/>
    <xf numFmtId="0" fontId="13" fillId="0" borderId="0" xfId="3365" applyFont="1" applyFill="1" applyAlignment="1">
      <alignment vertical="center"/>
    </xf>
    <xf numFmtId="0" fontId="12" fillId="0" borderId="0" xfId="0" applyFont="1" applyFill="1"/>
    <xf numFmtId="264" fontId="12" fillId="0" borderId="0" xfId="270" applyNumberFormat="1" applyFont="1" applyFill="1" applyBorder="1"/>
    <xf numFmtId="264" fontId="12" fillId="0" borderId="0" xfId="0" applyNumberFormat="1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182" fontId="12" fillId="0" borderId="51" xfId="283" applyNumberFormat="1" applyFont="1" applyFill="1" applyBorder="1"/>
    <xf numFmtId="227" fontId="12" fillId="0" borderId="51" xfId="0" applyNumberFormat="1" applyFont="1" applyFill="1" applyBorder="1"/>
    <xf numFmtId="0" fontId="13" fillId="0" borderId="0" xfId="0" applyFont="1" applyFill="1"/>
    <xf numFmtId="43" fontId="12" fillId="0" borderId="0" xfId="270" applyNumberFormat="1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/>
    <xf numFmtId="0" fontId="12" fillId="0" borderId="0" xfId="0" applyFont="1" applyFill="1" applyBorder="1" applyAlignment="1">
      <alignment horizontal="center"/>
    </xf>
    <xf numFmtId="0" fontId="37" fillId="0" borderId="0" xfId="0" applyFont="1" applyFill="1" applyBorder="1" applyAlignment="1"/>
    <xf numFmtId="0" fontId="12" fillId="0" borderId="4" xfId="0" applyFont="1" applyFill="1" applyBorder="1" applyAlignment="1">
      <alignment horizontal="center"/>
    </xf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0" fontId="12" fillId="0" borderId="0" xfId="0" applyFont="1" applyFill="1"/>
    <xf numFmtId="227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227" fontId="12" fillId="0" borderId="0" xfId="0" applyNumberFormat="1" applyFont="1" applyFill="1"/>
    <xf numFmtId="0" fontId="12" fillId="0" borderId="0" xfId="0" applyFont="1" applyFill="1"/>
    <xf numFmtId="0" fontId="12" fillId="0" borderId="10" xfId="0" applyFont="1" applyFill="1" applyBorder="1" applyAlignment="1">
      <alignment horizontal="center"/>
    </xf>
    <xf numFmtId="227" fontId="12" fillId="0" borderId="0" xfId="0" applyNumberFormat="1" applyFont="1" applyFill="1"/>
    <xf numFmtId="0" fontId="12" fillId="0" borderId="0" xfId="0" applyFont="1" applyFill="1" applyBorder="1" applyAlignment="1">
      <alignment horizontal="center"/>
    </xf>
    <xf numFmtId="0" fontId="12" fillId="0" borderId="0" xfId="0" applyFont="1" applyFill="1"/>
    <xf numFmtId="0" fontId="12" fillId="0" borderId="51" xfId="0" applyFont="1" applyFill="1" applyBorder="1" applyAlignment="1">
      <alignment horizontal="center"/>
    </xf>
    <xf numFmtId="0" fontId="12" fillId="0" borderId="0" xfId="0" applyFont="1" applyFill="1"/>
    <xf numFmtId="227" fontId="12" fillId="0" borderId="0" xfId="0" applyNumberFormat="1" applyFont="1" applyFill="1"/>
    <xf numFmtId="227" fontId="12" fillId="0" borderId="4" xfId="0" applyNumberFormat="1" applyFont="1" applyFill="1" applyBorder="1"/>
    <xf numFmtId="0" fontId="12" fillId="0" borderId="10" xfId="0" applyFont="1" applyFill="1" applyBorder="1" applyAlignment="1">
      <alignment horizontal="center" vertical="top"/>
    </xf>
    <xf numFmtId="0" fontId="12" fillId="0" borderId="0" xfId="0" applyFont="1" applyFill="1"/>
    <xf numFmtId="0" fontId="12" fillId="0" borderId="10" xfId="0" quotePrefix="1" applyFont="1" applyFill="1" applyBorder="1" applyAlignment="1">
      <alignment horizontal="center" wrapText="1"/>
    </xf>
    <xf numFmtId="0" fontId="12" fillId="0" borderId="10" xfId="0" quotePrefix="1" applyFont="1" applyFill="1" applyBorder="1" applyAlignment="1">
      <alignment horizontal="center" vertical="top"/>
    </xf>
    <xf numFmtId="227" fontId="12" fillId="0" borderId="0" xfId="0" applyNumberFormat="1" applyFont="1" applyFill="1"/>
    <xf numFmtId="0" fontId="12" fillId="0" borderId="51" xfId="0" applyFont="1" applyFill="1" applyBorder="1" applyAlignment="1">
      <alignment horizontal="center"/>
    </xf>
    <xf numFmtId="0" fontId="12" fillId="0" borderId="26" xfId="0" applyFont="1" applyFill="1" applyBorder="1" applyAlignment="1">
      <alignment horizontal="center"/>
    </xf>
    <xf numFmtId="0" fontId="13" fillId="0" borderId="0" xfId="0" applyFont="1" applyFill="1"/>
    <xf numFmtId="0" fontId="12" fillId="0" borderId="26" xfId="0" applyFont="1" applyFill="1" applyBorder="1" applyAlignment="1">
      <alignment horizontal="center" vertical="center"/>
    </xf>
    <xf numFmtId="0" fontId="12" fillId="0" borderId="51" xfId="0" applyFont="1" applyFill="1" applyBorder="1" applyAlignment="1">
      <alignment horizontal="center"/>
    </xf>
    <xf numFmtId="0" fontId="12" fillId="0" borderId="37" xfId="0" applyFont="1" applyFill="1" applyBorder="1" applyAlignment="1">
      <alignment horizontal="center"/>
    </xf>
    <xf numFmtId="0" fontId="12" fillId="0" borderId="10" xfId="0" applyFont="1" applyFill="1" applyBorder="1" applyAlignment="1">
      <alignment horizontal="center"/>
    </xf>
    <xf numFmtId="0" fontId="12" fillId="0" borderId="10" xfId="1342" applyFont="1" applyFill="1" applyBorder="1" applyAlignment="1">
      <alignment horizontal="center"/>
    </xf>
    <xf numFmtId="0" fontId="37" fillId="0" borderId="51" xfId="0" applyFont="1" applyFill="1" applyBorder="1" applyAlignment="1">
      <alignment horizontal="center"/>
    </xf>
    <xf numFmtId="0" fontId="12" fillId="0" borderId="4" xfId="0" applyFont="1" applyFill="1" applyBorder="1" applyAlignment="1">
      <alignment horizontal="center"/>
    </xf>
  </cellXfs>
  <cellStyles count="4738">
    <cellStyle name="､@ｯ・AP" xfId="1"/>
    <cellStyle name="､@ｯ・AR" xfId="2"/>
    <cellStyle name="､@ｯ・FROM-11" xfId="3"/>
    <cellStyle name="､@ｯ・GROUP" xfId="4"/>
    <cellStyle name="､@ｯ・INVESTMENT" xfId="5"/>
    <cellStyle name="､@ｯ・LAND &amp; BLDG" xfId="6"/>
    <cellStyle name="､@ｯ・MACHINERY &amp; EQUIPMENT" xfId="7"/>
    <cellStyle name="､@ｯ・OTHER ASSETS" xfId="8"/>
    <cellStyle name="､@ｯ・OTHER LIABILITIES" xfId="9"/>
    <cellStyle name="??" xfId="3692"/>
    <cellStyle name="?? [0.00]_ADMAG" xfId="3693"/>
    <cellStyle name="?? 2" xfId="3922"/>
    <cellStyle name="?? 3" xfId="3923"/>
    <cellStyle name="?? 4" xfId="3924"/>
    <cellStyle name="???" xfId="3694"/>
    <cellStyle name="???? [0.00]_ADMAG" xfId="3695"/>
    <cellStyle name="?????????????????" xfId="3696"/>
    <cellStyle name="????????????????? [0]_MOGAS97" xfId="3697"/>
    <cellStyle name="??????????????????? [0]_MOGAS97" xfId="3698"/>
    <cellStyle name="???????????????????_MOGAS97" xfId="3699"/>
    <cellStyle name="?????????????????_MOGAS97" xfId="3700"/>
    <cellStyle name="????_ADMAG" xfId="3701"/>
    <cellStyle name="???[0]_liz-ss" xfId="3702"/>
    <cellStyle name="???_'01.11" xfId="3703"/>
    <cellStyle name="??_ADMAG" xfId="3704"/>
    <cellStyle name="^6A_x0001_" xfId="10"/>
    <cellStyle name="^6A_x0001_ 2" xfId="11"/>
    <cellStyle name="^6A_x0001_ 3" xfId="12"/>
    <cellStyle name="_90" xfId="13"/>
    <cellStyle name="_90_Adjust_TAX_Q151" xfId="14"/>
    <cellStyle name="_90_Global_Q1'08_Pow" xfId="15"/>
    <cellStyle name="_90_Global_Q2'08_Pow" xfId="16"/>
    <cellStyle name="_90_เอกสารของนก" xfId="17"/>
    <cellStyle name="_Anol_PCC_06.30.05" xfId="18"/>
    <cellStyle name="_Anol_PCC_06.30.05_Adjust_TAX_Q151" xfId="19"/>
    <cellStyle name="_Anol_PCC_06.30.05_Global_Q1'08_Pow" xfId="20"/>
    <cellStyle name="_Anol_PCC_06.30.05_Global_Q2'08_Pow" xfId="21"/>
    <cellStyle name="_Anol_PCC_06.30.05_เอกสารของนก" xfId="22"/>
    <cellStyle name="_F1" xfId="23"/>
    <cellStyle name="_F1_Adjust_TAX_Q151" xfId="24"/>
    <cellStyle name="_F1_Global_Q1'08_Pow" xfId="25"/>
    <cellStyle name="_F1_Global_Q2'08_Pow" xfId="26"/>
    <cellStyle name="_F1_เอกสารของนก" xfId="27"/>
    <cellStyle name="_F2" xfId="28"/>
    <cellStyle name="_F2_Adjust_TAX_Q151" xfId="29"/>
    <cellStyle name="_F2_Global_Q1'08_Pow" xfId="30"/>
    <cellStyle name="_F2_Global_Q2'08_Pow" xfId="31"/>
    <cellStyle name="_F2_เอกสารของนก" xfId="32"/>
    <cellStyle name="_F3" xfId="33"/>
    <cellStyle name="_F3_Adjust_TAX_Q151" xfId="34"/>
    <cellStyle name="_F3_Global_Q1'08_Pow" xfId="35"/>
    <cellStyle name="_F3_Global_Q2'08_Pow" xfId="36"/>
    <cellStyle name="_F3_เอกสารของนก" xfId="37"/>
    <cellStyle name="_Fully depre" xfId="38"/>
    <cellStyle name="_Fully depre_Adjust_TAX_Q151" xfId="39"/>
    <cellStyle name="_Fully depre_Global_Q1'08_Pow" xfId="40"/>
    <cellStyle name="_Fully depre_Global_Q2'08_Pow" xfId="41"/>
    <cellStyle name="_Fully depre_เอกสารของนก" xfId="42"/>
    <cellStyle name="_L2" xfId="43"/>
    <cellStyle name="_L2_Adjust_TAX_Q151" xfId="44"/>
    <cellStyle name="_L2_Global_Q1'08_Pow" xfId="45"/>
    <cellStyle name="_L2_Global_Q2'08_Pow" xfId="46"/>
    <cellStyle name="_L2_เอกสารของนก" xfId="47"/>
    <cellStyle name="_LHA-Boat" xfId="48"/>
    <cellStyle name="_LHA-Boat_Adjust_TAX_Q151" xfId="49"/>
    <cellStyle name="_LHA-Boat_Global_Q1'08_Pow" xfId="50"/>
    <cellStyle name="_LHA-Boat_Global_Q2'08_Pow" xfId="51"/>
    <cellStyle name="_LHA-Boat_เอกสารของนก" xfId="52"/>
    <cellStyle name="_LHW YE'06" xfId="53"/>
    <cellStyle name="_LHW YE'06_Adjust_TAX_Q151" xfId="54"/>
    <cellStyle name="_LHW YE'06_Global_Q1'08_Pow" xfId="55"/>
    <cellStyle name="_LHW YE'06_Global_Q2'08_Pow" xfId="56"/>
    <cellStyle name="_LHW YE'06_เอกสารของนก" xfId="57"/>
    <cellStyle name="_MSC 2006" xfId="58"/>
    <cellStyle name="_MSC 2006_Adjust_TAX_Q151" xfId="59"/>
    <cellStyle name="_MSC 2006_Global_Q1'08_Pow" xfId="60"/>
    <cellStyle name="_MSC 2006_Global_Q2'08_Pow" xfId="61"/>
    <cellStyle name="_MSC 2006_เอกสารของนก" xfId="62"/>
    <cellStyle name="_MSC Na" xfId="63"/>
    <cellStyle name="_MSC Na_Adjust_TAX_Q151" xfId="64"/>
    <cellStyle name="_MSC Na_Global_Q1'08_Pow" xfId="65"/>
    <cellStyle name="_MSC Na_Global_Q2'08_Pow" xfId="66"/>
    <cellStyle name="_MSC Na_เอกสารของนก" xfId="67"/>
    <cellStyle name="_PCC Q3' 06" xfId="68"/>
    <cellStyle name="_PCC Q3' 06_Adjust_TAX_Q151" xfId="69"/>
    <cellStyle name="_PCC Q3' 06_Global_Q1'08_Pow" xfId="70"/>
    <cellStyle name="_PCC Q3' 06_Global_Q2'08_Pow" xfId="71"/>
    <cellStyle name="_PCC Q3' 06_เอกสารของนก" xfId="72"/>
    <cellStyle name="_PCC Top" xfId="73"/>
    <cellStyle name="_PCC Top_Adjust_TAX_Q151" xfId="74"/>
    <cellStyle name="_PCC Top_Global_Q1'08_Pow" xfId="75"/>
    <cellStyle name="_PCC Top_Global_Q2'08_Pow" xfId="76"/>
    <cellStyle name="_PCC Top_เอกสารของนก" xfId="77"/>
    <cellStyle name="_PCC YE'06" xfId="78"/>
    <cellStyle name="_PCC YE'06_Adjust_TAX_Q151" xfId="79"/>
    <cellStyle name="_PCC YE'06_Global_Q1'08_Pow" xfId="80"/>
    <cellStyle name="_PCC YE'06_Global_Q2'08_Pow" xfId="81"/>
    <cellStyle name="_PCC YE'06_เอกสารของนก" xfId="82"/>
    <cellStyle name="_PCC-Boat" xfId="83"/>
    <cellStyle name="_PCC-Boat_Adjust_TAX_Q151" xfId="84"/>
    <cellStyle name="_PCC-Boat_Global_Q1'08_Pow" xfId="85"/>
    <cellStyle name="_PCC-Boat_Global_Q2'08_Pow" xfId="86"/>
    <cellStyle name="_PCC-Boat_เอกสารของนก" xfId="87"/>
    <cellStyle name="_SSC_YE'05_Jin" xfId="88"/>
    <cellStyle name="_SSC_YE'05_Jin_Adjust_TAX_Q151" xfId="89"/>
    <cellStyle name="_SSC_YE'05_Jin_Global_Q1'08_Pow" xfId="90"/>
    <cellStyle name="_SSC_YE'05_Jin_Global_Q2'08_Pow" xfId="91"/>
    <cellStyle name="_SSC_YE'05_Jin_เอกสารของนก" xfId="92"/>
    <cellStyle name="_Top PCC 2006 - Equity" xfId="93"/>
    <cellStyle name="_Top PCC 2006 - Equity_Adjust_TAX_Q151" xfId="94"/>
    <cellStyle name="_Top PCC 2006 - Equity_Global_Q1'08_Pow" xfId="95"/>
    <cellStyle name="_Top PCC 2006 - Equity_Global_Q2'08_Pow" xfId="96"/>
    <cellStyle name="_Top PCC 2006 - Equity_เอกสารของนก" xfId="97"/>
    <cellStyle name="_TST Q3' 06" xfId="98"/>
    <cellStyle name="_TST Q3' 06_Adjust_TAX_Q151" xfId="99"/>
    <cellStyle name="_TST Q3' 06_Global_Q1'08_Pow" xfId="100"/>
    <cellStyle name="_TST Q3' 06_Global_Q2'08_Pow" xfId="101"/>
    <cellStyle name="_TST Q3' 06_เอกสารของนก" xfId="102"/>
    <cellStyle name="’??? [0.00]_TMCA Spreadsheet(body)" xfId="3705"/>
    <cellStyle name="’???_TMCA Spreadsheet(body)" xfId="3706"/>
    <cellStyle name="•W?_TMCA Spreadsheet(body)" xfId="3707"/>
    <cellStyle name="0,0_x000d__x000a_NA_x000d__x000a_" xfId="103"/>
    <cellStyle name="2)" xfId="104"/>
    <cellStyle name="2)?_x0015_Comma_QTR94_95_97ศธบ๑??_x001f_Comma_QTR94_" xfId="105"/>
    <cellStyle name="20% - Accent1 2" xfId="106"/>
    <cellStyle name="20% - Accent1 2 2" xfId="2370"/>
    <cellStyle name="20% - Accent1 2 3" xfId="3708"/>
    <cellStyle name="20% - Accent1 3" xfId="107"/>
    <cellStyle name="20% - Accent1 3 2" xfId="2371"/>
    <cellStyle name="20% - Accent1 3 3" xfId="4133"/>
    <cellStyle name="20% - Accent2 2" xfId="108"/>
    <cellStyle name="20% - Accent2 2 2" xfId="2372"/>
    <cellStyle name="20% - Accent2 2 3" xfId="3709"/>
    <cellStyle name="20% - Accent2 3" xfId="109"/>
    <cellStyle name="20% - Accent2 3 2" xfId="2373"/>
    <cellStyle name="20% - Accent2 3 3" xfId="4137"/>
    <cellStyle name="20% - Accent3 2" xfId="110"/>
    <cellStyle name="20% - Accent3 2 2" xfId="2374"/>
    <cellStyle name="20% - Accent3 2 3" xfId="3710"/>
    <cellStyle name="20% - Accent3 3" xfId="111"/>
    <cellStyle name="20% - Accent3 3 2" xfId="2375"/>
    <cellStyle name="20% - Accent3 3 3" xfId="4141"/>
    <cellStyle name="20% - Accent4 2" xfId="112"/>
    <cellStyle name="20% - Accent4 2 2" xfId="2376"/>
    <cellStyle name="20% - Accent4 2 3" xfId="3711"/>
    <cellStyle name="20% - Accent4 3" xfId="113"/>
    <cellStyle name="20% - Accent4 3 2" xfId="2377"/>
    <cellStyle name="20% - Accent4 3 3" xfId="4145"/>
    <cellStyle name="20% - Accent5 2" xfId="114"/>
    <cellStyle name="20% - Accent5 2 2" xfId="2378"/>
    <cellStyle name="20% - Accent5 2 3" xfId="3712"/>
    <cellStyle name="20% - Accent5 3" xfId="115"/>
    <cellStyle name="20% - Accent5 3 2" xfId="2379"/>
    <cellStyle name="20% - Accent5 3 3" xfId="4149"/>
    <cellStyle name="20% - Accent6 2" xfId="116"/>
    <cellStyle name="20% - Accent6 2 2" xfId="2380"/>
    <cellStyle name="20% - Accent6 2 3" xfId="3713"/>
    <cellStyle name="20% - Accent6 3" xfId="117"/>
    <cellStyle name="20% - Accent6 3 2" xfId="2381"/>
    <cellStyle name="20% - Accent6 3 3" xfId="4153"/>
    <cellStyle name="20% - ส่วนที่ถูกเน้น1 2" xfId="118"/>
    <cellStyle name="20% - ส่วนที่ถูกเน้น2 2" xfId="119"/>
    <cellStyle name="20% - ส่วนที่ถูกเน้น3 2" xfId="120"/>
    <cellStyle name="20% - ส่วนที่ถูกเน้น4 2" xfId="121"/>
    <cellStyle name="20% - ส่วนที่ถูกเน้น5 2" xfId="122"/>
    <cellStyle name="20% - ส่วนที่ถูกเน้น6 2" xfId="123"/>
    <cellStyle name="๒๖๋_x000d_A_x0001_" xfId="124"/>
    <cellStyle name="๒๖๋_x000d_A_x0001_ 10" xfId="125"/>
    <cellStyle name="๒๖๋_x000d_A_x0001_ 11" xfId="126"/>
    <cellStyle name="๒๖๋_x000d_A_x0001_ 12" xfId="127"/>
    <cellStyle name="๒๖๋_x000d_A_x0001_ 13" xfId="128"/>
    <cellStyle name="๒๖๋_x000d_A_x0001_ 14" xfId="129"/>
    <cellStyle name="๒๖๋_x000d_A_x0001_ 15" xfId="130"/>
    <cellStyle name="๒๖๋_x000d_A_x0001_ 16" xfId="131"/>
    <cellStyle name="๒๖๋_x000d_A_x0001_ 17" xfId="132"/>
    <cellStyle name="๒๖๋_x000d_A_x0001_ 18" xfId="133"/>
    <cellStyle name="๒๖๋_x000d_A_x0001_ 19" xfId="4166"/>
    <cellStyle name="๒๖๋_x000d_A_x0001_ 2" xfId="134"/>
    <cellStyle name="๒๖๋_x000d_A_x0001_ 2 2" xfId="4167"/>
    <cellStyle name="๒๖๋_x000d_A_x0001_ 3" xfId="135"/>
    <cellStyle name="๒๖๋_x000d_A_x0001_ 4" xfId="136"/>
    <cellStyle name="๒๖๋_x000d_A_x0001_ 5" xfId="137"/>
    <cellStyle name="๒๖๋_x000d_A_x0001_ 6" xfId="138"/>
    <cellStyle name="๒๖๋_x000d_A_x0001_ 7" xfId="139"/>
    <cellStyle name="๒๖๋_x000d_A_x0001_ 8" xfId="140"/>
    <cellStyle name="๒๖๋_x000d_A_x0001_ 9" xfId="141"/>
    <cellStyle name="40% - Accent1 2" xfId="142"/>
    <cellStyle name="40% - Accent1 2 2" xfId="2382"/>
    <cellStyle name="40% - Accent1 2 3" xfId="3714"/>
    <cellStyle name="40% - Accent1 3" xfId="143"/>
    <cellStyle name="40% - Accent1 3 2" xfId="2383"/>
    <cellStyle name="40% - Accent1 3 3" xfId="4134"/>
    <cellStyle name="40% - Accent2 2" xfId="144"/>
    <cellStyle name="40% - Accent2 2 2" xfId="2384"/>
    <cellStyle name="40% - Accent2 2 3" xfId="3715"/>
    <cellStyle name="40% - Accent2 3" xfId="145"/>
    <cellStyle name="40% - Accent2 3 2" xfId="2385"/>
    <cellStyle name="40% - Accent2 3 3" xfId="4138"/>
    <cellStyle name="40% - Accent3 2" xfId="146"/>
    <cellStyle name="40% - Accent3 2 2" xfId="2386"/>
    <cellStyle name="40% - Accent3 2 3" xfId="3716"/>
    <cellStyle name="40% - Accent3 3" xfId="147"/>
    <cellStyle name="40% - Accent3 3 2" xfId="2387"/>
    <cellStyle name="40% - Accent3 3 3" xfId="4142"/>
    <cellStyle name="40% - Accent4 2" xfId="148"/>
    <cellStyle name="40% - Accent4 2 2" xfId="2388"/>
    <cellStyle name="40% - Accent4 2 3" xfId="3717"/>
    <cellStyle name="40% - Accent4 3" xfId="149"/>
    <cellStyle name="40% - Accent4 3 2" xfId="2389"/>
    <cellStyle name="40% - Accent4 3 3" xfId="4146"/>
    <cellStyle name="40% - Accent5 2" xfId="150"/>
    <cellStyle name="40% - Accent5 2 2" xfId="2390"/>
    <cellStyle name="40% - Accent5 2 3" xfId="3718"/>
    <cellStyle name="40% - Accent5 3" xfId="151"/>
    <cellStyle name="40% - Accent5 3 2" xfId="2391"/>
    <cellStyle name="40% - Accent5 3 3" xfId="4150"/>
    <cellStyle name="40% - Accent6 2" xfId="152"/>
    <cellStyle name="40% - Accent6 2 2" xfId="2392"/>
    <cellStyle name="40% - Accent6 2 3" xfId="3719"/>
    <cellStyle name="40% - Accent6 3" xfId="153"/>
    <cellStyle name="40% - Accent6 3 2" xfId="2393"/>
    <cellStyle name="40% - Accent6 3 3" xfId="4154"/>
    <cellStyle name="40% - ส่วนที่ถูกเน้น1 2" xfId="154"/>
    <cellStyle name="40% - ส่วนที่ถูกเน้น2 2" xfId="155"/>
    <cellStyle name="40% - ส่วนที่ถูกเน้น3 2" xfId="156"/>
    <cellStyle name="40% - ส่วนที่ถูกเน้น4 2" xfId="157"/>
    <cellStyle name="40% - ส่วนที่ถูกเน้น5 2" xfId="158"/>
    <cellStyle name="40% - ส่วนที่ถูกเน้น6 2" xfId="159"/>
    <cellStyle name="594941.25" xfId="160"/>
    <cellStyle name="594941.25 2" xfId="2394"/>
    <cellStyle name="60% - Accent1 2" xfId="161"/>
    <cellStyle name="60% - Accent1 2 2" xfId="2395"/>
    <cellStyle name="60% - Accent1 2 3" xfId="3720"/>
    <cellStyle name="60% - Accent1 3" xfId="162"/>
    <cellStyle name="60% - Accent1 3 2" xfId="2396"/>
    <cellStyle name="60% - Accent1 3 3" xfId="4135"/>
    <cellStyle name="60% - Accent2 2" xfId="163"/>
    <cellStyle name="60% - Accent2 2 2" xfId="2397"/>
    <cellStyle name="60% - Accent2 2 3" xfId="3721"/>
    <cellStyle name="60% - Accent2 3" xfId="164"/>
    <cellStyle name="60% - Accent2 3 2" xfId="2398"/>
    <cellStyle name="60% - Accent2 3 3" xfId="4139"/>
    <cellStyle name="60% - Accent3 2" xfId="165"/>
    <cellStyle name="60% - Accent3 2 2" xfId="2399"/>
    <cellStyle name="60% - Accent3 2 3" xfId="3722"/>
    <cellStyle name="60% - Accent3 3" xfId="166"/>
    <cellStyle name="60% - Accent3 3 2" xfId="2400"/>
    <cellStyle name="60% - Accent3 3 3" xfId="4143"/>
    <cellStyle name="60% - Accent4 2" xfId="167"/>
    <cellStyle name="60% - Accent4 2 2" xfId="2401"/>
    <cellStyle name="60% - Accent4 2 3" xfId="3723"/>
    <cellStyle name="60% - Accent4 3" xfId="168"/>
    <cellStyle name="60% - Accent4 3 2" xfId="2402"/>
    <cellStyle name="60% - Accent4 3 3" xfId="4147"/>
    <cellStyle name="60% - Accent5 2" xfId="169"/>
    <cellStyle name="60% - Accent5 2 2" xfId="2403"/>
    <cellStyle name="60% - Accent5 2 3" xfId="3724"/>
    <cellStyle name="60% - Accent5 3" xfId="170"/>
    <cellStyle name="60% - Accent5 3 2" xfId="2404"/>
    <cellStyle name="60% - Accent5 3 3" xfId="4151"/>
    <cellStyle name="60% - Accent6 2" xfId="171"/>
    <cellStyle name="60% - Accent6 2 2" xfId="2405"/>
    <cellStyle name="60% - Accent6 2 3" xfId="3725"/>
    <cellStyle name="60% - Accent6 3" xfId="172"/>
    <cellStyle name="60% - Accent6 3 2" xfId="2406"/>
    <cellStyle name="60% - Accent6 3 3" xfId="4155"/>
    <cellStyle name="60% - ส่วนที่ถูกเน้น4 2" xfId="173"/>
    <cellStyle name="75" xfId="174"/>
    <cellStyle name="75 10" xfId="175"/>
    <cellStyle name="75 11" xfId="176"/>
    <cellStyle name="75 12" xfId="177"/>
    <cellStyle name="75 13" xfId="178"/>
    <cellStyle name="75 14" xfId="179"/>
    <cellStyle name="75 15" xfId="180"/>
    <cellStyle name="75 16" xfId="181"/>
    <cellStyle name="75 17" xfId="182"/>
    <cellStyle name="75 18" xfId="183"/>
    <cellStyle name="75 19" xfId="4168"/>
    <cellStyle name="75 2" xfId="184"/>
    <cellStyle name="75 2 2" xfId="185"/>
    <cellStyle name="75 3" xfId="186"/>
    <cellStyle name="75 3 2" xfId="187"/>
    <cellStyle name="75 4" xfId="188"/>
    <cellStyle name="75 5" xfId="189"/>
    <cellStyle name="75 6" xfId="190"/>
    <cellStyle name="75 7" xfId="191"/>
    <cellStyle name="75 8" xfId="192"/>
    <cellStyle name="75 9" xfId="193"/>
    <cellStyle name="75_AVERAGE-ยา" xfId="194"/>
    <cellStyle name="7Mini" xfId="3925"/>
    <cellStyle name="A_x0001_" xfId="195"/>
    <cellStyle name="A_x0001_ 10" xfId="196"/>
    <cellStyle name="A_x0001_ 11" xfId="197"/>
    <cellStyle name="A_x0001_ 12" xfId="198"/>
    <cellStyle name="A_x0001_ 13" xfId="199"/>
    <cellStyle name="A_x0001_ 14" xfId="200"/>
    <cellStyle name="A_x0001_ 15" xfId="201"/>
    <cellStyle name="A_x0001_ 16" xfId="202"/>
    <cellStyle name="A_x0001_ 17" xfId="203"/>
    <cellStyle name="A_x0001_ 18" xfId="204"/>
    <cellStyle name="A_x0001_ 19" xfId="4169"/>
    <cellStyle name="A_x0001_ 2" xfId="205"/>
    <cellStyle name="A_x0001_ 2 2" xfId="4170"/>
    <cellStyle name="A_x0001_ 3" xfId="206"/>
    <cellStyle name="A_x0001_ 4" xfId="207"/>
    <cellStyle name="A_x0001_ 5" xfId="208"/>
    <cellStyle name="A_x0001_ 6" xfId="209"/>
    <cellStyle name="A_x0001_ 7" xfId="210"/>
    <cellStyle name="A_x0001_ 8" xfId="211"/>
    <cellStyle name="A_x0001_ 9" xfId="212"/>
    <cellStyle name="a_QTR94_95_1ฟ๙ศธบ๑ณปฟช (2)" xfId="213"/>
    <cellStyle name="a_QTR94_95_1ฟ๙ศธบ๑ณปฟช (2)?_x0015_Comma_QTR94_95_97ศธบ๑??_x001f_Comma_QTR94_95_INCOME CTMP#1 98??_x0015_Comma_QTR94_95_laroux??" xfId="214"/>
    <cellStyle name="a_QTR94_95_1ฟ๙ศธบ๑ณปฟช (2)?_x0015_Comma_QTR94_95_97ศธบ๑??_x001f_Comma_QTR94_95_INCOME CTMP#1 98??_x0015_Comma_QTR94_95_laroux?? 1" xfId="215"/>
    <cellStyle name="AA FRAME" xfId="216"/>
    <cellStyle name="AA HEADING" xfId="217"/>
    <cellStyle name="AA INITIALS" xfId="218"/>
    <cellStyle name="AA INPUT" xfId="219"/>
    <cellStyle name="AA LOCK" xfId="220"/>
    <cellStyle name="AA MGR NAME" xfId="221"/>
    <cellStyle name="AA NORMAL" xfId="222"/>
    <cellStyle name="AA NUMBER" xfId="223"/>
    <cellStyle name="AA NUMBER2" xfId="224"/>
    <cellStyle name="AA QUESTION" xfId="225"/>
    <cellStyle name="AA SHADE" xfId="226"/>
    <cellStyle name="Accent1" xfId="2994" builtinId="29" customBuiltin="1"/>
    <cellStyle name="Accent1 - 20%" xfId="227"/>
    <cellStyle name="Accent1 - 40%" xfId="228"/>
    <cellStyle name="Accent1 - 40% 2" xfId="3662"/>
    <cellStyle name="Accent1 - 40% 3" xfId="3150"/>
    <cellStyle name="Accent1 - 40% 4" xfId="3002"/>
    <cellStyle name="Accent1 - 60%" xfId="229"/>
    <cellStyle name="Accent1 - 60% 2" xfId="3663"/>
    <cellStyle name="Accent1 - 60% 3" xfId="3151"/>
    <cellStyle name="Accent1 - 60% 4" xfId="3003"/>
    <cellStyle name="Accent1 2" xfId="230"/>
    <cellStyle name="Accent1 2 2" xfId="2407"/>
    <cellStyle name="Accent1 2 3" xfId="3726"/>
    <cellStyle name="Accent1 3" xfId="231"/>
    <cellStyle name="Accent1 3 2" xfId="2408"/>
    <cellStyle name="Accent1 3 3" xfId="4132"/>
    <cellStyle name="Accent1 4" xfId="4351"/>
    <cellStyle name="Accent2" xfId="2995" builtinId="33" customBuiltin="1"/>
    <cellStyle name="Accent2 - 20%" xfId="232"/>
    <cellStyle name="Accent2 - 20% 2" xfId="3664"/>
    <cellStyle name="Accent2 - 20% 3" xfId="3152"/>
    <cellStyle name="Accent2 - 20% 4" xfId="3004"/>
    <cellStyle name="Accent2 - 40%" xfId="233"/>
    <cellStyle name="Accent2 - 40% 2" xfId="3665"/>
    <cellStyle name="Accent2 - 40% 3" xfId="3153"/>
    <cellStyle name="Accent2 - 40% 4" xfId="3005"/>
    <cellStyle name="Accent2 - 60%" xfId="234"/>
    <cellStyle name="Accent2 - 60% 2" xfId="3666"/>
    <cellStyle name="Accent2 - 60% 3" xfId="3154"/>
    <cellStyle name="Accent2 - 60% 4" xfId="3006"/>
    <cellStyle name="Accent2 2" xfId="235"/>
    <cellStyle name="Accent2 2 2" xfId="2409"/>
    <cellStyle name="Accent2 2 3" xfId="3727"/>
    <cellStyle name="Accent2 3" xfId="236"/>
    <cellStyle name="Accent2 3 2" xfId="2410"/>
    <cellStyle name="Accent2 3 3" xfId="4136"/>
    <cellStyle name="Accent2 4" xfId="4352"/>
    <cellStyle name="Accent3" xfId="2996" builtinId="37" customBuiltin="1"/>
    <cellStyle name="Accent3 - 20%" xfId="237"/>
    <cellStyle name="Accent3 - 20% 2" xfId="3667"/>
    <cellStyle name="Accent3 - 20% 3" xfId="3155"/>
    <cellStyle name="Accent3 - 20% 4" xfId="3007"/>
    <cellStyle name="Accent3 - 40%" xfId="238"/>
    <cellStyle name="Accent3 - 40% 2" xfId="3668"/>
    <cellStyle name="Accent3 - 40% 3" xfId="3156"/>
    <cellStyle name="Accent3 - 40% 4" xfId="3008"/>
    <cellStyle name="Accent3 - 60%" xfId="239"/>
    <cellStyle name="Accent3 - 60% 2" xfId="3669"/>
    <cellStyle name="Accent3 - 60% 3" xfId="3157"/>
    <cellStyle name="Accent3 - 60% 4" xfId="3009"/>
    <cellStyle name="Accent3 2" xfId="240"/>
    <cellStyle name="Accent3 2 2" xfId="2411"/>
    <cellStyle name="Accent3 2 3" xfId="3728"/>
    <cellStyle name="Accent3 3" xfId="241"/>
    <cellStyle name="Accent3 3 2" xfId="2412"/>
    <cellStyle name="Accent3 3 3" xfId="4140"/>
    <cellStyle name="Accent3 4" xfId="4353"/>
    <cellStyle name="Accent4" xfId="2997" builtinId="41" customBuiltin="1"/>
    <cellStyle name="Accent4 - 20%" xfId="242"/>
    <cellStyle name="Accent4 - 20% 2" xfId="3670"/>
    <cellStyle name="Accent4 - 20% 3" xfId="3158"/>
    <cellStyle name="Accent4 - 20% 4" xfId="3010"/>
    <cellStyle name="Accent4 - 40%" xfId="243"/>
    <cellStyle name="Accent4 - 40% 2" xfId="3671"/>
    <cellStyle name="Accent4 - 40% 3" xfId="3159"/>
    <cellStyle name="Accent4 - 40% 4" xfId="3011"/>
    <cellStyle name="Accent4 - 60%" xfId="244"/>
    <cellStyle name="Accent4 - 60% 2" xfId="3672"/>
    <cellStyle name="Accent4 - 60% 3" xfId="3160"/>
    <cellStyle name="Accent4 - 60% 4" xfId="3012"/>
    <cellStyle name="Accent4 2" xfId="245"/>
    <cellStyle name="Accent4 2 2" xfId="2413"/>
    <cellStyle name="Accent4 2 3" xfId="3729"/>
    <cellStyle name="Accent4 3" xfId="246"/>
    <cellStyle name="Accent4 3 2" xfId="2414"/>
    <cellStyle name="Accent4 3 3" xfId="4144"/>
    <cellStyle name="Accent4 4" xfId="4354"/>
    <cellStyle name="Accent5" xfId="2998" builtinId="45" customBuiltin="1"/>
    <cellStyle name="Accent5 - 20%" xfId="247"/>
    <cellStyle name="Accent5 - 40%" xfId="248"/>
    <cellStyle name="Accent5 - 40% 2" xfId="3673"/>
    <cellStyle name="Accent5 - 40% 3" xfId="3161"/>
    <cellStyle name="Accent5 - 40% 4" xfId="3013"/>
    <cellStyle name="Accent5 - 60%" xfId="249"/>
    <cellStyle name="Accent5 - 60% 2" xfId="3674"/>
    <cellStyle name="Accent5 - 60% 3" xfId="3162"/>
    <cellStyle name="Accent5 - 60% 4" xfId="3014"/>
    <cellStyle name="Accent5 2" xfId="250"/>
    <cellStyle name="Accent5 2 2" xfId="2415"/>
    <cellStyle name="Accent5 2 3" xfId="3730"/>
    <cellStyle name="Accent5 3" xfId="251"/>
    <cellStyle name="Accent5 3 2" xfId="2416"/>
    <cellStyle name="Accent5 3 3" xfId="4148"/>
    <cellStyle name="Accent5 4" xfId="4355"/>
    <cellStyle name="Accent6" xfId="2999" builtinId="49" customBuiltin="1"/>
    <cellStyle name="Accent6 - 20%" xfId="252"/>
    <cellStyle name="Accent6 - 20% 2" xfId="3675"/>
    <cellStyle name="Accent6 - 20% 3" xfId="3163"/>
    <cellStyle name="Accent6 - 20% 4" xfId="3015"/>
    <cellStyle name="Accent6 - 40%" xfId="253"/>
    <cellStyle name="Accent6 - 40% 2" xfId="3676"/>
    <cellStyle name="Accent6 - 40% 3" xfId="3164"/>
    <cellStyle name="Accent6 - 40% 4" xfId="3016"/>
    <cellStyle name="Accent6 - 60%" xfId="254"/>
    <cellStyle name="Accent6 - 60% 2" xfId="3677"/>
    <cellStyle name="Accent6 - 60% 3" xfId="3165"/>
    <cellStyle name="Accent6 - 60% 4" xfId="3017"/>
    <cellStyle name="Accent6 2" xfId="255"/>
    <cellStyle name="Accent6 2 2" xfId="2417"/>
    <cellStyle name="Accent6 2 3" xfId="3731"/>
    <cellStyle name="Accent6 3" xfId="256"/>
    <cellStyle name="Accent6 3 2" xfId="2418"/>
    <cellStyle name="Accent6 3 3" xfId="4152"/>
    <cellStyle name="Accent6 4" xfId="4356"/>
    <cellStyle name="AccountClassificationTotalRowBalanceCol" xfId="3023"/>
    <cellStyle name="AccountClassificationTotalRowBalanceCol 2" xfId="4477"/>
    <cellStyle name="AccountClassificationTotalRowBalanceCol 2 2" xfId="4731"/>
    <cellStyle name="AccountClassificationTotalRowDescCol" xfId="3024"/>
    <cellStyle name="AccountClassificationTotalRowJERefCol" xfId="3025"/>
    <cellStyle name="AccountClassificationTotalRowJERefCol 2" xfId="4524"/>
    <cellStyle name="AccountClassificationTotalRowNameCol" xfId="3026"/>
    <cellStyle name="AccountClassificationTotalRowSpacerCol" xfId="4558"/>
    <cellStyle name="AccountClassificationTotalRowVarPectCol" xfId="3027"/>
    <cellStyle name="AccountClassificationTotalRowVarPectCol 2" xfId="4525"/>
    <cellStyle name="AccountClassificationTotalRowWPRefCol" xfId="3028"/>
    <cellStyle name="AccountClassificationTotalRowWPRefCol 2" xfId="4526"/>
    <cellStyle name="AccountDetailRowBalanceCol" xfId="3029"/>
    <cellStyle name="AccountDetailRowBalanceColNegative" xfId="4563"/>
    <cellStyle name="AccountDetailRowDescCol" xfId="3030"/>
    <cellStyle name="AccountDetailRowDescCol 2" xfId="4494"/>
    <cellStyle name="AccountDetailRowJERefCol" xfId="3031"/>
    <cellStyle name="AccountDetailRowNameCol" xfId="3032"/>
    <cellStyle name="AccountDetailRowNameCol 2" xfId="4487"/>
    <cellStyle name="AccountDetailRowSpacerCol" xfId="4496"/>
    <cellStyle name="AccountDetailRowVarPectCol" xfId="3033"/>
    <cellStyle name="AccountDetailRowWPRefCol" xfId="3034"/>
    <cellStyle name="AccountDetailRowWPRefCol 2" xfId="4495"/>
    <cellStyle name="AccountNetIncomeLossRowBalanceCol" xfId="3035"/>
    <cellStyle name="AccountNetIncomeLossRowBalanceCol 2" xfId="4527"/>
    <cellStyle name="AccountNetIncomeLossRowDescCol" xfId="3036"/>
    <cellStyle name="AccountNetIncomeLossRowDescCol 2" xfId="4528"/>
    <cellStyle name="AccountNetIncomeLossRowJERefCol" xfId="3037"/>
    <cellStyle name="AccountNetIncomeLossRowJERefCol 2" xfId="4529"/>
    <cellStyle name="AccountNetIncomeLossRowNameCol" xfId="3038"/>
    <cellStyle name="AccountNetIncomeLossRowNameCol 2" xfId="4530"/>
    <cellStyle name="AccountNetIncomeLossRowSpacerCol" xfId="4560"/>
    <cellStyle name="AccountNetIncomeLossRowWPRefCol" xfId="3039"/>
    <cellStyle name="AccountNetIncomeLossRowWPRefCol 2" xfId="4531"/>
    <cellStyle name="AccountTotalBalanceCol" xfId="3040"/>
    <cellStyle name="AccountTotalDescCol" xfId="3041"/>
    <cellStyle name="AccountTotalDescCol 2" xfId="4532"/>
    <cellStyle name="AccountTotalDetailRowBalanceCol" xfId="3042"/>
    <cellStyle name="AccountTotalDetailRowDescCol" xfId="3043"/>
    <cellStyle name="AccountTotalDetailRowJERefCol" xfId="3044"/>
    <cellStyle name="AccountTotalDetailRowJERefCol 2" xfId="4533"/>
    <cellStyle name="AccountTotalDetailRowNameCol" xfId="3045"/>
    <cellStyle name="AccountTotalDetailRowNameCol 2" xfId="4534"/>
    <cellStyle name="AccountTotalDetailRowSpacerCol" xfId="4556"/>
    <cellStyle name="AccountTotalDetailRowVarPectCol" xfId="3046"/>
    <cellStyle name="AccountTotalDetailRowWPRefCol" xfId="3047"/>
    <cellStyle name="AccountTotalDetailRowWPRefCol 2" xfId="4535"/>
    <cellStyle name="AccountTotalJERefCol" xfId="3048"/>
    <cellStyle name="AccountTotalJERefCol 2" xfId="4536"/>
    <cellStyle name="AccountTotalNameCol" xfId="3049"/>
    <cellStyle name="AccountTotalNameCol 2" xfId="4537"/>
    <cellStyle name="AccountTotalVarPectCol" xfId="3050"/>
    <cellStyle name="AccountTotalWPRefCol" xfId="3051"/>
    <cellStyle name="AccountTotalWPRefCol 2" xfId="4538"/>
    <cellStyle name="AccountTypeTotalRowBalanceCol" xfId="3052"/>
    <cellStyle name="AccountTypeTotalRowDescCol" xfId="3053"/>
    <cellStyle name="AccountTypeTotalRowJERefCol" xfId="3054"/>
    <cellStyle name="AccountTypeTotalRowJERefCol 2" xfId="4539"/>
    <cellStyle name="AccountTypeTotalRowNameCol" xfId="3055"/>
    <cellStyle name="AccountTypeTotalRowSpacerCol" xfId="4559"/>
    <cellStyle name="AccountTypeTotalRowVarPectCol" xfId="3056"/>
    <cellStyle name="AccountTypeTotalRowWPRefCol" xfId="3057"/>
    <cellStyle name="AccountTypeTotalRowWPRefCol 2" xfId="4540"/>
    <cellStyle name="Bad" xfId="2985" builtinId="27" customBuiltin="1"/>
    <cellStyle name="Bad 2" xfId="257"/>
    <cellStyle name="Bad 2 2" xfId="2419"/>
    <cellStyle name="Bad 2 3" xfId="3732"/>
    <cellStyle name="Bad 3" xfId="258"/>
    <cellStyle name="Bad 3 2" xfId="2420"/>
    <cellStyle name="Bad 3 3" xfId="4122"/>
    <cellStyle name="BL - Style2" xfId="259"/>
    <cellStyle name="BlankRow" xfId="3058"/>
    <cellStyle name="BlankRow 2" xfId="4541"/>
    <cellStyle name="BlankRowJERefCol" xfId="3059"/>
    <cellStyle name="BlankRowJERefCol 2" xfId="4542"/>
    <cellStyle name="Body" xfId="260"/>
    <cellStyle name="BOLD10 - Style1" xfId="261"/>
    <cellStyle name="BOLD12 - Style3" xfId="262"/>
    <cellStyle name="Border" xfId="263"/>
    <cellStyle name="Border 2" xfId="2421"/>
    <cellStyle name="Calc Currency (0)" xfId="264"/>
    <cellStyle name="Calc Currency (0) 2" xfId="3926"/>
    <cellStyle name="Calc Currency (2)" xfId="3733"/>
    <cellStyle name="Calc Percent (0)" xfId="3734"/>
    <cellStyle name="Calc Percent (1)" xfId="3735"/>
    <cellStyle name="Calc Percent (2)" xfId="3736"/>
    <cellStyle name="Calc Units (0)" xfId="3737"/>
    <cellStyle name="Calc Units (1)" xfId="3738"/>
    <cellStyle name="Calc Units (2)" xfId="3739"/>
    <cellStyle name="Calculation" xfId="2989" builtinId="22" customBuiltin="1"/>
    <cellStyle name="Calculation 2" xfId="265"/>
    <cellStyle name="Calculation 2 2" xfId="2422"/>
    <cellStyle name="Calculation 2 3" xfId="3740"/>
    <cellStyle name="Calculation 3" xfId="266"/>
    <cellStyle name="Calculation 3 2" xfId="2423"/>
    <cellStyle name="Calculation 3 3" xfId="4126"/>
    <cellStyle name="Check Cell" xfId="2991" builtinId="23" customBuiltin="1"/>
    <cellStyle name="Check Cell 2" xfId="267"/>
    <cellStyle name="Check Cell 2 2" xfId="2424"/>
    <cellStyle name="Check Cell 2 3" xfId="3741"/>
    <cellStyle name="Check Cell 3" xfId="268"/>
    <cellStyle name="Check Cell 3 2" xfId="2425"/>
    <cellStyle name="Check Cell 3 3" xfId="4128"/>
    <cellStyle name="ClassifiedGroupTotalRowBalanceCol" xfId="3060"/>
    <cellStyle name="ClassifiedGroupTotalRowDescCol" xfId="3061"/>
    <cellStyle name="ClassifiedGroupTotalRowDescCol 2" xfId="4543"/>
    <cellStyle name="ClassifiedGroupTotalRowJERefCol" xfId="3062"/>
    <cellStyle name="ClassifiedGroupTotalRowJERefCol 2" xfId="4544"/>
    <cellStyle name="ClassifiedGroupTotalRowNameCol" xfId="3063"/>
    <cellStyle name="ClassifiedGroupTotalRowNameCol 2" xfId="4545"/>
    <cellStyle name="ClassifiedGroupTotalRowSpacerCol" xfId="4557"/>
    <cellStyle name="ClassifiedGroupTotalRowVarPectCol" xfId="3064"/>
    <cellStyle name="ClassifiedGroupTotalRowWPRefCol" xfId="3065"/>
    <cellStyle name="ClassifiedGroupTotalRowWPRefCol 2" xfId="4546"/>
    <cellStyle name="Coima [0]_laroux_2_pldt_2" xfId="269"/>
    <cellStyle name="ColumnHeaderRowBalanceCol" xfId="3066"/>
    <cellStyle name="ColumnHeaderRowBalanceCol 2" xfId="4491"/>
    <cellStyle name="ColumnHeaderRowBlankCol" xfId="3067"/>
    <cellStyle name="ColumnHeaderRowBlankCol 2" xfId="4547"/>
    <cellStyle name="ColumnHeaderRowCreditCol" xfId="3068"/>
    <cellStyle name="ColumnHeaderRowCreditCol 2" xfId="4483"/>
    <cellStyle name="ColumnHeaderRowDebitCol" xfId="3069"/>
    <cellStyle name="ColumnHeaderRowDebitCol 2" xfId="4482"/>
    <cellStyle name="ColumnHeaderRowDescCol" xfId="3070"/>
    <cellStyle name="ColumnHeaderRowDescCol 2" xfId="4479"/>
    <cellStyle name="ColumnHeaderRowJERefCol" xfId="3071"/>
    <cellStyle name="ColumnHeaderRowJERefCol 2" xfId="4492"/>
    <cellStyle name="ColumnHeaderRowNameCol" xfId="3072"/>
    <cellStyle name="ColumnHeaderRowNameCol 2" xfId="4478"/>
    <cellStyle name="ColumnHeaderRowSpacerCol" xfId="4481"/>
    <cellStyle name="ColumnHeaderRowVarPectCol" xfId="3073"/>
    <cellStyle name="ColumnHeaderRowVarPectCol 2" xfId="4493"/>
    <cellStyle name="ColumnHeaderRowWPRefCol" xfId="3074"/>
    <cellStyle name="ColumnHeaderRowWPRefCol 2" xfId="4480"/>
    <cellStyle name="ColumnMetadataRowBalanceCol" xfId="3075"/>
    <cellStyle name="ColumnMetadataRowBalanceCol 2" xfId="4488"/>
    <cellStyle name="ColumnMetadataRowDescCol" xfId="3076"/>
    <cellStyle name="ColumnMetadataRowDescCol 2" xfId="4474"/>
    <cellStyle name="ColumnMetadataRowJERefCol" xfId="3077"/>
    <cellStyle name="ColumnMetadataRowJERefCol 2" xfId="4489"/>
    <cellStyle name="ColumnMetadataRowNameCol" xfId="3078"/>
    <cellStyle name="ColumnMetadataRowNameCol 2" xfId="4473"/>
    <cellStyle name="ColumnMetadataRowSpacerCol" xfId="4476"/>
    <cellStyle name="ColumnMetadataRowVarPectCol" xfId="3079"/>
    <cellStyle name="ColumnMetadataRowVarPectCol 2" xfId="4490"/>
    <cellStyle name="ColumnMetadataRowWPRefCol" xfId="3080"/>
    <cellStyle name="ColumnMetadataRowWPRefCol 2" xfId="4475"/>
    <cellStyle name="Comma" xfId="270" builtinId="3"/>
    <cellStyle name="Comma  - Style1" xfId="271"/>
    <cellStyle name="Comma  - Style1 2" xfId="4172"/>
    <cellStyle name="Comma  - Style1 3" xfId="3742"/>
    <cellStyle name="Comma  - Style2" xfId="272"/>
    <cellStyle name="Comma  - Style2 2" xfId="4173"/>
    <cellStyle name="Comma  - Style2 3" xfId="3743"/>
    <cellStyle name="Comma  - Style3" xfId="273"/>
    <cellStyle name="Comma  - Style3 2" xfId="4174"/>
    <cellStyle name="Comma  - Style3 3" xfId="3744"/>
    <cellStyle name="Comma  - Style4" xfId="274"/>
    <cellStyle name="Comma  - Style4 2" xfId="4175"/>
    <cellStyle name="Comma  - Style4 3" xfId="3745"/>
    <cellStyle name="Comma  - Style5" xfId="275"/>
    <cellStyle name="Comma  - Style5 2" xfId="4176"/>
    <cellStyle name="Comma  - Style5 3" xfId="3746"/>
    <cellStyle name="Comma  - Style6" xfId="276"/>
    <cellStyle name="Comma  - Style6 2" xfId="4177"/>
    <cellStyle name="Comma  - Style6 3" xfId="3747"/>
    <cellStyle name="Comma  - Style7" xfId="277"/>
    <cellStyle name="Comma  - Style7 2" xfId="4178"/>
    <cellStyle name="Comma  - Style7 3" xfId="3748"/>
    <cellStyle name="Comma  - Style8" xfId="278"/>
    <cellStyle name="Comma  - Style8 2" xfId="4179"/>
    <cellStyle name="Comma  - Style8 3" xfId="3749"/>
    <cellStyle name="Comma (0.0)" xfId="279"/>
    <cellStyle name="Comma (0.0) 2" xfId="3750"/>
    <cellStyle name="Comma (0.00)" xfId="280"/>
    <cellStyle name="Comma (0.00) 2" xfId="3751"/>
    <cellStyle name="Comma (hidden)" xfId="281"/>
    <cellStyle name="Comma (hidden) 2" xfId="3752"/>
    <cellStyle name="Comma (hidden) 3" xfId="4180"/>
    <cellStyle name="Comma (index)" xfId="282"/>
    <cellStyle name="Comma (index) 2" xfId="3753"/>
    <cellStyle name="Comma (index) 3" xfId="4181"/>
    <cellStyle name="Comma [00]" xfId="3754"/>
    <cellStyle name="Comma 10" xfId="283"/>
    <cellStyle name="Comma 10 10" xfId="284"/>
    <cellStyle name="Comma 10 10 2" xfId="2426"/>
    <cellStyle name="Comma 10 11" xfId="285"/>
    <cellStyle name="Comma 10 11 2" xfId="2427"/>
    <cellStyle name="Comma 10 12" xfId="286"/>
    <cellStyle name="Comma 10 12 2" xfId="2428"/>
    <cellStyle name="Comma 10 13" xfId="287"/>
    <cellStyle name="Comma 10 13 2" xfId="2429"/>
    <cellStyle name="Comma 10 14" xfId="288"/>
    <cellStyle name="Comma 10 14 2" xfId="2430"/>
    <cellStyle name="Comma 10 15" xfId="289"/>
    <cellStyle name="Comma 10 15 2" xfId="2431"/>
    <cellStyle name="Comma 10 16" xfId="290"/>
    <cellStyle name="Comma 10 16 2" xfId="2432"/>
    <cellStyle name="Comma 10 17" xfId="291"/>
    <cellStyle name="Comma 10 17 2" xfId="2433"/>
    <cellStyle name="Comma 10 18" xfId="292"/>
    <cellStyle name="Comma 10 18 2" xfId="2434"/>
    <cellStyle name="Comma 10 19" xfId="293"/>
    <cellStyle name="Comma 10 19 2" xfId="2435"/>
    <cellStyle name="Comma 10 2" xfId="294"/>
    <cellStyle name="Comma 10 2 2" xfId="295"/>
    <cellStyle name="Comma 10 2 2 2" xfId="2978"/>
    <cellStyle name="Comma 10 2 2 3" xfId="3755"/>
    <cellStyle name="Comma 10 2 3" xfId="296"/>
    <cellStyle name="Comma 10 2 3 2" xfId="3167"/>
    <cellStyle name="Comma 10 2 4" xfId="297"/>
    <cellStyle name="Comma 10 2 5" xfId="4183"/>
    <cellStyle name="Comma 10 2 5 2" xfId="4461"/>
    <cellStyle name="Comma 10 20" xfId="298"/>
    <cellStyle name="Comma 10 20 2" xfId="2436"/>
    <cellStyle name="Comma 10 21" xfId="4182"/>
    <cellStyle name="Comma 10 21 2" xfId="4460"/>
    <cellStyle name="Comma 10 3" xfId="299"/>
    <cellStyle name="Comma 10 3 2" xfId="300"/>
    <cellStyle name="Comma 10 3 3" xfId="3168"/>
    <cellStyle name="Comma 10 4" xfId="301"/>
    <cellStyle name="Comma 10 4 2" xfId="2437"/>
    <cellStyle name="Comma 10 5" xfId="302"/>
    <cellStyle name="Comma 10 6" xfId="303"/>
    <cellStyle name="Comma 10 6 2" xfId="2438"/>
    <cellStyle name="Comma 10 7" xfId="304"/>
    <cellStyle name="Comma 10 7 2" xfId="2439"/>
    <cellStyle name="Comma 10 8" xfId="305"/>
    <cellStyle name="Comma 10 8 2" xfId="2440"/>
    <cellStyle name="Comma 10 9" xfId="306"/>
    <cellStyle name="Comma 10 9 2" xfId="2441"/>
    <cellStyle name="Comma 10_Adjust_TAX_Q151" xfId="307"/>
    <cellStyle name="Comma 100" xfId="308"/>
    <cellStyle name="Comma 100 2" xfId="3169"/>
    <cellStyle name="Comma 11" xfId="309"/>
    <cellStyle name="Comma 11 10" xfId="310"/>
    <cellStyle name="Comma 11 10 2" xfId="2442"/>
    <cellStyle name="Comma 11 11" xfId="311"/>
    <cellStyle name="Comma 11 11 2" xfId="2443"/>
    <cellStyle name="Comma 11 12" xfId="312"/>
    <cellStyle name="Comma 11 12 2" xfId="2444"/>
    <cellStyle name="Comma 11 13" xfId="313"/>
    <cellStyle name="Comma 11 13 2" xfId="2445"/>
    <cellStyle name="Comma 11 14" xfId="314"/>
    <cellStyle name="Comma 11 14 2" xfId="2446"/>
    <cellStyle name="Comma 11 15" xfId="315"/>
    <cellStyle name="Comma 11 15 2" xfId="2447"/>
    <cellStyle name="Comma 11 16" xfId="316"/>
    <cellStyle name="Comma 11 16 2" xfId="2448"/>
    <cellStyle name="Comma 11 17" xfId="317"/>
    <cellStyle name="Comma 11 17 2" xfId="2449"/>
    <cellStyle name="Comma 11 18" xfId="318"/>
    <cellStyle name="Comma 11 18 2" xfId="2450"/>
    <cellStyle name="Comma 11 19" xfId="319"/>
    <cellStyle name="Comma 11 19 2" xfId="2451"/>
    <cellStyle name="Comma 11 2" xfId="320"/>
    <cellStyle name="Comma 11 2 2" xfId="321"/>
    <cellStyle name="Comma 11 2 2 2" xfId="4184"/>
    <cellStyle name="Comma 11 2 2 3" xfId="3929"/>
    <cellStyle name="Comma 11 2 2 3 2" xfId="4716"/>
    <cellStyle name="Comma 11 2 3" xfId="3171"/>
    <cellStyle name="Comma 11 2 3 2" xfId="3928"/>
    <cellStyle name="Comma 11 2 4" xfId="3757"/>
    <cellStyle name="Comma 11 20" xfId="322"/>
    <cellStyle name="Comma 11 20 2" xfId="2452"/>
    <cellStyle name="Comma 11 21" xfId="3170"/>
    <cellStyle name="Comma 11 22" xfId="3756"/>
    <cellStyle name="Comma 11 3" xfId="323"/>
    <cellStyle name="Comma 11 3 2" xfId="324"/>
    <cellStyle name="Comma 11 3 3" xfId="3172"/>
    <cellStyle name="Comma 11 4" xfId="325"/>
    <cellStyle name="Comma 11 4 2" xfId="2453"/>
    <cellStyle name="Comma 11 4 3" xfId="3173"/>
    <cellStyle name="Comma 11 5" xfId="326"/>
    <cellStyle name="Comma 11 5 2" xfId="2454"/>
    <cellStyle name="Comma 11 5 3" xfId="3174"/>
    <cellStyle name="Comma 11 6" xfId="327"/>
    <cellStyle name="Comma 11 7" xfId="328"/>
    <cellStyle name="Comma 11 7 2" xfId="2455"/>
    <cellStyle name="Comma 11 8" xfId="329"/>
    <cellStyle name="Comma 11 8 2" xfId="2456"/>
    <cellStyle name="Comma 11 9" xfId="330"/>
    <cellStyle name="Comma 11 9 2" xfId="2457"/>
    <cellStyle name="Comma 11_Adjust_TAX_Q151" xfId="331"/>
    <cellStyle name="Comma 12" xfId="332"/>
    <cellStyle name="Comma 12 10" xfId="333"/>
    <cellStyle name="Comma 12 10 2" xfId="2459"/>
    <cellStyle name="Comma 12 11" xfId="334"/>
    <cellStyle name="Comma 12 11 2" xfId="2460"/>
    <cellStyle name="Comma 12 12" xfId="335"/>
    <cellStyle name="Comma 12 12 2" xfId="2461"/>
    <cellStyle name="Comma 12 13" xfId="336"/>
    <cellStyle name="Comma 12 13 2" xfId="2462"/>
    <cellStyle name="Comma 12 14" xfId="337"/>
    <cellStyle name="Comma 12 14 2" xfId="2463"/>
    <cellStyle name="Comma 12 15" xfId="338"/>
    <cellStyle name="Comma 12 15 2" xfId="2464"/>
    <cellStyle name="Comma 12 16" xfId="339"/>
    <cellStyle name="Comma 12 16 2" xfId="2465"/>
    <cellStyle name="Comma 12 17" xfId="340"/>
    <cellStyle name="Comma 12 17 2" xfId="2466"/>
    <cellStyle name="Comma 12 18" xfId="341"/>
    <cellStyle name="Comma 12 18 2" xfId="2467"/>
    <cellStyle name="Comma 12 19" xfId="342"/>
    <cellStyle name="Comma 12 19 2" xfId="2468"/>
    <cellStyle name="Comma 12 2" xfId="343"/>
    <cellStyle name="Comma 12 2 2" xfId="2469"/>
    <cellStyle name="Comma 12 20" xfId="344"/>
    <cellStyle name="Comma 12 20 2" xfId="2470"/>
    <cellStyle name="Comma 12 21" xfId="2458"/>
    <cellStyle name="Comma 12 21 2" xfId="4185"/>
    <cellStyle name="Comma 12 22" xfId="3175"/>
    <cellStyle name="Comma 12 22 2" xfId="4371"/>
    <cellStyle name="Comma 12 22 3" xfId="4621"/>
    <cellStyle name="Comma 12 23" xfId="3758"/>
    <cellStyle name="Comma 12 24" xfId="4568"/>
    <cellStyle name="Comma 12 3" xfId="345"/>
    <cellStyle name="Comma 12 3 2" xfId="2471"/>
    <cellStyle name="Comma 12 4" xfId="346"/>
    <cellStyle name="Comma 12 4 2" xfId="2472"/>
    <cellStyle name="Comma 12 4 3" xfId="3176"/>
    <cellStyle name="Comma 12 5" xfId="347"/>
    <cellStyle name="Comma 12 5 2" xfId="2473"/>
    <cellStyle name="Comma 12 6" xfId="348"/>
    <cellStyle name="Comma 12 6 2" xfId="2474"/>
    <cellStyle name="Comma 12 7" xfId="349"/>
    <cellStyle name="Comma 12 7 2" xfId="2475"/>
    <cellStyle name="Comma 12 8" xfId="350"/>
    <cellStyle name="Comma 12 8 2" xfId="2476"/>
    <cellStyle name="Comma 12 9" xfId="351"/>
    <cellStyle name="Comma 12 9 2" xfId="2477"/>
    <cellStyle name="Comma 12_Adjust_TAX_Q151" xfId="352"/>
    <cellStyle name="Comma 13" xfId="353"/>
    <cellStyle name="Comma 13 10" xfId="2478"/>
    <cellStyle name="Comma 13 11" xfId="3177"/>
    <cellStyle name="Comma 13 12" xfId="3759"/>
    <cellStyle name="Comma 13 2" xfId="354"/>
    <cellStyle name="Comma 13 2 2" xfId="355"/>
    <cellStyle name="Comma 13 2 2 2" xfId="4187"/>
    <cellStyle name="Comma 13 2 2 3" xfId="3761"/>
    <cellStyle name="Comma 13 2 3" xfId="2479"/>
    <cellStyle name="Comma 13 2 3 2" xfId="3930"/>
    <cellStyle name="Comma 13 2 4" xfId="4186"/>
    <cellStyle name="Comma 13 2 5" xfId="3760"/>
    <cellStyle name="Comma 13 3" xfId="356"/>
    <cellStyle name="Comma 13 3 2" xfId="2480"/>
    <cellStyle name="Comma 13 3 3" xfId="3178"/>
    <cellStyle name="Comma 13 4" xfId="357"/>
    <cellStyle name="Comma 13 4 2" xfId="2481"/>
    <cellStyle name="Comma 13 5" xfId="358"/>
    <cellStyle name="Comma 13 6" xfId="359"/>
    <cellStyle name="Comma 13 7" xfId="360"/>
    <cellStyle name="Comma 13 8" xfId="361"/>
    <cellStyle name="Comma 13 9" xfId="362"/>
    <cellStyle name="Comma 13_Adjust_TAX_Q151" xfId="363"/>
    <cellStyle name="Comma 14" xfId="364"/>
    <cellStyle name="Comma 14 2" xfId="365"/>
    <cellStyle name="Comma 14 2 2" xfId="3180"/>
    <cellStyle name="Comma 14 2 3" xfId="3762"/>
    <cellStyle name="Comma 14 3" xfId="366"/>
    <cellStyle name="Comma 14 3 2" xfId="4189"/>
    <cellStyle name="Comma 14 3 3" xfId="3931"/>
    <cellStyle name="Comma 14 4" xfId="2482"/>
    <cellStyle name="Comma 14 4 2" xfId="4188"/>
    <cellStyle name="Comma 14 5" xfId="3179"/>
    <cellStyle name="Comma 15" xfId="367"/>
    <cellStyle name="Comma 15 2" xfId="368"/>
    <cellStyle name="Comma 15 2 2" xfId="3182"/>
    <cellStyle name="Comma 15 2 3" xfId="3763"/>
    <cellStyle name="Comma 15 3" xfId="369"/>
    <cellStyle name="Comma 15 3 2" xfId="4191"/>
    <cellStyle name="Comma 15 3 3" xfId="3932"/>
    <cellStyle name="Comma 15 4" xfId="2483"/>
    <cellStyle name="Comma 15 4 2" xfId="4190"/>
    <cellStyle name="Comma 15 5" xfId="3181"/>
    <cellStyle name="Comma 16" xfId="370"/>
    <cellStyle name="Comma 16 2" xfId="371"/>
    <cellStyle name="Comma 16 2 2" xfId="4193"/>
    <cellStyle name="Comma 16 2 3" xfId="3933"/>
    <cellStyle name="Comma 16 3" xfId="2484"/>
    <cellStyle name="Comma 16 3 2" xfId="4192"/>
    <cellStyle name="Comma 16_130017-B1  โปรแกรมคอมพิวเตอร์ CPI_Q409" xfId="372"/>
    <cellStyle name="Comma 17" xfId="373"/>
    <cellStyle name="Comma 17 2" xfId="2485"/>
    <cellStyle name="Comma 17 2 2" xfId="4194"/>
    <cellStyle name="Comma 17 2 2 2" xfId="4727"/>
    <cellStyle name="Comma 17 2 3" xfId="4715"/>
    <cellStyle name="Comma 18" xfId="374"/>
    <cellStyle name="Comma 18 10" xfId="375"/>
    <cellStyle name="Comma 18 11" xfId="376"/>
    <cellStyle name="Comma 18 12" xfId="377"/>
    <cellStyle name="Comma 18 13" xfId="2486"/>
    <cellStyle name="Comma 18 13 2" xfId="4195"/>
    <cellStyle name="Comma 18 14" xfId="3764"/>
    <cellStyle name="Comma 18 2" xfId="378"/>
    <cellStyle name="Comma 18 2 2" xfId="2487"/>
    <cellStyle name="Comma 18 2 2 2" xfId="4196"/>
    <cellStyle name="Comma 18 2 3" xfId="3934"/>
    <cellStyle name="Comma 18 3" xfId="379"/>
    <cellStyle name="Comma 18 3 2" xfId="2488"/>
    <cellStyle name="Comma 18 4" xfId="380"/>
    <cellStyle name="Comma 18 5" xfId="381"/>
    <cellStyle name="Comma 18 6" xfId="382"/>
    <cellStyle name="Comma 18 7" xfId="383"/>
    <cellStyle name="Comma 18 8" xfId="384"/>
    <cellStyle name="Comma 18 9" xfId="385"/>
    <cellStyle name="Comma 18_Adjust_TAX_Q151" xfId="386"/>
    <cellStyle name="Comma 19" xfId="387"/>
    <cellStyle name="Comma 19 2" xfId="388"/>
    <cellStyle name="Comma 19 2 2" xfId="4197"/>
    <cellStyle name="Comma 19 2 3" xfId="3936"/>
    <cellStyle name="Comma 19 3" xfId="2489"/>
    <cellStyle name="Comma 19 3 2" xfId="3935"/>
    <cellStyle name="Comma 19 4" xfId="3183"/>
    <cellStyle name="Comma 19_Cut-off_รายได้" xfId="389"/>
    <cellStyle name="Comma 2" xfId="390"/>
    <cellStyle name="Comma 2 10" xfId="391"/>
    <cellStyle name="Comma 2 10 2" xfId="3184"/>
    <cellStyle name="Comma 2 10 3" xfId="3937"/>
    <cellStyle name="Comma 2 11" xfId="392"/>
    <cellStyle name="Comma 2 11 2" xfId="3185"/>
    <cellStyle name="Comma 2 11 3" xfId="4198"/>
    <cellStyle name="Comma 2 12" xfId="393"/>
    <cellStyle name="Comma 2 12 2" xfId="3186"/>
    <cellStyle name="Comma 2 12 3" xfId="4199"/>
    <cellStyle name="Comma 2 13" xfId="394"/>
    <cellStyle name="Comma 2 13 2" xfId="3187"/>
    <cellStyle name="Comma 2 13 2 2" xfId="3938"/>
    <cellStyle name="Comma 2 13 3" xfId="4200"/>
    <cellStyle name="Comma 2 13 4" xfId="3765"/>
    <cellStyle name="Comma 2 14" xfId="395"/>
    <cellStyle name="Comma 2 14 2" xfId="3188"/>
    <cellStyle name="Comma 2 14 3" xfId="4201"/>
    <cellStyle name="Comma 2 15" xfId="396"/>
    <cellStyle name="Comma 2 15 2" xfId="3189"/>
    <cellStyle name="Comma 2 15 3" xfId="4202"/>
    <cellStyle name="Comma 2 16" xfId="397"/>
    <cellStyle name="Comma 2 16 2" xfId="3190"/>
    <cellStyle name="Comma 2 16 3" xfId="4203"/>
    <cellStyle name="Comma 2 17" xfId="398"/>
    <cellStyle name="Comma 2 17 2" xfId="3191"/>
    <cellStyle name="Comma 2 17 3" xfId="4204"/>
    <cellStyle name="Comma 2 18" xfId="399"/>
    <cellStyle name="Comma 2 18 2" xfId="3192"/>
    <cellStyle name="Comma 2 18 3" xfId="4205"/>
    <cellStyle name="Comma 2 19" xfId="400"/>
    <cellStyle name="Comma 2 19 2" xfId="3193"/>
    <cellStyle name="Comma 2 19 3" xfId="4206"/>
    <cellStyle name="Comma 2 2" xfId="401"/>
    <cellStyle name="Comma 2 2 10" xfId="402"/>
    <cellStyle name="Comma 2 2 10 2" xfId="3194"/>
    <cellStyle name="Comma 2 2 11" xfId="403"/>
    <cellStyle name="Comma 2 2 11 2" xfId="3195"/>
    <cellStyle name="Comma 2 2 12" xfId="404"/>
    <cellStyle name="Comma 2 2 12 2" xfId="3196"/>
    <cellStyle name="Comma 2 2 13" xfId="405"/>
    <cellStyle name="Comma 2 2 13 2" xfId="3197"/>
    <cellStyle name="Comma 2 2 14" xfId="406"/>
    <cellStyle name="Comma 2 2 14 2" xfId="3198"/>
    <cellStyle name="Comma 2 2 15" xfId="407"/>
    <cellStyle name="Comma 2 2 15 2" xfId="3199"/>
    <cellStyle name="Comma 2 2 16" xfId="408"/>
    <cellStyle name="Comma 2 2 16 2" xfId="3200"/>
    <cellStyle name="Comma 2 2 17" xfId="409"/>
    <cellStyle name="Comma 2 2 17 2" xfId="3201"/>
    <cellStyle name="Comma 2 2 18" xfId="410"/>
    <cellStyle name="Comma 2 2 18 2" xfId="3202"/>
    <cellStyle name="Comma 2 2 19" xfId="411"/>
    <cellStyle name="Comma 2 2 19 2" xfId="3203"/>
    <cellStyle name="Comma 2 2 2" xfId="412"/>
    <cellStyle name="Comma 2 2 2 10" xfId="4713"/>
    <cellStyle name="Comma 2 2 2 2" xfId="413"/>
    <cellStyle name="Comma 2 2 2 2 2" xfId="3205"/>
    <cellStyle name="Comma 2 2 2 2 3" xfId="3940"/>
    <cellStyle name="Comma 2 2 2 3" xfId="3204"/>
    <cellStyle name="Comma 2 2 2 3 2" xfId="3941"/>
    <cellStyle name="Comma 2 2 2 4" xfId="3939"/>
    <cellStyle name="Comma 2 2 2 5" xfId="4208"/>
    <cellStyle name="Comma 2 2 2 6" xfId="3766"/>
    <cellStyle name="Comma 2 2 20" xfId="414"/>
    <cellStyle name="Comma 2 2 20 2" xfId="3206"/>
    <cellStyle name="Comma 2 2 21" xfId="415"/>
    <cellStyle name="Comma 2 2 21 2" xfId="3207"/>
    <cellStyle name="Comma 2 2 22" xfId="416"/>
    <cellStyle name="Comma 2 2 22 2" xfId="3208"/>
    <cellStyle name="Comma 2 2 23" xfId="417"/>
    <cellStyle name="Comma 2 2 23 2" xfId="3209"/>
    <cellStyle name="Comma 2 2 24" xfId="418"/>
    <cellStyle name="Comma 2 2 24 2" xfId="3210"/>
    <cellStyle name="Comma 2 2 25" xfId="419"/>
    <cellStyle name="Comma 2 2 25 2" xfId="3211"/>
    <cellStyle name="Comma 2 2 26" xfId="420"/>
    <cellStyle name="Comma 2 2 26 2" xfId="3212"/>
    <cellStyle name="Comma 2 2 27" xfId="421"/>
    <cellStyle name="Comma 2 2 27 2" xfId="3213"/>
    <cellStyle name="Comma 2 2 28" xfId="422"/>
    <cellStyle name="Comma 2 2 28 2" xfId="3214"/>
    <cellStyle name="Comma 2 2 29" xfId="423"/>
    <cellStyle name="Comma 2 2 29 2" xfId="3215"/>
    <cellStyle name="Comma 2 2 3" xfId="424"/>
    <cellStyle name="Comma 2 2 3 2" xfId="3216"/>
    <cellStyle name="Comma 2 2 3 2 2" xfId="4209"/>
    <cellStyle name="Comma 2 2 30" xfId="425"/>
    <cellStyle name="Comma 2 2 30 2" xfId="3217"/>
    <cellStyle name="Comma 2 2 31" xfId="426"/>
    <cellStyle name="Comma 2 2 31 2" xfId="3218"/>
    <cellStyle name="Comma 2 2 32" xfId="427"/>
    <cellStyle name="Comma 2 2 32 2" xfId="3219"/>
    <cellStyle name="Comma 2 2 33" xfId="428"/>
    <cellStyle name="Comma 2 2 33 2" xfId="3220"/>
    <cellStyle name="Comma 2 2 34" xfId="429"/>
    <cellStyle name="Comma 2 2 34 2" xfId="3221"/>
    <cellStyle name="Comma 2 2 35" xfId="430"/>
    <cellStyle name="Comma 2 2 35 2" xfId="3222"/>
    <cellStyle name="Comma 2 2 36" xfId="431"/>
    <cellStyle name="Comma 2 2 36 2" xfId="3223"/>
    <cellStyle name="Comma 2 2 37" xfId="432"/>
    <cellStyle name="Comma 2 2 37 2" xfId="3224"/>
    <cellStyle name="Comma 2 2 38" xfId="433"/>
    <cellStyle name="Comma 2 2 38 2" xfId="3225"/>
    <cellStyle name="Comma 2 2 39" xfId="434"/>
    <cellStyle name="Comma 2 2 39 2" xfId="3226"/>
    <cellStyle name="Comma 2 2 4" xfId="435"/>
    <cellStyle name="Comma 2 2 4 2" xfId="3227"/>
    <cellStyle name="Comma 2 2 40" xfId="436"/>
    <cellStyle name="Comma 2 2 40 2" xfId="3228"/>
    <cellStyle name="Comma 2 2 41" xfId="437"/>
    <cellStyle name="Comma 2 2 41 2" xfId="3229"/>
    <cellStyle name="Comma 2 2 42" xfId="438"/>
    <cellStyle name="Comma 2 2 42 2" xfId="3230"/>
    <cellStyle name="Comma 2 2 43" xfId="439"/>
    <cellStyle name="Comma 2 2 43 2" xfId="3231"/>
    <cellStyle name="Comma 2 2 44" xfId="440"/>
    <cellStyle name="Comma 2 2 44 2" xfId="3232"/>
    <cellStyle name="Comma 2 2 45" xfId="441"/>
    <cellStyle name="Comma 2 2 45 2" xfId="3233"/>
    <cellStyle name="Comma 2 2 46" xfId="442"/>
    <cellStyle name="Comma 2 2 46 2" xfId="3234"/>
    <cellStyle name="Comma 2 2 47" xfId="443"/>
    <cellStyle name="Comma 2 2 47 2" xfId="3235"/>
    <cellStyle name="Comma 2 2 48" xfId="444"/>
    <cellStyle name="Comma 2 2 48 2" xfId="3236"/>
    <cellStyle name="Comma 2 2 49" xfId="445"/>
    <cellStyle name="Comma 2 2 49 2" xfId="3237"/>
    <cellStyle name="Comma 2 2 5" xfId="446"/>
    <cellStyle name="Comma 2 2 5 2" xfId="3238"/>
    <cellStyle name="Comma 2 2 50" xfId="447"/>
    <cellStyle name="Comma 2 2 50 2" xfId="3239"/>
    <cellStyle name="Comma 2 2 51" xfId="448"/>
    <cellStyle name="Comma 2 2 51 2" xfId="3240"/>
    <cellStyle name="Comma 2 2 52" xfId="449"/>
    <cellStyle name="Comma 2 2 52 2" xfId="3241"/>
    <cellStyle name="Comma 2 2 53" xfId="450"/>
    <cellStyle name="Comma 2 2 53 2" xfId="3242"/>
    <cellStyle name="Comma 2 2 54" xfId="451"/>
    <cellStyle name="Comma 2 2 54 2" xfId="3243"/>
    <cellStyle name="Comma 2 2 55" xfId="452"/>
    <cellStyle name="Comma 2 2 55 2" xfId="3244"/>
    <cellStyle name="Comma 2 2 56" xfId="453"/>
    <cellStyle name="Comma 2 2 56 2" xfId="3245"/>
    <cellStyle name="Comma 2 2 57" xfId="454"/>
    <cellStyle name="Comma 2 2 57 2" xfId="3246"/>
    <cellStyle name="Comma 2 2 58" xfId="455"/>
    <cellStyle name="Comma 2 2 58 2" xfId="3247"/>
    <cellStyle name="Comma 2 2 59" xfId="456"/>
    <cellStyle name="Comma 2 2 6" xfId="457"/>
    <cellStyle name="Comma 2 2 6 2" xfId="3248"/>
    <cellStyle name="Comma 2 2 60" xfId="458"/>
    <cellStyle name="Comma 2 2 61" xfId="4207"/>
    <cellStyle name="Comma 2 2 61 2" xfId="4722"/>
    <cellStyle name="Comma 2 2 62" xfId="4711"/>
    <cellStyle name="Comma 2 2 7" xfId="459"/>
    <cellStyle name="Comma 2 2 7 2" xfId="3249"/>
    <cellStyle name="Comma 2 2 8" xfId="460"/>
    <cellStyle name="Comma 2 2 8 2" xfId="3250"/>
    <cellStyle name="Comma 2 2 9" xfId="461"/>
    <cellStyle name="Comma 2 2 9 2" xfId="3251"/>
    <cellStyle name="Comma 2 2_B3 - Property plant &amp; equipment.nat" xfId="462"/>
    <cellStyle name="Comma 2 20" xfId="463"/>
    <cellStyle name="Comma 2 20 2" xfId="3252"/>
    <cellStyle name="Comma 2 21" xfId="464"/>
    <cellStyle name="Comma 2 21 2" xfId="3253"/>
    <cellStyle name="Comma 2 22" xfId="465"/>
    <cellStyle name="Comma 2 22 2" xfId="3254"/>
    <cellStyle name="Comma 2 23" xfId="466"/>
    <cellStyle name="Comma 2 23 2" xfId="3255"/>
    <cellStyle name="Comma 2 24" xfId="467"/>
    <cellStyle name="Comma 2 24 2" xfId="3256"/>
    <cellStyle name="Comma 2 25" xfId="468"/>
    <cellStyle name="Comma 2 25 2" xfId="3257"/>
    <cellStyle name="Comma 2 26" xfId="469"/>
    <cellStyle name="Comma 2 26 2" xfId="3258"/>
    <cellStyle name="Comma 2 27" xfId="470"/>
    <cellStyle name="Comma 2 27 2" xfId="3259"/>
    <cellStyle name="Comma 2 28" xfId="471"/>
    <cellStyle name="Comma 2 28 2" xfId="3260"/>
    <cellStyle name="Comma 2 29" xfId="472"/>
    <cellStyle name="Comma 2 29 2" xfId="3261"/>
    <cellStyle name="Comma 2 3" xfId="473"/>
    <cellStyle name="Comma 2 3 2" xfId="474"/>
    <cellStyle name="Comma 2 3 3" xfId="2490"/>
    <cellStyle name="Comma 2 30" xfId="475"/>
    <cellStyle name="Comma 2 30 2" xfId="3262"/>
    <cellStyle name="Comma 2 31" xfId="476"/>
    <cellStyle name="Comma 2 31 2" xfId="3263"/>
    <cellStyle name="Comma 2 32" xfId="477"/>
    <cellStyle name="Comma 2 32 2" xfId="3264"/>
    <cellStyle name="Comma 2 33" xfId="478"/>
    <cellStyle name="Comma 2 33 2" xfId="3265"/>
    <cellStyle name="Comma 2 34" xfId="479"/>
    <cellStyle name="Comma 2 34 2" xfId="3266"/>
    <cellStyle name="Comma 2 35" xfId="480"/>
    <cellStyle name="Comma 2 35 2" xfId="3267"/>
    <cellStyle name="Comma 2 36" xfId="481"/>
    <cellStyle name="Comma 2 36 2" xfId="3268"/>
    <cellStyle name="Comma 2 37" xfId="482"/>
    <cellStyle name="Comma 2 37 2" xfId="3269"/>
    <cellStyle name="Comma 2 38" xfId="483"/>
    <cellStyle name="Comma 2 38 2" xfId="3270"/>
    <cellStyle name="Comma 2 39" xfId="484"/>
    <cellStyle name="Comma 2 39 2" xfId="3271"/>
    <cellStyle name="Comma 2 4" xfId="485"/>
    <cellStyle name="Comma 2 4 2" xfId="486"/>
    <cellStyle name="Comma 2 4 2 2" xfId="4211"/>
    <cellStyle name="Comma 2 4 2 3" xfId="3768"/>
    <cellStyle name="Comma 2 4 3" xfId="3943"/>
    <cellStyle name="Comma 2 4 4" xfId="3942"/>
    <cellStyle name="Comma 2 4 5" xfId="4210"/>
    <cellStyle name="Comma 2 4 6" xfId="3767"/>
    <cellStyle name="Comma 2 40" xfId="487"/>
    <cellStyle name="Comma 2 40 2" xfId="3272"/>
    <cellStyle name="Comma 2 41" xfId="488"/>
    <cellStyle name="Comma 2 41 2" xfId="3273"/>
    <cellStyle name="Comma 2 42" xfId="489"/>
    <cellStyle name="Comma 2 42 2" xfId="3274"/>
    <cellStyle name="Comma 2 43" xfId="490"/>
    <cellStyle name="Comma 2 43 2" xfId="3275"/>
    <cellStyle name="Comma 2 44" xfId="491"/>
    <cellStyle name="Comma 2 44 2" xfId="3276"/>
    <cellStyle name="Comma 2 45" xfId="492"/>
    <cellStyle name="Comma 2 45 2" xfId="3277"/>
    <cellStyle name="Comma 2 46" xfId="493"/>
    <cellStyle name="Comma 2 46 2" xfId="3278"/>
    <cellStyle name="Comma 2 47" xfId="494"/>
    <cellStyle name="Comma 2 47 2" xfId="3279"/>
    <cellStyle name="Comma 2 48" xfId="495"/>
    <cellStyle name="Comma 2 48 2" xfId="3280"/>
    <cellStyle name="Comma 2 49" xfId="496"/>
    <cellStyle name="Comma 2 49 2" xfId="3281"/>
    <cellStyle name="Comma 2 5" xfId="497"/>
    <cellStyle name="Comma 2 5 2" xfId="3944"/>
    <cellStyle name="Comma 2 50" xfId="498"/>
    <cellStyle name="Comma 2 50 2" xfId="3282"/>
    <cellStyle name="Comma 2 51" xfId="499"/>
    <cellStyle name="Comma 2 51 2" xfId="3283"/>
    <cellStyle name="Comma 2 52" xfId="500"/>
    <cellStyle name="Comma 2 52 2" xfId="3284"/>
    <cellStyle name="Comma 2 53" xfId="501"/>
    <cellStyle name="Comma 2 53 2" xfId="3285"/>
    <cellStyle name="Comma 2 54" xfId="502"/>
    <cellStyle name="Comma 2 54 2" xfId="3286"/>
    <cellStyle name="Comma 2 55" xfId="503"/>
    <cellStyle name="Comma 2 55 2" xfId="3287"/>
    <cellStyle name="Comma 2 56" xfId="504"/>
    <cellStyle name="Comma 2 56 2" xfId="3288"/>
    <cellStyle name="Comma 2 57" xfId="505"/>
    <cellStyle name="Comma 2 57 2" xfId="3289"/>
    <cellStyle name="Comma 2 58" xfId="506"/>
    <cellStyle name="Comma 2 58 2" xfId="3290"/>
    <cellStyle name="Comma 2 59" xfId="507"/>
    <cellStyle name="Comma 2 59 2" xfId="3291"/>
    <cellStyle name="Comma 2 6" xfId="508"/>
    <cellStyle name="Comma 2 6 2" xfId="3945"/>
    <cellStyle name="Comma 2 60" xfId="509"/>
    <cellStyle name="Comma 2 61" xfId="510"/>
    <cellStyle name="Comma 2 62" xfId="511"/>
    <cellStyle name="Comma 2 63" xfId="4721"/>
    <cellStyle name="Comma 2 64" xfId="4710"/>
    <cellStyle name="Comma 2 7" xfId="512"/>
    <cellStyle name="Comma 2 7 2" xfId="3292"/>
    <cellStyle name="Comma 2 7 3" xfId="3946"/>
    <cellStyle name="Comma 2 8" xfId="513"/>
    <cellStyle name="Comma 2 8 2" xfId="3293"/>
    <cellStyle name="Comma 2 8 3" xfId="3947"/>
    <cellStyle name="Comma 2 9" xfId="514"/>
    <cellStyle name="Comma 2 9 2" xfId="3294"/>
    <cellStyle name="Comma 2 9 3" xfId="3948"/>
    <cellStyle name="Comma 2_130017-B1  โปรแกรมคอมพิวเตอร์ CPI_Q409" xfId="515"/>
    <cellStyle name="Comma 20" xfId="516"/>
    <cellStyle name="Comma 20 10" xfId="517"/>
    <cellStyle name="Comma 20 10 2" xfId="2492"/>
    <cellStyle name="Comma 20 11" xfId="518"/>
    <cellStyle name="Comma 20 11 2" xfId="2493"/>
    <cellStyle name="Comma 20 12" xfId="519"/>
    <cellStyle name="Comma 20 12 2" xfId="2494"/>
    <cellStyle name="Comma 20 13" xfId="520"/>
    <cellStyle name="Comma 20 13 2" xfId="2495"/>
    <cellStyle name="Comma 20 14" xfId="521"/>
    <cellStyle name="Comma 20 14 2" xfId="2496"/>
    <cellStyle name="Comma 20 15" xfId="522"/>
    <cellStyle name="Comma 20 15 2" xfId="2497"/>
    <cellStyle name="Comma 20 16" xfId="523"/>
    <cellStyle name="Comma 20 16 2" xfId="2498"/>
    <cellStyle name="Comma 20 17" xfId="524"/>
    <cellStyle name="Comma 20 17 2" xfId="2499"/>
    <cellStyle name="Comma 20 18" xfId="525"/>
    <cellStyle name="Comma 20 18 2" xfId="2500"/>
    <cellStyle name="Comma 20 19" xfId="526"/>
    <cellStyle name="Comma 20 19 2" xfId="2501"/>
    <cellStyle name="Comma 20 2" xfId="527"/>
    <cellStyle name="Comma 20 2 2" xfId="2502"/>
    <cellStyle name="Comma 20 2 3" xfId="3949"/>
    <cellStyle name="Comma 20 20" xfId="528"/>
    <cellStyle name="Comma 20 20 2" xfId="2503"/>
    <cellStyle name="Comma 20 21" xfId="2491"/>
    <cellStyle name="Comma 20 22" xfId="3295"/>
    <cellStyle name="Comma 20 23" xfId="3920"/>
    <cellStyle name="Comma 20 3" xfId="529"/>
    <cellStyle name="Comma 20 3 2" xfId="2504"/>
    <cellStyle name="Comma 20 4" xfId="530"/>
    <cellStyle name="Comma 20 4 2" xfId="2505"/>
    <cellStyle name="Comma 20 5" xfId="531"/>
    <cellStyle name="Comma 20 5 2" xfId="2506"/>
    <cellStyle name="Comma 20 6" xfId="532"/>
    <cellStyle name="Comma 20 6 2" xfId="2507"/>
    <cellStyle name="Comma 20 7" xfId="533"/>
    <cellStyle name="Comma 20 7 2" xfId="2508"/>
    <cellStyle name="Comma 20 8" xfId="534"/>
    <cellStyle name="Comma 20 8 2" xfId="2509"/>
    <cellStyle name="Comma 20 9" xfId="535"/>
    <cellStyle name="Comma 20 9 2" xfId="2510"/>
    <cellStyle name="Comma 20_Adjust_TAX_Q151" xfId="536"/>
    <cellStyle name="Comma 21" xfId="537"/>
    <cellStyle name="Comma 21 10" xfId="538"/>
    <cellStyle name="Comma 21 10 2" xfId="2512"/>
    <cellStyle name="Comma 21 11" xfId="539"/>
    <cellStyle name="Comma 21 11 2" xfId="2513"/>
    <cellStyle name="Comma 21 12" xfId="540"/>
    <cellStyle name="Comma 21 12 2" xfId="2514"/>
    <cellStyle name="Comma 21 13" xfId="541"/>
    <cellStyle name="Comma 21 13 2" xfId="2515"/>
    <cellStyle name="Comma 21 14" xfId="542"/>
    <cellStyle name="Comma 21 14 2" xfId="2516"/>
    <cellStyle name="Comma 21 15" xfId="543"/>
    <cellStyle name="Comma 21 15 2" xfId="2517"/>
    <cellStyle name="Comma 21 16" xfId="544"/>
    <cellStyle name="Comma 21 16 2" xfId="2518"/>
    <cellStyle name="Comma 21 17" xfId="545"/>
    <cellStyle name="Comma 21 17 2" xfId="2519"/>
    <cellStyle name="Comma 21 18" xfId="546"/>
    <cellStyle name="Comma 21 18 2" xfId="2520"/>
    <cellStyle name="Comma 21 19" xfId="547"/>
    <cellStyle name="Comma 21 19 2" xfId="2521"/>
    <cellStyle name="Comma 21 2" xfId="548"/>
    <cellStyle name="Comma 21 2 2" xfId="2522"/>
    <cellStyle name="Comma 21 2 2 2" xfId="3950"/>
    <cellStyle name="Comma 21 2 3" xfId="4212"/>
    <cellStyle name="Comma 21 20" xfId="549"/>
    <cellStyle name="Comma 21 20 2" xfId="2523"/>
    <cellStyle name="Comma 21 21" xfId="2511"/>
    <cellStyle name="Comma 21 3" xfId="550"/>
    <cellStyle name="Comma 21 3 2" xfId="2524"/>
    <cellStyle name="Comma 21 4" xfId="551"/>
    <cellStyle name="Comma 21 4 2" xfId="2525"/>
    <cellStyle name="Comma 21 5" xfId="552"/>
    <cellStyle name="Comma 21 5 2" xfId="2526"/>
    <cellStyle name="Comma 21 6" xfId="553"/>
    <cellStyle name="Comma 21 6 2" xfId="2527"/>
    <cellStyle name="Comma 21 7" xfId="554"/>
    <cellStyle name="Comma 21 7 2" xfId="2528"/>
    <cellStyle name="Comma 21 8" xfId="555"/>
    <cellStyle name="Comma 21 8 2" xfId="2529"/>
    <cellStyle name="Comma 21 9" xfId="556"/>
    <cellStyle name="Comma 21 9 2" xfId="2530"/>
    <cellStyle name="Comma 21_Adjust_TAX_Q151" xfId="557"/>
    <cellStyle name="Comma 22" xfId="558"/>
    <cellStyle name="Comma 22 2" xfId="559"/>
    <cellStyle name="Comma 22 2 2" xfId="3297"/>
    <cellStyle name="Comma 22 3" xfId="2531"/>
    <cellStyle name="Comma 22 3 2" xfId="4213"/>
    <cellStyle name="Comma 22 4" xfId="3296"/>
    <cellStyle name="Comma 23" xfId="560"/>
    <cellStyle name="Comma 23 10" xfId="561"/>
    <cellStyle name="Comma 23 10 2" xfId="2533"/>
    <cellStyle name="Comma 23 11" xfId="562"/>
    <cellStyle name="Comma 23 11 2" xfId="2534"/>
    <cellStyle name="Comma 23 12" xfId="563"/>
    <cellStyle name="Comma 23 12 2" xfId="2535"/>
    <cellStyle name="Comma 23 13" xfId="564"/>
    <cellStyle name="Comma 23 13 2" xfId="2536"/>
    <cellStyle name="Comma 23 14" xfId="565"/>
    <cellStyle name="Comma 23 14 2" xfId="2537"/>
    <cellStyle name="Comma 23 15" xfId="566"/>
    <cellStyle name="Comma 23 15 2" xfId="2538"/>
    <cellStyle name="Comma 23 16" xfId="567"/>
    <cellStyle name="Comma 23 16 2" xfId="2539"/>
    <cellStyle name="Comma 23 17" xfId="568"/>
    <cellStyle name="Comma 23 17 2" xfId="2540"/>
    <cellStyle name="Comma 23 18" xfId="569"/>
    <cellStyle name="Comma 23 18 2" xfId="2541"/>
    <cellStyle name="Comma 23 19" xfId="570"/>
    <cellStyle name="Comma 23 19 2" xfId="2542"/>
    <cellStyle name="Comma 23 2" xfId="571"/>
    <cellStyle name="Comma 23 2 2" xfId="2543"/>
    <cellStyle name="Comma 23 2 2 2" xfId="4214"/>
    <cellStyle name="Comma 23 2 3" xfId="3769"/>
    <cellStyle name="Comma 23 20" xfId="572"/>
    <cellStyle name="Comma 23 20 2" xfId="2544"/>
    <cellStyle name="Comma 23 21" xfId="2532"/>
    <cellStyle name="Comma 23 22" xfId="3298"/>
    <cellStyle name="Comma 23 3" xfId="573"/>
    <cellStyle name="Comma 23 3 2" xfId="2545"/>
    <cellStyle name="Comma 23 3 3" xfId="3952"/>
    <cellStyle name="Comma 23 4" xfId="574"/>
    <cellStyle name="Comma 23 4 2" xfId="2546"/>
    <cellStyle name="Comma 23 4 3" xfId="3951"/>
    <cellStyle name="Comma 23 5" xfId="575"/>
    <cellStyle name="Comma 23 5 2" xfId="2547"/>
    <cellStyle name="Comma 23 6" xfId="576"/>
    <cellStyle name="Comma 23 6 2" xfId="2548"/>
    <cellStyle name="Comma 23 7" xfId="577"/>
    <cellStyle name="Comma 23 7 2" xfId="2549"/>
    <cellStyle name="Comma 23 8" xfId="578"/>
    <cellStyle name="Comma 23 8 2" xfId="2550"/>
    <cellStyle name="Comma 23 9" xfId="579"/>
    <cellStyle name="Comma 23 9 2" xfId="2551"/>
    <cellStyle name="Comma 23_Adjust_TAX_Q151" xfId="580"/>
    <cellStyle name="Comma 24" xfId="581"/>
    <cellStyle name="Comma 24 10" xfId="582"/>
    <cellStyle name="Comma 24 10 2" xfId="2553"/>
    <cellStyle name="Comma 24 11" xfId="583"/>
    <cellStyle name="Comma 24 11 2" xfId="2554"/>
    <cellStyle name="Comma 24 12" xfId="584"/>
    <cellStyle name="Comma 24 12 2" xfId="2555"/>
    <cellStyle name="Comma 24 13" xfId="585"/>
    <cellStyle name="Comma 24 13 2" xfId="2556"/>
    <cellStyle name="Comma 24 14" xfId="586"/>
    <cellStyle name="Comma 24 14 2" xfId="2557"/>
    <cellStyle name="Comma 24 15" xfId="587"/>
    <cellStyle name="Comma 24 15 2" xfId="2558"/>
    <cellStyle name="Comma 24 16" xfId="588"/>
    <cellStyle name="Comma 24 16 2" xfId="2559"/>
    <cellStyle name="Comma 24 17" xfId="589"/>
    <cellStyle name="Comma 24 17 2" xfId="2560"/>
    <cellStyle name="Comma 24 18" xfId="590"/>
    <cellStyle name="Comma 24 18 2" xfId="2561"/>
    <cellStyle name="Comma 24 19" xfId="591"/>
    <cellStyle name="Comma 24 19 2" xfId="2562"/>
    <cellStyle name="Comma 24 2" xfId="592"/>
    <cellStyle name="Comma 24 2 2" xfId="2563"/>
    <cellStyle name="Comma 24 2 3" xfId="3954"/>
    <cellStyle name="Comma 24 20" xfId="593"/>
    <cellStyle name="Comma 24 20 2" xfId="2564"/>
    <cellStyle name="Comma 24 21" xfId="2552"/>
    <cellStyle name="Comma 24 22" xfId="3299"/>
    <cellStyle name="Comma 24 3" xfId="594"/>
    <cellStyle name="Comma 24 3 2" xfId="2565"/>
    <cellStyle name="Comma 24 3 3" xfId="3953"/>
    <cellStyle name="Comma 24 4" xfId="595"/>
    <cellStyle name="Comma 24 4 2" xfId="2566"/>
    <cellStyle name="Comma 24 5" xfId="596"/>
    <cellStyle name="Comma 24 5 2" xfId="2567"/>
    <cellStyle name="Comma 24 6" xfId="597"/>
    <cellStyle name="Comma 24 6 2" xfId="2568"/>
    <cellStyle name="Comma 24 7" xfId="598"/>
    <cellStyle name="Comma 24 7 2" xfId="2569"/>
    <cellStyle name="Comma 24 8" xfId="599"/>
    <cellStyle name="Comma 24 8 2" xfId="2570"/>
    <cellStyle name="Comma 24 9" xfId="600"/>
    <cellStyle name="Comma 24 9 2" xfId="2571"/>
    <cellStyle name="Comma 24_Adjust_TAX_Q151" xfId="601"/>
    <cellStyle name="Comma 25" xfId="602"/>
    <cellStyle name="Comma 25 10" xfId="603"/>
    <cellStyle name="Comma 25 10 2" xfId="2573"/>
    <cellStyle name="Comma 25 11" xfId="604"/>
    <cellStyle name="Comma 25 11 2" xfId="2574"/>
    <cellStyle name="Comma 25 12" xfId="605"/>
    <cellStyle name="Comma 25 12 2" xfId="2575"/>
    <cellStyle name="Comma 25 13" xfId="606"/>
    <cellStyle name="Comma 25 13 2" xfId="2576"/>
    <cellStyle name="Comma 25 14" xfId="607"/>
    <cellStyle name="Comma 25 14 2" xfId="2577"/>
    <cellStyle name="Comma 25 15" xfId="608"/>
    <cellStyle name="Comma 25 15 2" xfId="2578"/>
    <cellStyle name="Comma 25 16" xfId="609"/>
    <cellStyle name="Comma 25 16 2" xfId="2579"/>
    <cellStyle name="Comma 25 17" xfId="610"/>
    <cellStyle name="Comma 25 17 2" xfId="2580"/>
    <cellStyle name="Comma 25 18" xfId="611"/>
    <cellStyle name="Comma 25 18 2" xfId="2581"/>
    <cellStyle name="Comma 25 19" xfId="612"/>
    <cellStyle name="Comma 25 19 2" xfId="2582"/>
    <cellStyle name="Comma 25 2" xfId="613"/>
    <cellStyle name="Comma 25 2 2" xfId="2583"/>
    <cellStyle name="Comma 25 20" xfId="614"/>
    <cellStyle name="Comma 25 20 2" xfId="2584"/>
    <cellStyle name="Comma 25 21" xfId="2572"/>
    <cellStyle name="Comma 25 21 2" xfId="4215"/>
    <cellStyle name="Comma 25 22" xfId="3300"/>
    <cellStyle name="Comma 25 23" xfId="3955"/>
    <cellStyle name="Comma 25 3" xfId="615"/>
    <cellStyle name="Comma 25 3 2" xfId="2585"/>
    <cellStyle name="Comma 25 4" xfId="616"/>
    <cellStyle name="Comma 25 4 2" xfId="2586"/>
    <cellStyle name="Comma 25 5" xfId="617"/>
    <cellStyle name="Comma 25 5 2" xfId="2587"/>
    <cellStyle name="Comma 25 6" xfId="618"/>
    <cellStyle name="Comma 25 6 2" xfId="2588"/>
    <cellStyle name="Comma 25 7" xfId="619"/>
    <cellStyle name="Comma 25 7 2" xfId="2589"/>
    <cellStyle name="Comma 25 8" xfId="620"/>
    <cellStyle name="Comma 25 8 2" xfId="2590"/>
    <cellStyle name="Comma 25 9" xfId="621"/>
    <cellStyle name="Comma 25 9 2" xfId="2591"/>
    <cellStyle name="Comma 25_Adjust_TAX_Q151" xfId="622"/>
    <cellStyle name="Comma 26" xfId="623"/>
    <cellStyle name="Comma 26 10" xfId="624"/>
    <cellStyle name="Comma 26 10 2" xfId="2593"/>
    <cellStyle name="Comma 26 11" xfId="625"/>
    <cellStyle name="Comma 26 11 2" xfId="2594"/>
    <cellStyle name="Comma 26 12" xfId="626"/>
    <cellStyle name="Comma 26 12 2" xfId="2595"/>
    <cellStyle name="Comma 26 13" xfId="627"/>
    <cellStyle name="Comma 26 13 2" xfId="2596"/>
    <cellStyle name="Comma 26 14" xfId="628"/>
    <cellStyle name="Comma 26 14 2" xfId="2597"/>
    <cellStyle name="Comma 26 15" xfId="629"/>
    <cellStyle name="Comma 26 15 2" xfId="2598"/>
    <cellStyle name="Comma 26 16" xfId="630"/>
    <cellStyle name="Comma 26 16 2" xfId="2599"/>
    <cellStyle name="Comma 26 17" xfId="631"/>
    <cellStyle name="Comma 26 17 2" xfId="2600"/>
    <cellStyle name="Comma 26 18" xfId="632"/>
    <cellStyle name="Comma 26 18 2" xfId="2601"/>
    <cellStyle name="Comma 26 19" xfId="633"/>
    <cellStyle name="Comma 26 19 2" xfId="2602"/>
    <cellStyle name="Comma 26 2" xfId="634"/>
    <cellStyle name="Comma 26 2 2" xfId="2603"/>
    <cellStyle name="Comma 26 20" xfId="635"/>
    <cellStyle name="Comma 26 20 2" xfId="2604"/>
    <cellStyle name="Comma 26 21" xfId="2592"/>
    <cellStyle name="Comma 26 21 2" xfId="4216"/>
    <cellStyle name="Comma 26 22" xfId="3301"/>
    <cellStyle name="Comma 26 3" xfId="636"/>
    <cellStyle name="Comma 26 3 2" xfId="2605"/>
    <cellStyle name="Comma 26 3 3" xfId="3302"/>
    <cellStyle name="Comma 26 4" xfId="637"/>
    <cellStyle name="Comma 26 4 2" xfId="2606"/>
    <cellStyle name="Comma 26 5" xfId="638"/>
    <cellStyle name="Comma 26 5 2" xfId="2607"/>
    <cellStyle name="Comma 26 6" xfId="639"/>
    <cellStyle name="Comma 26 6 2" xfId="2608"/>
    <cellStyle name="Comma 26 7" xfId="640"/>
    <cellStyle name="Comma 26 7 2" xfId="2609"/>
    <cellStyle name="Comma 26 8" xfId="641"/>
    <cellStyle name="Comma 26 8 2" xfId="2610"/>
    <cellStyle name="Comma 26 9" xfId="642"/>
    <cellStyle name="Comma 26 9 2" xfId="2611"/>
    <cellStyle name="Comma 26_Adjust_TAX_Q151" xfId="643"/>
    <cellStyle name="Comma 27" xfId="644"/>
    <cellStyle name="Comma 27 10" xfId="645"/>
    <cellStyle name="Comma 27 10 2" xfId="2613"/>
    <cellStyle name="Comma 27 11" xfId="646"/>
    <cellStyle name="Comma 27 11 2" xfId="2614"/>
    <cellStyle name="Comma 27 12" xfId="647"/>
    <cellStyle name="Comma 27 12 2" xfId="2615"/>
    <cellStyle name="Comma 27 13" xfId="648"/>
    <cellStyle name="Comma 27 13 2" xfId="2616"/>
    <cellStyle name="Comma 27 14" xfId="649"/>
    <cellStyle name="Comma 27 14 2" xfId="2617"/>
    <cellStyle name="Comma 27 15" xfId="650"/>
    <cellStyle name="Comma 27 15 2" xfId="2618"/>
    <cellStyle name="Comma 27 16" xfId="651"/>
    <cellStyle name="Comma 27 16 2" xfId="2619"/>
    <cellStyle name="Comma 27 17" xfId="652"/>
    <cellStyle name="Comma 27 17 2" xfId="2620"/>
    <cellStyle name="Comma 27 18" xfId="653"/>
    <cellStyle name="Comma 27 18 2" xfId="2621"/>
    <cellStyle name="Comma 27 19" xfId="654"/>
    <cellStyle name="Comma 27 19 2" xfId="2622"/>
    <cellStyle name="Comma 27 2" xfId="655"/>
    <cellStyle name="Comma 27 2 2" xfId="2623"/>
    <cellStyle name="Comma 27 2 3" xfId="3956"/>
    <cellStyle name="Comma 27 20" xfId="656"/>
    <cellStyle name="Comma 27 20 2" xfId="2624"/>
    <cellStyle name="Comma 27 21" xfId="2612"/>
    <cellStyle name="Comma 27 21 2" xfId="4217"/>
    <cellStyle name="Comma 27 22" xfId="3303"/>
    <cellStyle name="Comma 27 23" xfId="3770"/>
    <cellStyle name="Comma 27 3" xfId="657"/>
    <cellStyle name="Comma 27 3 2" xfId="2625"/>
    <cellStyle name="Comma 27 4" xfId="658"/>
    <cellStyle name="Comma 27 4 2" xfId="2626"/>
    <cellStyle name="Comma 27 5" xfId="659"/>
    <cellStyle name="Comma 27 5 2" xfId="2627"/>
    <cellStyle name="Comma 27 6" xfId="660"/>
    <cellStyle name="Comma 27 6 2" xfId="2628"/>
    <cellStyle name="Comma 27 7" xfId="661"/>
    <cellStyle name="Comma 27 7 2" xfId="2629"/>
    <cellStyle name="Comma 27 8" xfId="662"/>
    <cellStyle name="Comma 27 8 2" xfId="2630"/>
    <cellStyle name="Comma 27 9" xfId="663"/>
    <cellStyle name="Comma 27 9 2" xfId="2631"/>
    <cellStyle name="Comma 27_Adjust_TAX_Q151" xfId="664"/>
    <cellStyle name="Comma 28" xfId="665"/>
    <cellStyle name="Comma 28 2" xfId="2632"/>
    <cellStyle name="Comma 28 2 2" xfId="4218"/>
    <cellStyle name="Comma 28 3" xfId="3304"/>
    <cellStyle name="Comma 29" xfId="666"/>
    <cellStyle name="Comma 29 2" xfId="2633"/>
    <cellStyle name="Comma 29 2 2" xfId="4219"/>
    <cellStyle name="Comma 29 3" xfId="3305"/>
    <cellStyle name="Comma 29 4" xfId="3957"/>
    <cellStyle name="Comma 3" xfId="667"/>
    <cellStyle name="Comma 3 10" xfId="668"/>
    <cellStyle name="Comma 3 10 2" xfId="4221"/>
    <cellStyle name="Comma 3 10 3" xfId="3958"/>
    <cellStyle name="Comma 3 11" xfId="669"/>
    <cellStyle name="Comma 3 11 2" xfId="4222"/>
    <cellStyle name="Comma 3 11 3" xfId="3959"/>
    <cellStyle name="Comma 3 12" xfId="670"/>
    <cellStyle name="Comma 3 12 2" xfId="4223"/>
    <cellStyle name="Comma 3 12 3" xfId="3960"/>
    <cellStyle name="Comma 3 13" xfId="671"/>
    <cellStyle name="Comma 3 13 2" xfId="4224"/>
    <cellStyle name="Comma 3 13 3" xfId="3961"/>
    <cellStyle name="Comma 3 14" xfId="672"/>
    <cellStyle name="Comma 3 14 2" xfId="4225"/>
    <cellStyle name="Comma 3 14 3" xfId="3962"/>
    <cellStyle name="Comma 3 15" xfId="673"/>
    <cellStyle name="Comma 3 15 2" xfId="4226"/>
    <cellStyle name="Comma 3 15 3" xfId="3963"/>
    <cellStyle name="Comma 3 16" xfId="674"/>
    <cellStyle name="Comma 3 16 2" xfId="4227"/>
    <cellStyle name="Comma 3 16 3" xfId="3964"/>
    <cellStyle name="Comma 3 17" xfId="675"/>
    <cellStyle name="Comma 3 18" xfId="676"/>
    <cellStyle name="Comma 3 19" xfId="677"/>
    <cellStyle name="Comma 3 2" xfId="678"/>
    <cellStyle name="Comma 3 2 2" xfId="679"/>
    <cellStyle name="Comma 3 2 2 2" xfId="4229"/>
    <cellStyle name="Comma 3 2 2 3" xfId="3773"/>
    <cellStyle name="Comma 3 2 3" xfId="2634"/>
    <cellStyle name="Comma 3 2 3 2" xfId="4228"/>
    <cellStyle name="Comma 3 2 4" xfId="3307"/>
    <cellStyle name="Comma 3 2 5" xfId="3772"/>
    <cellStyle name="Comma 3 20" xfId="680"/>
    <cellStyle name="Comma 3 21" xfId="681"/>
    <cellStyle name="Comma 3 22" xfId="682"/>
    <cellStyle name="Comma 3 23" xfId="3306"/>
    <cellStyle name="Comma 3 23 2" xfId="4220"/>
    <cellStyle name="Comma 3 24" xfId="3771"/>
    <cellStyle name="Comma 3 24 2" xfId="4723"/>
    <cellStyle name="Comma 3 25" xfId="4719"/>
    <cellStyle name="Comma 3 3" xfId="683"/>
    <cellStyle name="Comma 3 3 2" xfId="2635"/>
    <cellStyle name="Comma 3 3 2 2" xfId="4230"/>
    <cellStyle name="Comma 3 3 3" xfId="3308"/>
    <cellStyle name="Comma 3 3 4" xfId="3774"/>
    <cellStyle name="Comma 3 4" xfId="684"/>
    <cellStyle name="Comma 3 4 2" xfId="2636"/>
    <cellStyle name="Comma 3 4 3" xfId="3309"/>
    <cellStyle name="Comma 3 4 4" xfId="3965"/>
    <cellStyle name="Comma 3 5" xfId="685"/>
    <cellStyle name="Comma 3 5 2" xfId="4231"/>
    <cellStyle name="Comma 3 5 3" xfId="3966"/>
    <cellStyle name="Comma 3 6" xfId="686"/>
    <cellStyle name="Comma 3 6 2" xfId="4232"/>
    <cellStyle name="Comma 3 6 3" xfId="3967"/>
    <cellStyle name="Comma 3 7" xfId="687"/>
    <cellStyle name="Comma 3 7 2" xfId="4233"/>
    <cellStyle name="Comma 3 7 3" xfId="3968"/>
    <cellStyle name="Comma 3 8" xfId="688"/>
    <cellStyle name="Comma 3 8 2" xfId="4234"/>
    <cellStyle name="Comma 3 8 3" xfId="3969"/>
    <cellStyle name="Comma 3 9" xfId="689"/>
    <cellStyle name="Comma 3 9 2" xfId="4235"/>
    <cellStyle name="Comma 3 9 3" xfId="3970"/>
    <cellStyle name="Comma 3_Adjust_TAX_Q151" xfId="690"/>
    <cellStyle name="Comma 30" xfId="691"/>
    <cellStyle name="Comma 30 10" xfId="692"/>
    <cellStyle name="Comma 30 11" xfId="693"/>
    <cellStyle name="Comma 30 12" xfId="694"/>
    <cellStyle name="Comma 30 13" xfId="695"/>
    <cellStyle name="Comma 30 14" xfId="696"/>
    <cellStyle name="Comma 30 15" xfId="697"/>
    <cellStyle name="Comma 30 16" xfId="698"/>
    <cellStyle name="Comma 30 17" xfId="699"/>
    <cellStyle name="Comma 30 18" xfId="700"/>
    <cellStyle name="Comma 30 19" xfId="701"/>
    <cellStyle name="Comma 30 2" xfId="702"/>
    <cellStyle name="Comma 30 20" xfId="703"/>
    <cellStyle name="Comma 30 21" xfId="3310"/>
    <cellStyle name="Comma 30 21 2" xfId="4236"/>
    <cellStyle name="Comma 30 22" xfId="3971"/>
    <cellStyle name="Comma 30 3" xfId="704"/>
    <cellStyle name="Comma 30 4" xfId="705"/>
    <cellStyle name="Comma 30 5" xfId="706"/>
    <cellStyle name="Comma 30 6" xfId="707"/>
    <cellStyle name="Comma 30 7" xfId="708"/>
    <cellStyle name="Comma 30 8" xfId="709"/>
    <cellStyle name="Comma 30 9" xfId="710"/>
    <cellStyle name="Comma 30_Adjust_TAX_Q151" xfId="711"/>
    <cellStyle name="Comma 31" xfId="712"/>
    <cellStyle name="Comma 31 10" xfId="713"/>
    <cellStyle name="Comma 31 11" xfId="714"/>
    <cellStyle name="Comma 31 12" xfId="715"/>
    <cellStyle name="Comma 31 13" xfId="716"/>
    <cellStyle name="Comma 31 14" xfId="717"/>
    <cellStyle name="Comma 31 15" xfId="718"/>
    <cellStyle name="Comma 31 16" xfId="719"/>
    <cellStyle name="Comma 31 17" xfId="720"/>
    <cellStyle name="Comma 31 18" xfId="721"/>
    <cellStyle name="Comma 31 19" xfId="722"/>
    <cellStyle name="Comma 31 2" xfId="723"/>
    <cellStyle name="Comma 31 20" xfId="724"/>
    <cellStyle name="Comma 31 21" xfId="3311"/>
    <cellStyle name="Comma 31 22" xfId="3972"/>
    <cellStyle name="Comma 31 3" xfId="725"/>
    <cellStyle name="Comma 31 4" xfId="726"/>
    <cellStyle name="Comma 31 5" xfId="727"/>
    <cellStyle name="Comma 31 6" xfId="728"/>
    <cellStyle name="Comma 31 7" xfId="729"/>
    <cellStyle name="Comma 31 8" xfId="730"/>
    <cellStyle name="Comma 31 9" xfId="731"/>
    <cellStyle name="Comma 31_Adjust_TAX_Q151" xfId="732"/>
    <cellStyle name="Comma 32" xfId="733"/>
    <cellStyle name="Comma 32 2" xfId="2637"/>
    <cellStyle name="Comma 32 2 2" xfId="4237"/>
    <cellStyle name="Comma 32 3" xfId="3312"/>
    <cellStyle name="Comma 32 4" xfId="3973"/>
    <cellStyle name="Comma 33" xfId="734"/>
    <cellStyle name="Comma 33 2" xfId="2638"/>
    <cellStyle name="Comma 33 3" xfId="3313"/>
    <cellStyle name="Comma 33 4" xfId="3974"/>
    <cellStyle name="Comma 34" xfId="735"/>
    <cellStyle name="Comma 34 2" xfId="2639"/>
    <cellStyle name="Comma 34 3" xfId="3314"/>
    <cellStyle name="Comma 35" xfId="736"/>
    <cellStyle name="Comma 35 10" xfId="737"/>
    <cellStyle name="Comma 35 11" xfId="738"/>
    <cellStyle name="Comma 35 12" xfId="739"/>
    <cellStyle name="Comma 35 13" xfId="740"/>
    <cellStyle name="Comma 35 14" xfId="741"/>
    <cellStyle name="Comma 35 15" xfId="742"/>
    <cellStyle name="Comma 35 16" xfId="743"/>
    <cellStyle name="Comma 35 17" xfId="744"/>
    <cellStyle name="Comma 35 18" xfId="745"/>
    <cellStyle name="Comma 35 19" xfId="746"/>
    <cellStyle name="Comma 35 2" xfId="747"/>
    <cellStyle name="Comma 35 20" xfId="748"/>
    <cellStyle name="Comma 35 21" xfId="3315"/>
    <cellStyle name="Comma 35 3" xfId="749"/>
    <cellStyle name="Comma 35 4" xfId="750"/>
    <cellStyle name="Comma 35 5" xfId="751"/>
    <cellStyle name="Comma 35 6" xfId="752"/>
    <cellStyle name="Comma 35 7" xfId="753"/>
    <cellStyle name="Comma 35 8" xfId="754"/>
    <cellStyle name="Comma 35 9" xfId="755"/>
    <cellStyle name="Comma 35_Adjust_TAX_Q151" xfId="756"/>
    <cellStyle name="Comma 36" xfId="757"/>
    <cellStyle name="Comma 36 2" xfId="2640"/>
    <cellStyle name="Comma 36 3" xfId="3316"/>
    <cellStyle name="Comma 36 3 2" xfId="4385"/>
    <cellStyle name="Comma 36 3 3" xfId="4631"/>
    <cellStyle name="Comma 36 4" xfId="3975"/>
    <cellStyle name="Comma 36 5" xfId="4577"/>
    <cellStyle name="Comma 37" xfId="758"/>
    <cellStyle name="Comma 37 10" xfId="759"/>
    <cellStyle name="Comma 37 11" xfId="760"/>
    <cellStyle name="Comma 37 12" xfId="761"/>
    <cellStyle name="Comma 37 13" xfId="762"/>
    <cellStyle name="Comma 37 14" xfId="763"/>
    <cellStyle name="Comma 37 15" xfId="764"/>
    <cellStyle name="Comma 37 16" xfId="765"/>
    <cellStyle name="Comma 37 17" xfId="766"/>
    <cellStyle name="Comma 37 18" xfId="767"/>
    <cellStyle name="Comma 37 19" xfId="768"/>
    <cellStyle name="Comma 37 2" xfId="769"/>
    <cellStyle name="Comma 37 20" xfId="770"/>
    <cellStyle name="Comma 37 21" xfId="3317"/>
    <cellStyle name="Comma 37 21 2" xfId="4238"/>
    <cellStyle name="Comma 37 22" xfId="3976"/>
    <cellStyle name="Comma 37 3" xfId="771"/>
    <cellStyle name="Comma 37 4" xfId="772"/>
    <cellStyle name="Comma 37 5" xfId="773"/>
    <cellStyle name="Comma 37 6" xfId="774"/>
    <cellStyle name="Comma 37 7" xfId="775"/>
    <cellStyle name="Comma 37 8" xfId="776"/>
    <cellStyle name="Comma 37 9" xfId="777"/>
    <cellStyle name="Comma 37_Adjust_TAX_Q151" xfId="778"/>
    <cellStyle name="Comma 38" xfId="779"/>
    <cellStyle name="Comma 38 2" xfId="2641"/>
    <cellStyle name="Comma 38 3" xfId="3318"/>
    <cellStyle name="Comma 38 4" xfId="3977"/>
    <cellStyle name="Comma 39" xfId="780"/>
    <cellStyle name="Comma 39 10" xfId="781"/>
    <cellStyle name="Comma 39 10 2" xfId="2643"/>
    <cellStyle name="Comma 39 11" xfId="782"/>
    <cellStyle name="Comma 39 11 2" xfId="2644"/>
    <cellStyle name="Comma 39 12" xfId="783"/>
    <cellStyle name="Comma 39 12 2" xfId="2645"/>
    <cellStyle name="Comma 39 13" xfId="784"/>
    <cellStyle name="Comma 39 13 2" xfId="2646"/>
    <cellStyle name="Comma 39 14" xfId="785"/>
    <cellStyle name="Comma 39 14 2" xfId="2647"/>
    <cellStyle name="Comma 39 15" xfId="786"/>
    <cellStyle name="Comma 39 15 2" xfId="2648"/>
    <cellStyle name="Comma 39 16" xfId="787"/>
    <cellStyle name="Comma 39 16 2" xfId="2649"/>
    <cellStyle name="Comma 39 17" xfId="788"/>
    <cellStyle name="Comma 39 17 2" xfId="2650"/>
    <cellStyle name="Comma 39 18" xfId="789"/>
    <cellStyle name="Comma 39 18 2" xfId="2651"/>
    <cellStyle name="Comma 39 19" xfId="790"/>
    <cellStyle name="Comma 39 19 2" xfId="2652"/>
    <cellStyle name="Comma 39 2" xfId="791"/>
    <cellStyle name="Comma 39 2 2" xfId="2653"/>
    <cellStyle name="Comma 39 20" xfId="792"/>
    <cellStyle name="Comma 39 20 2" xfId="2654"/>
    <cellStyle name="Comma 39 21" xfId="2642"/>
    <cellStyle name="Comma 39 22" xfId="3319"/>
    <cellStyle name="Comma 39 23" xfId="3978"/>
    <cellStyle name="Comma 39 3" xfId="793"/>
    <cellStyle name="Comma 39 3 2" xfId="2655"/>
    <cellStyle name="Comma 39 4" xfId="794"/>
    <cellStyle name="Comma 39 4 2" xfId="2656"/>
    <cellStyle name="Comma 39 5" xfId="795"/>
    <cellStyle name="Comma 39 5 2" xfId="2657"/>
    <cellStyle name="Comma 39 6" xfId="796"/>
    <cellStyle name="Comma 39 6 2" xfId="2658"/>
    <cellStyle name="Comma 39 7" xfId="797"/>
    <cellStyle name="Comma 39 7 2" xfId="2659"/>
    <cellStyle name="Comma 39 8" xfId="798"/>
    <cellStyle name="Comma 39 8 2" xfId="2660"/>
    <cellStyle name="Comma 39 9" xfId="799"/>
    <cellStyle name="Comma 39 9 2" xfId="2661"/>
    <cellStyle name="Comma 39_Adjust_TAX_Q151" xfId="800"/>
    <cellStyle name="Comma 4" xfId="801"/>
    <cellStyle name="Comma 4 10" xfId="2662"/>
    <cellStyle name="Comma 4 10 2" xfId="4239"/>
    <cellStyle name="Comma 4 2" xfId="802"/>
    <cellStyle name="Comma 4 2 2" xfId="803"/>
    <cellStyle name="Comma 4 2 2 2" xfId="3320"/>
    <cellStyle name="Comma 4 2 3" xfId="804"/>
    <cellStyle name="Comma 4 2 3 2" xfId="3321"/>
    <cellStyle name="Comma 4 2 4" xfId="2663"/>
    <cellStyle name="Comma 4 2 5" xfId="3775"/>
    <cellStyle name="Comma 4 3" xfId="805"/>
    <cellStyle name="Comma 4 3 2" xfId="2664"/>
    <cellStyle name="Comma 4 4" xfId="806"/>
    <cellStyle name="Comma 4 5" xfId="807"/>
    <cellStyle name="Comma 4 6" xfId="808"/>
    <cellStyle name="Comma 4 7" xfId="809"/>
    <cellStyle name="Comma 4 7 2" xfId="3322"/>
    <cellStyle name="Comma 4 8" xfId="810"/>
    <cellStyle name="Comma 4 9" xfId="811"/>
    <cellStyle name="Comma 4 9 2" xfId="3323"/>
    <cellStyle name="Comma 4_Adjust_TAX_Q151" xfId="812"/>
    <cellStyle name="Comma 40" xfId="813"/>
    <cellStyle name="Comma 40 10" xfId="814"/>
    <cellStyle name="Comma 40 10 2" xfId="2666"/>
    <cellStyle name="Comma 40 11" xfId="815"/>
    <cellStyle name="Comma 40 11 2" xfId="2667"/>
    <cellStyle name="Comma 40 12" xfId="816"/>
    <cellStyle name="Comma 40 12 2" xfId="2668"/>
    <cellStyle name="Comma 40 13" xfId="817"/>
    <cellStyle name="Comma 40 13 2" xfId="2669"/>
    <cellStyle name="Comma 40 14" xfId="818"/>
    <cellStyle name="Comma 40 14 2" xfId="2670"/>
    <cellStyle name="Comma 40 15" xfId="819"/>
    <cellStyle name="Comma 40 15 2" xfId="2671"/>
    <cellStyle name="Comma 40 16" xfId="820"/>
    <cellStyle name="Comma 40 16 2" xfId="2672"/>
    <cellStyle name="Comma 40 17" xfId="821"/>
    <cellStyle name="Comma 40 17 2" xfId="2673"/>
    <cellStyle name="Comma 40 18" xfId="822"/>
    <cellStyle name="Comma 40 18 2" xfId="2674"/>
    <cellStyle name="Comma 40 19" xfId="823"/>
    <cellStyle name="Comma 40 19 2" xfId="2675"/>
    <cellStyle name="Comma 40 2" xfId="824"/>
    <cellStyle name="Comma 40 2 2" xfId="2676"/>
    <cellStyle name="Comma 40 20" xfId="825"/>
    <cellStyle name="Comma 40 20 2" xfId="2677"/>
    <cellStyle name="Comma 40 21" xfId="2665"/>
    <cellStyle name="Comma 40 22" xfId="3324"/>
    <cellStyle name="Comma 40 23" xfId="3979"/>
    <cellStyle name="Comma 40 3" xfId="826"/>
    <cellStyle name="Comma 40 3 2" xfId="2678"/>
    <cellStyle name="Comma 40 4" xfId="827"/>
    <cellStyle name="Comma 40 4 2" xfId="2679"/>
    <cellStyle name="Comma 40 5" xfId="828"/>
    <cellStyle name="Comma 40 5 2" xfId="2680"/>
    <cellStyle name="Comma 40 6" xfId="829"/>
    <cellStyle name="Comma 40 6 2" xfId="2681"/>
    <cellStyle name="Comma 40 7" xfId="830"/>
    <cellStyle name="Comma 40 7 2" xfId="2682"/>
    <cellStyle name="Comma 40 8" xfId="831"/>
    <cellStyle name="Comma 40 8 2" xfId="2683"/>
    <cellStyle name="Comma 40 9" xfId="832"/>
    <cellStyle name="Comma 40 9 2" xfId="2684"/>
    <cellStyle name="Comma 40_Adjust_TAX_Q151" xfId="833"/>
    <cellStyle name="Comma 41" xfId="834"/>
    <cellStyle name="Comma 41 10" xfId="835"/>
    <cellStyle name="Comma 41 10 2" xfId="2686"/>
    <cellStyle name="Comma 41 11" xfId="836"/>
    <cellStyle name="Comma 41 11 2" xfId="2687"/>
    <cellStyle name="Comma 41 12" xfId="837"/>
    <cellStyle name="Comma 41 12 2" xfId="2688"/>
    <cellStyle name="Comma 41 13" xfId="838"/>
    <cellStyle name="Comma 41 13 2" xfId="2689"/>
    <cellStyle name="Comma 41 14" xfId="839"/>
    <cellStyle name="Comma 41 14 2" xfId="2690"/>
    <cellStyle name="Comma 41 15" xfId="840"/>
    <cellStyle name="Comma 41 15 2" xfId="2691"/>
    <cellStyle name="Comma 41 16" xfId="841"/>
    <cellStyle name="Comma 41 16 2" xfId="2692"/>
    <cellStyle name="Comma 41 17" xfId="842"/>
    <cellStyle name="Comma 41 17 2" xfId="2693"/>
    <cellStyle name="Comma 41 18" xfId="843"/>
    <cellStyle name="Comma 41 18 2" xfId="2694"/>
    <cellStyle name="Comma 41 19" xfId="844"/>
    <cellStyle name="Comma 41 19 2" xfId="2695"/>
    <cellStyle name="Comma 41 2" xfId="845"/>
    <cellStyle name="Comma 41 2 2" xfId="2696"/>
    <cellStyle name="Comma 41 20" xfId="846"/>
    <cellStyle name="Comma 41 20 2" xfId="2697"/>
    <cellStyle name="Comma 41 21" xfId="2685"/>
    <cellStyle name="Comma 41 22" xfId="3325"/>
    <cellStyle name="Comma 41 23" xfId="3927"/>
    <cellStyle name="Comma 41 3" xfId="847"/>
    <cellStyle name="Comma 41 3 2" xfId="2698"/>
    <cellStyle name="Comma 41 4" xfId="848"/>
    <cellStyle name="Comma 41 4 2" xfId="2699"/>
    <cellStyle name="Comma 41 5" xfId="849"/>
    <cellStyle name="Comma 41 5 2" xfId="2700"/>
    <cellStyle name="Comma 41 6" xfId="850"/>
    <cellStyle name="Comma 41 6 2" xfId="2701"/>
    <cellStyle name="Comma 41 7" xfId="851"/>
    <cellStyle name="Comma 41 7 2" xfId="2702"/>
    <cellStyle name="Comma 41 8" xfId="852"/>
    <cellStyle name="Comma 41 8 2" xfId="2703"/>
    <cellStyle name="Comma 41 9" xfId="853"/>
    <cellStyle name="Comma 41 9 2" xfId="2704"/>
    <cellStyle name="Comma 41_Adjust_TAX_Q151" xfId="854"/>
    <cellStyle name="Comma 42" xfId="855"/>
    <cellStyle name="Comma 42 10" xfId="856"/>
    <cellStyle name="Comma 42 10 2" xfId="2706"/>
    <cellStyle name="Comma 42 11" xfId="857"/>
    <cellStyle name="Comma 42 11 2" xfId="2707"/>
    <cellStyle name="Comma 42 12" xfId="858"/>
    <cellStyle name="Comma 42 12 2" xfId="2708"/>
    <cellStyle name="Comma 42 13" xfId="859"/>
    <cellStyle name="Comma 42 13 2" xfId="2709"/>
    <cellStyle name="Comma 42 14" xfId="860"/>
    <cellStyle name="Comma 42 14 2" xfId="2710"/>
    <cellStyle name="Comma 42 15" xfId="861"/>
    <cellStyle name="Comma 42 15 2" xfId="2711"/>
    <cellStyle name="Comma 42 16" xfId="862"/>
    <cellStyle name="Comma 42 16 2" xfId="2712"/>
    <cellStyle name="Comma 42 17" xfId="863"/>
    <cellStyle name="Comma 42 17 2" xfId="2713"/>
    <cellStyle name="Comma 42 18" xfId="864"/>
    <cellStyle name="Comma 42 18 2" xfId="2714"/>
    <cellStyle name="Comma 42 19" xfId="865"/>
    <cellStyle name="Comma 42 19 2" xfId="2715"/>
    <cellStyle name="Comma 42 2" xfId="866"/>
    <cellStyle name="Comma 42 2 2" xfId="2716"/>
    <cellStyle name="Comma 42 20" xfId="867"/>
    <cellStyle name="Comma 42 20 2" xfId="2717"/>
    <cellStyle name="Comma 42 21" xfId="2705"/>
    <cellStyle name="Comma 42 22" xfId="3326"/>
    <cellStyle name="Comma 42 23" xfId="4060"/>
    <cellStyle name="Comma 42 3" xfId="868"/>
    <cellStyle name="Comma 42 3 2" xfId="2718"/>
    <cellStyle name="Comma 42 4" xfId="869"/>
    <cellStyle name="Comma 42 4 2" xfId="2719"/>
    <cellStyle name="Comma 42 5" xfId="870"/>
    <cellStyle name="Comma 42 5 2" xfId="2720"/>
    <cellStyle name="Comma 42 6" xfId="871"/>
    <cellStyle name="Comma 42 6 2" xfId="2721"/>
    <cellStyle name="Comma 42 7" xfId="872"/>
    <cellStyle name="Comma 42 7 2" xfId="2722"/>
    <cellStyle name="Comma 42 8" xfId="873"/>
    <cellStyle name="Comma 42 8 2" xfId="2723"/>
    <cellStyle name="Comma 42 9" xfId="874"/>
    <cellStyle name="Comma 42 9 2" xfId="2724"/>
    <cellStyle name="Comma 42_Adjust_TAX_Q151" xfId="875"/>
    <cellStyle name="Comma 43" xfId="876"/>
    <cellStyle name="Comma 43 10" xfId="877"/>
    <cellStyle name="Comma 43 10 2" xfId="2726"/>
    <cellStyle name="Comma 43 11" xfId="878"/>
    <cellStyle name="Comma 43 11 2" xfId="2727"/>
    <cellStyle name="Comma 43 12" xfId="879"/>
    <cellStyle name="Comma 43 12 2" xfId="2728"/>
    <cellStyle name="Comma 43 13" xfId="880"/>
    <cellStyle name="Comma 43 13 2" xfId="2729"/>
    <cellStyle name="Comma 43 14" xfId="881"/>
    <cellStyle name="Comma 43 14 2" xfId="2730"/>
    <cellStyle name="Comma 43 15" xfId="882"/>
    <cellStyle name="Comma 43 15 2" xfId="2731"/>
    <cellStyle name="Comma 43 16" xfId="883"/>
    <cellStyle name="Comma 43 16 2" xfId="2732"/>
    <cellStyle name="Comma 43 17" xfId="884"/>
    <cellStyle name="Comma 43 17 2" xfId="2733"/>
    <cellStyle name="Comma 43 18" xfId="885"/>
    <cellStyle name="Comma 43 18 2" xfId="2734"/>
    <cellStyle name="Comma 43 19" xfId="886"/>
    <cellStyle name="Comma 43 19 2" xfId="2735"/>
    <cellStyle name="Comma 43 2" xfId="887"/>
    <cellStyle name="Comma 43 2 2" xfId="2736"/>
    <cellStyle name="Comma 43 20" xfId="888"/>
    <cellStyle name="Comma 43 20 2" xfId="2737"/>
    <cellStyle name="Comma 43 21" xfId="2725"/>
    <cellStyle name="Comma 43 22" xfId="3327"/>
    <cellStyle name="Comma 43 23" xfId="4156"/>
    <cellStyle name="Comma 43 3" xfId="889"/>
    <cellStyle name="Comma 43 3 2" xfId="2738"/>
    <cellStyle name="Comma 43 4" xfId="890"/>
    <cellStyle name="Comma 43 4 2" xfId="2739"/>
    <cellStyle name="Comma 43 5" xfId="891"/>
    <cellStyle name="Comma 43 5 2" xfId="2740"/>
    <cellStyle name="Comma 43 6" xfId="892"/>
    <cellStyle name="Comma 43 6 2" xfId="2741"/>
    <cellStyle name="Comma 43 7" xfId="893"/>
    <cellStyle name="Comma 43 7 2" xfId="2742"/>
    <cellStyle name="Comma 43 8" xfId="894"/>
    <cellStyle name="Comma 43 8 2" xfId="2743"/>
    <cellStyle name="Comma 43 9" xfId="895"/>
    <cellStyle name="Comma 43 9 2" xfId="2744"/>
    <cellStyle name="Comma 43_Adjust_TAX_Q151" xfId="896"/>
    <cellStyle name="Comma 44" xfId="897"/>
    <cellStyle name="Comma 44 2" xfId="2745"/>
    <cellStyle name="Comma 44 3" xfId="3328"/>
    <cellStyle name="Comma 44 4" xfId="4164"/>
    <cellStyle name="Comma 45" xfId="898"/>
    <cellStyle name="Comma 45 2" xfId="899"/>
    <cellStyle name="Comma 45 2 2" xfId="3330"/>
    <cellStyle name="Comma 45 3" xfId="2746"/>
    <cellStyle name="Comma 45 4" xfId="3329"/>
    <cellStyle name="Comma 45 5" xfId="4165"/>
    <cellStyle name="Comma 46" xfId="900"/>
    <cellStyle name="Comma 46 2" xfId="2747"/>
    <cellStyle name="Comma 46 3" xfId="3331"/>
    <cellStyle name="Comma 47" xfId="901"/>
    <cellStyle name="Comma 47 2" xfId="2748"/>
    <cellStyle name="Comma 47 3" xfId="3332"/>
    <cellStyle name="Comma 48" xfId="902"/>
    <cellStyle name="Comma 48 2" xfId="2749"/>
    <cellStyle name="Comma 49" xfId="903"/>
    <cellStyle name="Comma 49 2" xfId="2750"/>
    <cellStyle name="Comma 5" xfId="904"/>
    <cellStyle name="Comma 5 2" xfId="905"/>
    <cellStyle name="Comma 5 2 2" xfId="906"/>
    <cellStyle name="Comma 5 3" xfId="907"/>
    <cellStyle name="Comma 5 3 2" xfId="908"/>
    <cellStyle name="Comma 5 4" xfId="909"/>
    <cellStyle name="Comma 5 5" xfId="910"/>
    <cellStyle name="Comma 5 5 2" xfId="3333"/>
    <cellStyle name="Comma 5 6" xfId="911"/>
    <cellStyle name="Comma 5 6 2" xfId="3334"/>
    <cellStyle name="Comma 5 7" xfId="912"/>
    <cellStyle name="Comma 5 8" xfId="4240"/>
    <cellStyle name="Comma 5 9" xfId="3776"/>
    <cellStyle name="Comma 50" xfId="913"/>
    <cellStyle name="Comma 50 2" xfId="2751"/>
    <cellStyle name="Comma 50 3" xfId="3335"/>
    <cellStyle name="Comma 51" xfId="914"/>
    <cellStyle name="Comma 51 2" xfId="2752"/>
    <cellStyle name="Comma 51 3" xfId="3336"/>
    <cellStyle name="Comma 52" xfId="915"/>
    <cellStyle name="Comma 52 2" xfId="2753"/>
    <cellStyle name="Comma 52 3" xfId="3337"/>
    <cellStyle name="Comma 53" xfId="916"/>
    <cellStyle name="Comma 53 2" xfId="2754"/>
    <cellStyle name="Comma 53 3" xfId="3338"/>
    <cellStyle name="Comma 54" xfId="917"/>
    <cellStyle name="Comma 54 2" xfId="2755"/>
    <cellStyle name="Comma 55" xfId="918"/>
    <cellStyle name="Comma 55 2" xfId="2756"/>
    <cellStyle name="Comma 56" xfId="919"/>
    <cellStyle name="Comma 56 2" xfId="2757"/>
    <cellStyle name="Comma 57" xfId="920"/>
    <cellStyle name="Comma 57 2" xfId="2758"/>
    <cellStyle name="Comma 58" xfId="921"/>
    <cellStyle name="Comma 58 2" xfId="2759"/>
    <cellStyle name="Comma 59" xfId="922"/>
    <cellStyle name="Comma 59 2" xfId="2760"/>
    <cellStyle name="Comma 6" xfId="923"/>
    <cellStyle name="Comma 6 2" xfId="924"/>
    <cellStyle name="Comma 6 2 2" xfId="925"/>
    <cellStyle name="Comma 6 2 2 2" xfId="2979"/>
    <cellStyle name="Comma 6 2 3" xfId="926"/>
    <cellStyle name="Comma 6 2 3 2" xfId="3339"/>
    <cellStyle name="Comma 6 2 4" xfId="2762"/>
    <cellStyle name="Comma 6 2 5" xfId="3778"/>
    <cellStyle name="Comma 6 3" xfId="927"/>
    <cellStyle name="Comma 6 3 2" xfId="928"/>
    <cellStyle name="Comma 6 3 2 2" xfId="3340"/>
    <cellStyle name="Comma 6 4" xfId="929"/>
    <cellStyle name="Comma 6 5" xfId="930"/>
    <cellStyle name="Comma 6 5 2" xfId="3341"/>
    <cellStyle name="Comma 6 6" xfId="931"/>
    <cellStyle name="Comma 6 6 2" xfId="3342"/>
    <cellStyle name="Comma 6 7" xfId="2761"/>
    <cellStyle name="Comma 6 8" xfId="3777"/>
    <cellStyle name="Comma 6 8 2" xfId="4462"/>
    <cellStyle name="Comma 60" xfId="932"/>
    <cellStyle name="Comma 60 2" xfId="2763"/>
    <cellStyle name="Comma 61" xfId="933"/>
    <cellStyle name="Comma 61 2" xfId="2764"/>
    <cellStyle name="Comma 62" xfId="934"/>
    <cellStyle name="Comma 62 2" xfId="2765"/>
    <cellStyle name="Comma 63" xfId="935"/>
    <cellStyle name="Comma 63 2" xfId="2766"/>
    <cellStyle name="Comma 63 3" xfId="4707"/>
    <cellStyle name="Comma 63 4" xfId="4706"/>
    <cellStyle name="Comma 64" xfId="936"/>
    <cellStyle name="Comma 64 2" xfId="937"/>
    <cellStyle name="Comma 64 2 2" xfId="2768"/>
    <cellStyle name="Comma 64 3" xfId="2767"/>
    <cellStyle name="Comma 65" xfId="938"/>
    <cellStyle name="Comma 65 2" xfId="939"/>
    <cellStyle name="Comma 65 2 2" xfId="940"/>
    <cellStyle name="Comma 65 2 2 2" xfId="2771"/>
    <cellStyle name="Comma 65 2 3" xfId="2770"/>
    <cellStyle name="Comma 65 3" xfId="2769"/>
    <cellStyle name="Comma 66" xfId="941"/>
    <cellStyle name="Comma 66 2" xfId="2772"/>
    <cellStyle name="Comma 67" xfId="942"/>
    <cellStyle name="Comma 67 10" xfId="943"/>
    <cellStyle name="Comma 67 11" xfId="944"/>
    <cellStyle name="Comma 67 12" xfId="945"/>
    <cellStyle name="Comma 67 13" xfId="946"/>
    <cellStyle name="Comma 67 14" xfId="947"/>
    <cellStyle name="Comma 67 15" xfId="948"/>
    <cellStyle name="Comma 67 16" xfId="2773"/>
    <cellStyle name="Comma 67 16 2" xfId="3659"/>
    <cellStyle name="Comma 67 16 2 2" xfId="4432"/>
    <cellStyle name="Comma 67 16 2 3" xfId="4467"/>
    <cellStyle name="Comma 67 16 2 4" xfId="4673"/>
    <cellStyle name="Comma 67 16 2 5" xfId="4681"/>
    <cellStyle name="Comma 67 16 3" xfId="3688"/>
    <cellStyle name="Comma 67 16 4" xfId="4358"/>
    <cellStyle name="Comma 67 16 5" xfId="4459"/>
    <cellStyle name="Comma 67 16 6" xfId="4617"/>
    <cellStyle name="Comma 67 16 7" xfId="4680"/>
    <cellStyle name="Comma 67 17" xfId="4427"/>
    <cellStyle name="Comma 67 17 2" xfId="4669"/>
    <cellStyle name="Comma 67 18" xfId="4241"/>
    <cellStyle name="Comma 67 19" xfId="4615"/>
    <cellStyle name="Comma 67 2" xfId="949"/>
    <cellStyle name="Comma 67 3" xfId="950"/>
    <cellStyle name="Comma 67 4" xfId="951"/>
    <cellStyle name="Comma 67 5" xfId="952"/>
    <cellStyle name="Comma 67 6" xfId="953"/>
    <cellStyle name="Comma 67 7" xfId="954"/>
    <cellStyle name="Comma 67 8" xfId="955"/>
    <cellStyle name="Comma 67 9" xfId="956"/>
    <cellStyle name="Comma 68" xfId="957"/>
    <cellStyle name="Comma 68 2" xfId="2774"/>
    <cellStyle name="Comma 69" xfId="958"/>
    <cellStyle name="Comma 69 2" xfId="2775"/>
    <cellStyle name="Comma 69 3" xfId="3343"/>
    <cellStyle name="Comma 7" xfId="959"/>
    <cellStyle name="Comma 7 10" xfId="960"/>
    <cellStyle name="Comma 7 10 2" xfId="2776"/>
    <cellStyle name="Comma 7 11" xfId="961"/>
    <cellStyle name="Comma 7 11 2" xfId="2777"/>
    <cellStyle name="Comma 7 12" xfId="962"/>
    <cellStyle name="Comma 7 12 2" xfId="2778"/>
    <cellStyle name="Comma 7 13" xfId="963"/>
    <cellStyle name="Comma 7 13 2" xfId="2779"/>
    <cellStyle name="Comma 7 14" xfId="964"/>
    <cellStyle name="Comma 7 14 2" xfId="2780"/>
    <cellStyle name="Comma 7 15" xfId="965"/>
    <cellStyle name="Comma 7 15 2" xfId="2781"/>
    <cellStyle name="Comma 7 16" xfId="966"/>
    <cellStyle name="Comma 7 16 2" xfId="2782"/>
    <cellStyle name="Comma 7 17" xfId="967"/>
    <cellStyle name="Comma 7 17 2" xfId="2783"/>
    <cellStyle name="Comma 7 18" xfId="968"/>
    <cellStyle name="Comma 7 18 2" xfId="2784"/>
    <cellStyle name="Comma 7 19" xfId="969"/>
    <cellStyle name="Comma 7 19 2" xfId="2785"/>
    <cellStyle name="Comma 7 2" xfId="970"/>
    <cellStyle name="Comma 7 2 2" xfId="971"/>
    <cellStyle name="Comma 7 2 2 2" xfId="4244"/>
    <cellStyle name="Comma 7 2 2 3" xfId="3781"/>
    <cellStyle name="Comma 7 2 3" xfId="972"/>
    <cellStyle name="Comma 7 2 3 2" xfId="4245"/>
    <cellStyle name="Comma 7 2 3 3" xfId="3981"/>
    <cellStyle name="Comma 7 2 4" xfId="3344"/>
    <cellStyle name="Comma 7 2 4 2" xfId="3980"/>
    <cellStyle name="Comma 7 2 5" xfId="4243"/>
    <cellStyle name="Comma 7 2 6" xfId="3780"/>
    <cellStyle name="Comma 7 2_B3 - Property plant &amp; equipment_GE" xfId="973"/>
    <cellStyle name="Comma 7 20" xfId="974"/>
    <cellStyle name="Comma 7 20 2" xfId="2786"/>
    <cellStyle name="Comma 7 21" xfId="4242"/>
    <cellStyle name="Comma 7 22" xfId="4359"/>
    <cellStyle name="Comma 7 23" xfId="3779"/>
    <cellStyle name="Comma 7 3" xfId="975"/>
    <cellStyle name="Comma 7 3 2" xfId="976"/>
    <cellStyle name="Comma 7 3 3" xfId="3345"/>
    <cellStyle name="Comma 7 3 4" xfId="4246"/>
    <cellStyle name="Comma 7 4" xfId="977"/>
    <cellStyle name="Comma 7 4 2" xfId="2787"/>
    <cellStyle name="Comma 7 4 3" xfId="3346"/>
    <cellStyle name="Comma 7 5" xfId="978"/>
    <cellStyle name="Comma 7 5 2" xfId="2788"/>
    <cellStyle name="Comma 7 6" xfId="979"/>
    <cellStyle name="Comma 7 6 2" xfId="2789"/>
    <cellStyle name="Comma 7 7" xfId="980"/>
    <cellStyle name="Comma 7 8" xfId="981"/>
    <cellStyle name="Comma 7 8 2" xfId="2790"/>
    <cellStyle name="Comma 7 9" xfId="982"/>
    <cellStyle name="Comma 7 9 2" xfId="2791"/>
    <cellStyle name="Comma 7_Adjust_TAX_Q151" xfId="983"/>
    <cellStyle name="Comma 70" xfId="984"/>
    <cellStyle name="Comma 71" xfId="985"/>
    <cellStyle name="Comma 71 10" xfId="986"/>
    <cellStyle name="Comma 71 11" xfId="987"/>
    <cellStyle name="Comma 71 12" xfId="988"/>
    <cellStyle name="Comma 71 13" xfId="989"/>
    <cellStyle name="Comma 71 14" xfId="990"/>
    <cellStyle name="Comma 71 15" xfId="991"/>
    <cellStyle name="Comma 71 16" xfId="2792"/>
    <cellStyle name="Comma 71 2" xfId="992"/>
    <cellStyle name="Comma 71 3" xfId="993"/>
    <cellStyle name="Comma 71 4" xfId="994"/>
    <cellStyle name="Comma 71 5" xfId="995"/>
    <cellStyle name="Comma 71 6" xfId="996"/>
    <cellStyle name="Comma 71 7" xfId="997"/>
    <cellStyle name="Comma 71 8" xfId="998"/>
    <cellStyle name="Comma 71 9" xfId="999"/>
    <cellStyle name="Comma 72" xfId="1000"/>
    <cellStyle name="Comma 73" xfId="1001"/>
    <cellStyle name="Comma 73 2" xfId="2793"/>
    <cellStyle name="Comma 74" xfId="1002"/>
    <cellStyle name="Comma 74 2" xfId="1003"/>
    <cellStyle name="Comma 74 2 2" xfId="3348"/>
    <cellStyle name="Comma 74 3" xfId="3347"/>
    <cellStyle name="Comma 74 4" xfId="4435"/>
    <cellStyle name="Comma 75" xfId="1004"/>
    <cellStyle name="Comma 75 2" xfId="3349"/>
    <cellStyle name="Comma 76" xfId="1005"/>
    <cellStyle name="Comma 76 2" xfId="3350"/>
    <cellStyle name="Comma 77" xfId="1006"/>
    <cellStyle name="Comma 77 2" xfId="3351"/>
    <cellStyle name="Comma 78" xfId="2947"/>
    <cellStyle name="Comma 78 2" xfId="4171"/>
    <cellStyle name="Comma 79" xfId="3166"/>
    <cellStyle name="Comma 79 2" xfId="4357"/>
    <cellStyle name="Comma 8" xfId="1007"/>
    <cellStyle name="Comma 8 2" xfId="1008"/>
    <cellStyle name="Comma 8 2 2" xfId="1009"/>
    <cellStyle name="Comma 8 2 2 2" xfId="3354"/>
    <cellStyle name="Comma 8 2 2 3" xfId="3983"/>
    <cellStyle name="Comma 8 2 3" xfId="3353"/>
    <cellStyle name="Comma 8 2 3 2" xfId="3982"/>
    <cellStyle name="Comma 8 2 4" xfId="4248"/>
    <cellStyle name="Comma 8 2 5" xfId="3783"/>
    <cellStyle name="Comma 8 3" xfId="1010"/>
    <cellStyle name="Comma 8 3 2" xfId="1011"/>
    <cellStyle name="Comma 8 3 2 2" xfId="3356"/>
    <cellStyle name="Comma 8 3 3" xfId="3355"/>
    <cellStyle name="Comma 8 3 4" xfId="4249"/>
    <cellStyle name="Comma 8 4" xfId="1012"/>
    <cellStyle name="Comma 8 5" xfId="2794"/>
    <cellStyle name="Comma 8 5 2" xfId="4247"/>
    <cellStyle name="Comma 8 6" xfId="3352"/>
    <cellStyle name="Comma 8 7" xfId="3782"/>
    <cellStyle name="Comma 8_B3 - Property plant &amp; equipment.nat" xfId="1013"/>
    <cellStyle name="Comma 80" xfId="3683"/>
    <cellStyle name="Comma 80 2" xfId="4730"/>
    <cellStyle name="Comma 80 3" xfId="4709"/>
    <cellStyle name="Comma 81" xfId="3690"/>
    <cellStyle name="Comma 81 2" xfId="4697"/>
    <cellStyle name="Comma 82" xfId="4567"/>
    <cellStyle name="Comma 82 2" xfId="4699"/>
    <cellStyle name="Comma 83" xfId="4694"/>
    <cellStyle name="Comma 84" xfId="4696"/>
    <cellStyle name="Comma 85" xfId="4687"/>
    <cellStyle name="Comma 86" xfId="4701"/>
    <cellStyle name="Comma 87" xfId="4703"/>
    <cellStyle name="Comma 88" xfId="4677"/>
    <cellStyle name="Comma 9" xfId="1014"/>
    <cellStyle name="Comma 9 10" xfId="1015"/>
    <cellStyle name="Comma 9 10 2" xfId="2795"/>
    <cellStyle name="Comma 9 11" xfId="1016"/>
    <cellStyle name="Comma 9 11 2" xfId="2796"/>
    <cellStyle name="Comma 9 12" xfId="1017"/>
    <cellStyle name="Comma 9 12 2" xfId="2797"/>
    <cellStyle name="Comma 9 13" xfId="1018"/>
    <cellStyle name="Comma 9 13 2" xfId="2798"/>
    <cellStyle name="Comma 9 14" xfId="1019"/>
    <cellStyle name="Comma 9 14 2" xfId="2799"/>
    <cellStyle name="Comma 9 15" xfId="1020"/>
    <cellStyle name="Comma 9 15 2" xfId="2800"/>
    <cellStyle name="Comma 9 16" xfId="1021"/>
    <cellStyle name="Comma 9 16 2" xfId="2801"/>
    <cellStyle name="Comma 9 17" xfId="1022"/>
    <cellStyle name="Comma 9 17 2" xfId="2802"/>
    <cellStyle name="Comma 9 18" xfId="1023"/>
    <cellStyle name="Comma 9 18 2" xfId="2803"/>
    <cellStyle name="Comma 9 19" xfId="1024"/>
    <cellStyle name="Comma 9 19 2" xfId="2804"/>
    <cellStyle name="Comma 9 2" xfId="1025"/>
    <cellStyle name="Comma 9 2 2" xfId="1026"/>
    <cellStyle name="Comma 9 2 3" xfId="4251"/>
    <cellStyle name="Comma 9 2 4" xfId="3785"/>
    <cellStyle name="Comma 9 20" xfId="1027"/>
    <cellStyle name="Comma 9 20 2" xfId="2805"/>
    <cellStyle name="Comma 9 21" xfId="3357"/>
    <cellStyle name="Comma 9 21 2" xfId="4250"/>
    <cellStyle name="Comma 9 22" xfId="3784"/>
    <cellStyle name="Comma 9 3" xfId="1028"/>
    <cellStyle name="Comma 9 3 2" xfId="1029"/>
    <cellStyle name="Comma 9 4" xfId="1030"/>
    <cellStyle name="Comma 9 4 2" xfId="2806"/>
    <cellStyle name="Comma 9 5" xfId="1031"/>
    <cellStyle name="Comma 9 6" xfId="1032"/>
    <cellStyle name="Comma 9 6 2" xfId="2807"/>
    <cellStyle name="Comma 9 7" xfId="1033"/>
    <cellStyle name="Comma 9 7 2" xfId="2808"/>
    <cellStyle name="Comma 9 8" xfId="1034"/>
    <cellStyle name="Comma 9 8 2" xfId="2809"/>
    <cellStyle name="Comma 9 9" xfId="1035"/>
    <cellStyle name="Comma 9 9 2" xfId="2810"/>
    <cellStyle name="Comma 9_Adjust_TAX_Q151" xfId="1036"/>
    <cellStyle name="Comma 92" xfId="1037"/>
    <cellStyle name="Comma 92 2" xfId="3358"/>
    <cellStyle name="comma zerodec" xfId="1038"/>
    <cellStyle name="comma zerodec 2" xfId="1039"/>
    <cellStyle name="comma zerodec 2 2" xfId="1040"/>
    <cellStyle name="comma zerodec 2 3" xfId="4252"/>
    <cellStyle name="comma zerodec 3" xfId="1041"/>
    <cellStyle name="comma zerodec 3 2" xfId="1042"/>
    <cellStyle name="comma zerodec 4" xfId="1043"/>
    <cellStyle name="comma zerodec 4 2" xfId="1044"/>
    <cellStyle name="comma zerodec 4 3" xfId="4253"/>
    <cellStyle name="comma zerodec 5" xfId="1045"/>
    <cellStyle name="comma zerodec 5 2" xfId="1046"/>
    <cellStyle name="comma zerodec 5 3" xfId="4254"/>
    <cellStyle name="comma zerodec 6" xfId="2811"/>
    <cellStyle name="comma zerodec 6 2" xfId="3787"/>
    <cellStyle name="comma zerodec 7" xfId="3786"/>
    <cellStyle name="comma zerodec_282-193.00" xfId="3788"/>
    <cellStyle name="Comma0" xfId="1047"/>
    <cellStyle name="Comma0 - Modelo1" xfId="3984"/>
    <cellStyle name="Comma0 - Style1" xfId="3985"/>
    <cellStyle name="Comma1 - Modelo2" xfId="3986"/>
    <cellStyle name="Comma1 - Style2" xfId="3987"/>
    <cellStyle name="Copied" xfId="1048"/>
    <cellStyle name="Copied 2" xfId="4255"/>
    <cellStyle name="Copied 3" xfId="3789"/>
    <cellStyle name="Cover Date" xfId="1049"/>
    <cellStyle name="Cover Subtitle" xfId="1050"/>
    <cellStyle name="Cover Title" xfId="1051"/>
    <cellStyle name="Curren - Style3" xfId="3790"/>
    <cellStyle name="Curren - Style4" xfId="3791"/>
    <cellStyle name="Currency (hidden)" xfId="1052"/>
    <cellStyle name="Currency (hidden) 2" xfId="3792"/>
    <cellStyle name="Currency (hidden) 3" xfId="4256"/>
    <cellStyle name="Currency [00]" xfId="3793"/>
    <cellStyle name="Currency 2" xfId="1053"/>
    <cellStyle name="Currency 2 2" xfId="2812"/>
    <cellStyle name="Currency 3" xfId="1054"/>
    <cellStyle name="Currency0" xfId="1055"/>
    <cellStyle name="Currency1" xfId="1056"/>
    <cellStyle name="Currency1 2" xfId="1057"/>
    <cellStyle name="Currency1 2 2" xfId="1058"/>
    <cellStyle name="Currency1 2 3" xfId="4257"/>
    <cellStyle name="Currency1 3" xfId="1059"/>
    <cellStyle name="Currency1 3 2" xfId="1060"/>
    <cellStyle name="Currency1 4" xfId="1061"/>
    <cellStyle name="Currency1 4 2" xfId="1062"/>
    <cellStyle name="Currency1 4 3" xfId="4258"/>
    <cellStyle name="Currency1 5" xfId="1063"/>
    <cellStyle name="Currency1 5 2" xfId="1064"/>
    <cellStyle name="Currency1 5 3" xfId="4259"/>
    <cellStyle name="Currency1 6" xfId="2813"/>
    <cellStyle name="Currency1 6 2" xfId="3795"/>
    <cellStyle name="Currency1 7" xfId="3794"/>
    <cellStyle name="Currency1_282-193.00" xfId="3796"/>
    <cellStyle name="Currency2" xfId="3797"/>
    <cellStyle name="Currency2 2" xfId="3988"/>
    <cellStyle name="Dan" xfId="1065"/>
    <cellStyle name="Dan 2" xfId="4260"/>
    <cellStyle name="Dan 3" xfId="3798"/>
    <cellStyle name="Date" xfId="1066"/>
    <cellStyle name="Date 2" xfId="1067"/>
    <cellStyle name="Date 3" xfId="1068"/>
    <cellStyle name="Date 4" xfId="2814"/>
    <cellStyle name="Date Short" xfId="3799"/>
    <cellStyle name="Date_AVERAGE-ยา" xfId="1069"/>
    <cellStyle name="DELTA" xfId="3800"/>
    <cellStyle name="Dezimal [0]_35ERI8T2gbIEMixb4v26icuOo" xfId="1070"/>
    <cellStyle name="Dezimal_35ERI8T2gbIEMixb4v26icuOo" xfId="1071"/>
    <cellStyle name="Dia" xfId="3989"/>
    <cellStyle name="Dollar (zero dec)" xfId="1072"/>
    <cellStyle name="Dollar (zero dec) 2" xfId="1073"/>
    <cellStyle name="Dollar (zero dec) 2 2" xfId="1074"/>
    <cellStyle name="Dollar (zero dec) 2 3" xfId="4261"/>
    <cellStyle name="Dollar (zero dec) 3" xfId="1075"/>
    <cellStyle name="Dollar (zero dec) 3 2" xfId="1076"/>
    <cellStyle name="Dollar (zero dec) 4" xfId="1077"/>
    <cellStyle name="Dollar (zero dec) 4 2" xfId="1078"/>
    <cellStyle name="Dollar (zero dec) 4 3" xfId="4262"/>
    <cellStyle name="Dollar (zero dec) 5" xfId="1079"/>
    <cellStyle name="Dollar (zero dec) 5 2" xfId="1080"/>
    <cellStyle name="Dollar (zero dec) 5 3" xfId="4263"/>
    <cellStyle name="Dollar (zero dec) 6" xfId="2815"/>
    <cellStyle name="Dollar (zero dec)_282-193.00" xfId="3801"/>
    <cellStyle name="E&amp;Y House" xfId="1081"/>
    <cellStyle name="E&amp;Y House 2" xfId="3802"/>
    <cellStyle name="Emphasis 1" xfId="1082"/>
    <cellStyle name="Emphasis 1 2" xfId="3678"/>
    <cellStyle name="Emphasis 1 3" xfId="3359"/>
    <cellStyle name="Emphasis 1 4" xfId="3018"/>
    <cellStyle name="Emphasis 2" xfId="1083"/>
    <cellStyle name="Emphasis 2 2" xfId="3679"/>
    <cellStyle name="Emphasis 2 3" xfId="3360"/>
    <cellStyle name="Emphasis 2 4" xfId="3019"/>
    <cellStyle name="Emphasis 3" xfId="1084"/>
    <cellStyle name="Emphasis 3 2" xfId="3680"/>
    <cellStyle name="Emphasis 3 3" xfId="3361"/>
    <cellStyle name="Emphasis 3 4" xfId="3020"/>
    <cellStyle name="Encabez1" xfId="3990"/>
    <cellStyle name="Encabez2" xfId="3991"/>
    <cellStyle name="Enter Currency (0)" xfId="3803"/>
    <cellStyle name="Enter Currency (2)" xfId="3804"/>
    <cellStyle name="Enter Units (0)" xfId="3805"/>
    <cellStyle name="Enter Units (1)" xfId="3806"/>
    <cellStyle name="Enter Units (2)" xfId="3807"/>
    <cellStyle name="Entered" xfId="1085"/>
    <cellStyle name="Entered 2" xfId="4264"/>
    <cellStyle name="Entered 3" xfId="3808"/>
    <cellStyle name="Euro" xfId="1086"/>
    <cellStyle name="Euro 10" xfId="1087"/>
    <cellStyle name="Euro 11" xfId="1088"/>
    <cellStyle name="Euro 12" xfId="1089"/>
    <cellStyle name="Euro 13" xfId="1090"/>
    <cellStyle name="Euro 14" xfId="1091"/>
    <cellStyle name="Euro 15" xfId="1092"/>
    <cellStyle name="Euro 16" xfId="1093"/>
    <cellStyle name="Euro 17" xfId="1094"/>
    <cellStyle name="Euro 18" xfId="1095"/>
    <cellStyle name="Euro 2" xfId="1096"/>
    <cellStyle name="Euro 3" xfId="1097"/>
    <cellStyle name="Euro 4" xfId="1098"/>
    <cellStyle name="Euro 5" xfId="1099"/>
    <cellStyle name="Euro 6" xfId="1100"/>
    <cellStyle name="Euro 7" xfId="1101"/>
    <cellStyle name="Euro 8" xfId="1102"/>
    <cellStyle name="Euro 9" xfId="1103"/>
    <cellStyle name="Excel Built-in Normal" xfId="1104"/>
    <cellStyle name="Excel_BuiltIn_Accent6" xfId="1105"/>
    <cellStyle name="Explanatory Text 2" xfId="1106"/>
    <cellStyle name="Explanatory Text 2 2" xfId="2816"/>
    <cellStyle name="Explanatory Text 2 3" xfId="3809"/>
    <cellStyle name="Explanatory Text 3" xfId="1107"/>
    <cellStyle name="Explanatory Text 3 2" xfId="2817"/>
    <cellStyle name="Explanatory Text 3 3" xfId="4130"/>
    <cellStyle name="Fixed" xfId="1108"/>
    <cellStyle name="Fixed 2" xfId="1109"/>
    <cellStyle name="Fixed 3" xfId="1110"/>
    <cellStyle name="Fixed 4" xfId="2818"/>
    <cellStyle name="Fixed_AVERAGE-ยา" xfId="1111"/>
    <cellStyle name="Footer SBILogo1" xfId="1112"/>
    <cellStyle name="Footer SBILogo2" xfId="1113"/>
    <cellStyle name="Footnote" xfId="1114"/>
    <cellStyle name="Footnote Reference" xfId="1115"/>
    <cellStyle name="Footnote__0_Lead_ KOSE_30.06.05" xfId="1116"/>
    <cellStyle name="Format Number Column" xfId="1117"/>
    <cellStyle name="FundHeaderRowCol.*" xfId="3081"/>
    <cellStyle name="FundHeaderRowCol.1" xfId="3082"/>
    <cellStyle name="FundHeaderRowCol.1 2" xfId="4548"/>
    <cellStyle name="FundHeaderRowCol.2" xfId="3083"/>
    <cellStyle name="FundHeaderRowCol.2 2" xfId="4549"/>
    <cellStyle name="FundHeaderRowCol.Desc" xfId="4562"/>
    <cellStyle name="FundSectionHeaderRowDescCol" xfId="3084"/>
    <cellStyle name="FundSectionHeaderRowJERefCol" xfId="3085"/>
    <cellStyle name="FundSectionHeaderRowJERefCol 2" xfId="4550"/>
    <cellStyle name="FundSectionHeaderRowNameCol" xfId="3086"/>
    <cellStyle name="Good" xfId="2984" builtinId="26" customBuiltin="1"/>
    <cellStyle name="Good 2" xfId="1118"/>
    <cellStyle name="Good 2 2" xfId="2819"/>
    <cellStyle name="Good 2 3" xfId="3810"/>
    <cellStyle name="Good 3" xfId="1119"/>
    <cellStyle name="Good 3 2" xfId="2820"/>
    <cellStyle name="Good 3 3" xfId="4121"/>
    <cellStyle name="Grey" xfId="1120"/>
    <cellStyle name="Grey 2" xfId="1121"/>
    <cellStyle name="Grey 3" xfId="2821"/>
    <cellStyle name="GroupSectionHeaderRowBalance" xfId="3087"/>
    <cellStyle name="GroupSectionHeaderRowDescCol" xfId="3088"/>
    <cellStyle name="GroupSectionHeaderRowDescCol 2" xfId="4498"/>
    <cellStyle name="GroupSectionHeaderRowNameCol" xfId="3089"/>
    <cellStyle name="GroupSectionHeaderRowNameCol 2" xfId="4497"/>
    <cellStyle name="GroupSelectionHeaderRowJERefCol" xfId="3090"/>
    <cellStyle name="GroupSelectionHeaderRowJERefCol 2" xfId="4551"/>
    <cellStyle name="gs]_x000d__x000a_Window=23,56,584,348, , ,1_x000d__x000a_dir1=0,0,491,191,-1,-1,1,30,201,1905,245,H:\WINDOWS\*.*_x000d__x000a_dir10=44,44,544,323," xfId="1122"/>
    <cellStyle name="Header" xfId="1123"/>
    <cellStyle name="Header - Style1" xfId="1124"/>
    <cellStyle name="Header - Style1 2" xfId="4360"/>
    <cellStyle name="Header - Style1 2 2" xfId="4618"/>
    <cellStyle name="Header - Style1 3" xfId="4428"/>
    <cellStyle name="Header - Style1 4" xfId="4436"/>
    <cellStyle name="Header 1" xfId="3992"/>
    <cellStyle name="Header 1 Left" xfId="3993"/>
    <cellStyle name="Header 1(box)" xfId="3994"/>
    <cellStyle name="Header 1(middle)" xfId="3995"/>
    <cellStyle name="Header 1_Front Page" xfId="3996"/>
    <cellStyle name="Header 2" xfId="3997"/>
    <cellStyle name="Header Draft Stamp" xfId="1125"/>
    <cellStyle name="Header Price 1" xfId="3998"/>
    <cellStyle name="Header Price 2" xfId="3999"/>
    <cellStyle name="Header__0_Lead_ KOSE_30.06.05" xfId="1126"/>
    <cellStyle name="Header1" xfId="1127"/>
    <cellStyle name="Header1 2" xfId="2822"/>
    <cellStyle name="Header2" xfId="1128"/>
    <cellStyle name="Header2 2" xfId="2823"/>
    <cellStyle name="Heading" xfId="1129"/>
    <cellStyle name="Heading 1" xfId="2980" builtinId="16" customBuiltin="1"/>
    <cellStyle name="Heading 1 1" xfId="1130"/>
    <cellStyle name="Heading 1 1 1" xfId="1131"/>
    <cellStyle name="Heading 1 2" xfId="1132"/>
    <cellStyle name="Heading 1 2 2" xfId="2825"/>
    <cellStyle name="Heading 1 2 3" xfId="3812"/>
    <cellStyle name="Heading 1 3" xfId="1133"/>
    <cellStyle name="Heading 1 3 2" xfId="2826"/>
    <cellStyle name="Heading 1 3 3" xfId="4117"/>
    <cellStyle name="Heading 1 Above" xfId="1134"/>
    <cellStyle name="Heading 1+" xfId="1135"/>
    <cellStyle name="Heading 1+ 2" xfId="3813"/>
    <cellStyle name="Heading 1+ 2 2" xfId="4001"/>
    <cellStyle name="Heading 1+ 2 2 2" xfId="4387"/>
    <cellStyle name="Heading 1+ 2 3" xfId="4373"/>
    <cellStyle name="Heading 1+ 2 4" xfId="4570"/>
    <cellStyle name="Heading 1+ 3" xfId="4000"/>
    <cellStyle name="Heading 1+ 3 2" xfId="4386"/>
    <cellStyle name="Heading 1+ 4" xfId="4372"/>
    <cellStyle name="Heading 1+ 5" xfId="4437"/>
    <cellStyle name="Heading 2" xfId="2981" builtinId="17" customBuiltin="1"/>
    <cellStyle name="Heading 2 2" xfId="1136"/>
    <cellStyle name="Heading 2 2 2" xfId="2827"/>
    <cellStyle name="Heading 2 2 3" xfId="3814"/>
    <cellStyle name="Heading 2 3" xfId="1137"/>
    <cellStyle name="Heading 2 3 2" xfId="2828"/>
    <cellStyle name="Heading 2 3 3" xfId="4118"/>
    <cellStyle name="Heading 2 Below" xfId="1138"/>
    <cellStyle name="Heading 2 Below 2" xfId="1139"/>
    <cellStyle name="Heading 2 Below 2 10" xfId="1140"/>
    <cellStyle name="Heading 2 Below 2 11" xfId="1141"/>
    <cellStyle name="Heading 2 Below 2 12" xfId="1142"/>
    <cellStyle name="Heading 2 Below 2 13" xfId="1143"/>
    <cellStyle name="Heading 2 Below 2 14" xfId="1144"/>
    <cellStyle name="Heading 2 Below 2 15" xfId="1145"/>
    <cellStyle name="Heading 2 Below 2 16" xfId="3816"/>
    <cellStyle name="Heading 2 Below 2 2" xfId="1146"/>
    <cellStyle name="Heading 2 Below 2 3" xfId="1147"/>
    <cellStyle name="Heading 2 Below 2 4" xfId="1148"/>
    <cellStyle name="Heading 2 Below 2 5" xfId="1149"/>
    <cellStyle name="Heading 2 Below 2 6" xfId="1150"/>
    <cellStyle name="Heading 2 Below 2 7" xfId="1151"/>
    <cellStyle name="Heading 2 Below 2 8" xfId="1152"/>
    <cellStyle name="Heading 2 Below 2 9" xfId="1153"/>
    <cellStyle name="Heading 2 Below 3" xfId="3815"/>
    <cellStyle name="Heading 2+" xfId="1154"/>
    <cellStyle name="Heading 2+ 2" xfId="3817"/>
    <cellStyle name="Heading 2+ 2 2" xfId="4003"/>
    <cellStyle name="Heading 2+ 2 2 2" xfId="4389"/>
    <cellStyle name="Heading 2+ 2 3" xfId="4375"/>
    <cellStyle name="Heading 2+ 2 4" xfId="4571"/>
    <cellStyle name="Heading 2+ 3" xfId="4002"/>
    <cellStyle name="Heading 2+ 3 2" xfId="4388"/>
    <cellStyle name="Heading 2+ 4" xfId="4374"/>
    <cellStyle name="Heading 2+ 5" xfId="4438"/>
    <cellStyle name="Heading 3" xfId="2982" builtinId="18" customBuiltin="1"/>
    <cellStyle name="Heading 3 2" xfId="1155"/>
    <cellStyle name="Heading 3 2 2" xfId="2829"/>
    <cellStyle name="Heading 3 2 3" xfId="3818"/>
    <cellStyle name="Heading 3 3" xfId="1156"/>
    <cellStyle name="Heading 3 3 2" xfId="2830"/>
    <cellStyle name="Heading 3 3 3" xfId="4119"/>
    <cellStyle name="Heading 3+" xfId="1157"/>
    <cellStyle name="Heading 4" xfId="2983" builtinId="19" customBuiltin="1"/>
    <cellStyle name="Heading 4 2" xfId="1158"/>
    <cellStyle name="Heading 4 2 2" xfId="2831"/>
    <cellStyle name="Heading 4 2 3" xfId="3819"/>
    <cellStyle name="Heading 4 3" xfId="1159"/>
    <cellStyle name="Heading 4 3 2" xfId="2832"/>
    <cellStyle name="Heading 4 3 3" xfId="4120"/>
    <cellStyle name="Heading 5" xfId="2824"/>
    <cellStyle name="Heading 6" xfId="3811"/>
    <cellStyle name="Heading 7" xfId="4569"/>
    <cellStyle name="HEADING1" xfId="1160"/>
    <cellStyle name="HEADING1 2" xfId="1161"/>
    <cellStyle name="HEADING1 3" xfId="1162"/>
    <cellStyle name="HEADING1 4" xfId="2833"/>
    <cellStyle name="HEADING1_AVERAGE-ยา" xfId="1163"/>
    <cellStyle name="HEADING2" xfId="1164"/>
    <cellStyle name="HEADING2 10" xfId="1165"/>
    <cellStyle name="HEADING2 11" xfId="1166"/>
    <cellStyle name="HEADING2 12" xfId="1167"/>
    <cellStyle name="HEADING2 13" xfId="1168"/>
    <cellStyle name="HEADING2 14" xfId="1169"/>
    <cellStyle name="HEADING2 15" xfId="1170"/>
    <cellStyle name="HEADING2 16" xfId="1171"/>
    <cellStyle name="HEADING2 17" xfId="1172"/>
    <cellStyle name="HEADING2 18" xfId="2834"/>
    <cellStyle name="HEADING2 2" xfId="1173"/>
    <cellStyle name="HEADING2 3" xfId="1174"/>
    <cellStyle name="HEADING2 4" xfId="1175"/>
    <cellStyle name="HEADING2 5" xfId="1176"/>
    <cellStyle name="HEADING2 6" xfId="1177"/>
    <cellStyle name="HEADING2 7" xfId="1178"/>
    <cellStyle name="HEADING2 8" xfId="1179"/>
    <cellStyle name="HEADING2 9" xfId="1180"/>
    <cellStyle name="HEADING2_AVERAGE-ยา" xfId="1181"/>
    <cellStyle name="Helv 8" xfId="4004"/>
    <cellStyle name="Hidden" xfId="1182"/>
    <cellStyle name="Hidden 2" xfId="3820"/>
    <cellStyle name="Hyperlink 2" xfId="1183"/>
    <cellStyle name="Hyperlink 2 2" xfId="1184"/>
    <cellStyle name="Hyperlink 2 2 2" xfId="4266"/>
    <cellStyle name="Hyperlink 2 2 3" xfId="3822"/>
    <cellStyle name="Hyperlink 2 3" xfId="4006"/>
    <cellStyle name="Hyperlink 2 3 2" xfId="4724"/>
    <cellStyle name="Hyperlink 2 4" xfId="4265"/>
    <cellStyle name="Hyperlink 2 4 2" xfId="4712"/>
    <cellStyle name="Hyperlink 2 5" xfId="3821"/>
    <cellStyle name="Hyperlink 3" xfId="1185"/>
    <cellStyle name="Hyperlink 3 2" xfId="1186"/>
    <cellStyle name="Hyperlink 3 2 2" xfId="4267"/>
    <cellStyle name="Hyperlink 3 2 3" xfId="4007"/>
    <cellStyle name="Hyperlink 4" xfId="1187"/>
    <cellStyle name="Hyperlink 4 2" xfId="1188"/>
    <cellStyle name="Hyperlink 5" xfId="1189"/>
    <cellStyle name="Hyperlink 6" xfId="4008"/>
    <cellStyle name="Hyperlink 7" xfId="4005"/>
    <cellStyle name="Hyperlink 8" xfId="3915"/>
    <cellStyle name="Indent" xfId="1190"/>
    <cellStyle name="Indent 2" xfId="4268"/>
    <cellStyle name="Indent 3" xfId="3823"/>
    <cellStyle name="Info_Main" xfId="3824"/>
    <cellStyle name="Input" xfId="2987" builtinId="20" customBuiltin="1"/>
    <cellStyle name="Input [yellow]" xfId="1191"/>
    <cellStyle name="Input [yellow] 2" xfId="1192"/>
    <cellStyle name="Input [yellow] 3" xfId="2835"/>
    <cellStyle name="Input 2" xfId="1193"/>
    <cellStyle name="Input 2 2" xfId="2836"/>
    <cellStyle name="Input 2 3" xfId="3825"/>
    <cellStyle name="Input 3" xfId="1194"/>
    <cellStyle name="Input 3 2" xfId="2837"/>
    <cellStyle name="Input 3 3" xfId="4124"/>
    <cellStyle name="Input 4" xfId="1195"/>
    <cellStyle name="Input 4 2" xfId="4269"/>
    <cellStyle name="Input 4 3" xfId="4160"/>
    <cellStyle name="Input 5" xfId="1196"/>
    <cellStyle name="Input 5 2" xfId="4270"/>
    <cellStyle name="Input 5 3" xfId="4162"/>
    <cellStyle name="Input 6" xfId="1197"/>
    <cellStyle name="Input 7" xfId="1198"/>
    <cellStyle name="Input 8" xfId="4350"/>
    <cellStyle name="InputCurrency" xfId="3826"/>
    <cellStyle name="InputCurrency 2" xfId="4009"/>
    <cellStyle name="InputPercent1" xfId="3827"/>
    <cellStyle name="JEDescriptionRowNameCol" xfId="3091"/>
    <cellStyle name="JEDescriptionRowNameCol 2" xfId="4484"/>
    <cellStyle name="JEDetailRowCreditCol" xfId="3092"/>
    <cellStyle name="JEDetailRowDebitCol" xfId="3093"/>
    <cellStyle name="JEDetailRowDescCol" xfId="3094"/>
    <cellStyle name="JEDetailRowNameCol" xfId="3095"/>
    <cellStyle name="JEDetailRowSpacerCol" xfId="4485"/>
    <cellStyle name="JEDetailRowWPRefCol" xfId="3096"/>
    <cellStyle name="JEFundSectionHeaderRowDescCol" xfId="4555"/>
    <cellStyle name="JEFundSectionHeaderRowNameCol" xfId="4554"/>
    <cellStyle name="JEIdentityRowDescCol" xfId="3097"/>
    <cellStyle name="JEIdentityRowNameCol" xfId="3098"/>
    <cellStyle name="JEIdentityRowSpacerCol" xfId="4561"/>
    <cellStyle name="JEIdentityRowWPRefCol" xfId="3099"/>
    <cellStyle name="JETotalRowCreditCol" xfId="3100"/>
    <cellStyle name="JETotalRowDebitCol" xfId="3101"/>
    <cellStyle name="JETotalRowDescCol" xfId="3102"/>
    <cellStyle name="JETotalRowNameCol" xfId="3103"/>
    <cellStyle name="JETotalRowSpacerCol" xfId="4486"/>
    <cellStyle name="JETotalRowWPRefCol" xfId="3104"/>
    <cellStyle name="JETypeDescriptionRowDescCol" xfId="3105"/>
    <cellStyle name="JETypeDescriptionRowNameCol" xfId="3106"/>
    <cellStyle name="KPMG Heading 1" xfId="1199"/>
    <cellStyle name="KPMG Heading 2" xfId="1200"/>
    <cellStyle name="KPMG Heading 3" xfId="1201"/>
    <cellStyle name="KPMG Heading 4" xfId="1202"/>
    <cellStyle name="KPMG Normal" xfId="1203"/>
    <cellStyle name="KPMG Normal 2" xfId="4271"/>
    <cellStyle name="KPMG Normal 3" xfId="3828"/>
    <cellStyle name="KPMG Normal Text" xfId="1204"/>
    <cellStyle name="KPMG Normal Text 2" xfId="4272"/>
    <cellStyle name="KPMG Normal Text 3" xfId="3829"/>
    <cellStyle name="KPMG Normal_TAX FOR RAPP_2012" xfId="3830"/>
    <cellStyle name="left" xfId="1205"/>
    <cellStyle name="left 2" xfId="4273"/>
    <cellStyle name="left 3" xfId="3831"/>
    <cellStyle name="Link Currency (0)" xfId="3832"/>
    <cellStyle name="Link Currency (2)" xfId="3833"/>
    <cellStyle name="Link Units (0)" xfId="3834"/>
    <cellStyle name="Link Units (1)" xfId="3835"/>
    <cellStyle name="Link Units (2)" xfId="3836"/>
    <cellStyle name="Linked Cell" xfId="2990" builtinId="24" customBuiltin="1"/>
    <cellStyle name="Linked Cell 2" xfId="1206"/>
    <cellStyle name="Linked Cell 2 2" xfId="2838"/>
    <cellStyle name="Linked Cell 2 3" xfId="3837"/>
    <cellStyle name="Linked Cell 3" xfId="1207"/>
    <cellStyle name="Linked Cell 3 2" xfId="2839"/>
    <cellStyle name="Linked Cell 3 3" xfId="4127"/>
    <cellStyle name="Miglia - Stile1" xfId="1208"/>
    <cellStyle name="Miglia - Stile2" xfId="1209"/>
    <cellStyle name="Miglia - Stile3" xfId="1210"/>
    <cellStyle name="Miglia - Stile4" xfId="1211"/>
    <cellStyle name="Miglia - Stile5" xfId="1212"/>
    <cellStyle name="Migliaia (0)" xfId="1213"/>
    <cellStyle name="Milliers [0]_AR1194" xfId="3838"/>
    <cellStyle name="Milliers_AR1194" xfId="3839"/>
    <cellStyle name="Mon?taire [0]_AR1194" xfId="3840"/>
    <cellStyle name="Mon?taire_AR1194" xfId="3841"/>
    <cellStyle name="Monétaire [0]_laroux" xfId="1214"/>
    <cellStyle name="Monétaire_laroux" xfId="1215"/>
    <cellStyle name="N0" xfId="4010"/>
    <cellStyle name="N1" xfId="4011"/>
    <cellStyle name="N2" xfId="4012"/>
    <cellStyle name="N3" xfId="4013"/>
    <cellStyle name="N4" xfId="4014"/>
    <cellStyle name="NetIncomeLossRowBalance" xfId="3107"/>
    <cellStyle name="NetIncomeLossRowBalanceCol" xfId="4514"/>
    <cellStyle name="NetIncomeLossRowDescCol" xfId="3108"/>
    <cellStyle name="NetIncomeLossRowDescCol 2" xfId="4512"/>
    <cellStyle name="NetIncomeLossRowJERefCol" xfId="3109"/>
    <cellStyle name="NetIncomeLossRowJERefCol 2" xfId="4516"/>
    <cellStyle name="NetIncomeLossRowNameCol" xfId="3110"/>
    <cellStyle name="NetIncomeLossRowNameCol 2" xfId="4511"/>
    <cellStyle name="NetIncomeLossRowSpacerCol" xfId="4515"/>
    <cellStyle name="NetIncomeLossRowVarPectCol" xfId="3111"/>
    <cellStyle name="NetIncomeLossRowVarPectCol 2" xfId="4517"/>
    <cellStyle name="NetIncomeLossRowWPRefCol" xfId="3112"/>
    <cellStyle name="NetIncomeLossRowWPRefCol 2" xfId="4513"/>
    <cellStyle name="Neutral" xfId="2986" builtinId="28" customBuiltin="1"/>
    <cellStyle name="Neutral 2" xfId="1216"/>
    <cellStyle name="Neutral 2 2" xfId="2840"/>
    <cellStyle name="Neutral 2 3" xfId="3842"/>
    <cellStyle name="Neutral 3" xfId="1217"/>
    <cellStyle name="Neutral 3 2" xfId="2841"/>
    <cellStyle name="Neutral 3 3" xfId="4123"/>
    <cellStyle name="no dec" xfId="1218"/>
    <cellStyle name="no dec 2" xfId="1219"/>
    <cellStyle name="no dec 3" xfId="1220"/>
    <cellStyle name="no dec 4" xfId="1221"/>
    <cellStyle name="no dec 5" xfId="1222"/>
    <cellStyle name="no dec_282-193.00" xfId="3843"/>
    <cellStyle name="Normal" xfId="0" builtinId="0"/>
    <cellStyle name="Normal - Stile6" xfId="1223"/>
    <cellStyle name="Normal - Stile7" xfId="1224"/>
    <cellStyle name="Normal - Stile8" xfId="1225"/>
    <cellStyle name="Normal - Style1" xfId="1226"/>
    <cellStyle name="Normal - Style1 2" xfId="1227"/>
    <cellStyle name="Normal - Style1 2 2" xfId="4274"/>
    <cellStyle name="Normal - Style1 2 3" xfId="3844"/>
    <cellStyle name="Normal - Style1 3" xfId="2842"/>
    <cellStyle name="Normal - Style5" xfId="3845"/>
    <cellStyle name="Normal 10" xfId="1228"/>
    <cellStyle name="Normal 10 10" xfId="1229"/>
    <cellStyle name="Normal 10 11" xfId="1230"/>
    <cellStyle name="Normal 10 12" xfId="1231"/>
    <cellStyle name="Normal 10 13" xfId="2843"/>
    <cellStyle name="Normal 10 13 2" xfId="4275"/>
    <cellStyle name="Normal 10 14" xfId="3846"/>
    <cellStyle name="Normal 10 2" xfId="1232"/>
    <cellStyle name="Normal 10 2 2" xfId="2844"/>
    <cellStyle name="Normal 10 3" xfId="1233"/>
    <cellStyle name="Normal 10 3 2" xfId="2845"/>
    <cellStyle name="Normal 10 4" xfId="1234"/>
    <cellStyle name="Normal 10 5" xfId="1235"/>
    <cellStyle name="Normal 10 6" xfId="1236"/>
    <cellStyle name="Normal 10 7" xfId="1237"/>
    <cellStyle name="Normal 10 8" xfId="1238"/>
    <cellStyle name="Normal 10 9" xfId="1239"/>
    <cellStyle name="Normal 100" xfId="1240"/>
    <cellStyle name="Normal 100 2" xfId="3362"/>
    <cellStyle name="Normal 100 2 2" xfId="4728"/>
    <cellStyle name="Normal 100 2 3" xfId="4718"/>
    <cellStyle name="Normal 101" xfId="3149"/>
    <cellStyle name="Normal 102" xfId="3660"/>
    <cellStyle name="Normal 103" xfId="3001"/>
    <cellStyle name="Normal 103 2" xfId="4465"/>
    <cellStyle name="Normal 104" xfId="1241"/>
    <cellStyle name="Normal 104 2" xfId="3363"/>
    <cellStyle name="Normal 105" xfId="1242"/>
    <cellStyle name="Normal 105 2" xfId="3364"/>
    <cellStyle name="Normal 106" xfId="2977"/>
    <cellStyle name="Normal 107" xfId="2976"/>
    <cellStyle name="Normal 108" xfId="3686"/>
    <cellStyle name="Normal 108 2" xfId="4523"/>
    <cellStyle name="Normal 108 2 2" xfId="4720"/>
    <cellStyle name="Normal 109" xfId="3689"/>
    <cellStyle name="Normal 109 2" xfId="4553"/>
    <cellStyle name="Normal 109 2 2" xfId="4729"/>
    <cellStyle name="Normal 109 3" xfId="4708"/>
    <cellStyle name="Normal 109 4" xfId="4682"/>
    <cellStyle name="Normal 11" xfId="1243"/>
    <cellStyle name="Normal 11 10" xfId="1244"/>
    <cellStyle name="Normal 11 11" xfId="1245"/>
    <cellStyle name="Normal 11 12" xfId="1246"/>
    <cellStyle name="Normal 11 13" xfId="2846"/>
    <cellStyle name="Normal 11 13 2" xfId="4276"/>
    <cellStyle name="Normal 11 14" xfId="3847"/>
    <cellStyle name="Normal 11 2" xfId="1247"/>
    <cellStyle name="Normal 11 2 2" xfId="2847"/>
    <cellStyle name="Normal 11 2 3" xfId="4015"/>
    <cellStyle name="Normal 11 3" xfId="1248"/>
    <cellStyle name="Normal 11 4" xfId="1249"/>
    <cellStyle name="Normal 11 5" xfId="1250"/>
    <cellStyle name="Normal 11 6" xfId="1251"/>
    <cellStyle name="Normal 11 7" xfId="1252"/>
    <cellStyle name="Normal 11 8" xfId="1253"/>
    <cellStyle name="Normal 11 9" xfId="1254"/>
    <cellStyle name="Normal 110" xfId="2368"/>
    <cellStyle name="Normal 111" xfId="4564"/>
    <cellStyle name="Normal 111 2" xfId="4698"/>
    <cellStyle name="Normal 112" xfId="4565"/>
    <cellStyle name="Normal 112 2" xfId="4686"/>
    <cellStyle name="Normal 113" xfId="4566"/>
    <cellStyle name="Normal 113 2" xfId="4695"/>
    <cellStyle name="Normal 114" xfId="4684"/>
    <cellStyle name="Normal 115" xfId="4702"/>
    <cellStyle name="Normal 116" xfId="4689"/>
    <cellStyle name="Normal 117" xfId="4692"/>
    <cellStyle name="Normal 118" xfId="4705"/>
    <cellStyle name="Normal 119" xfId="4733"/>
    <cellStyle name="Normal 12" xfId="1255"/>
    <cellStyle name="Normal 12 10" xfId="1256"/>
    <cellStyle name="Normal 12 11" xfId="1257"/>
    <cellStyle name="Normal 12 12" xfId="1258"/>
    <cellStyle name="Normal 12 13" xfId="2848"/>
    <cellStyle name="Normal 12 13 2" xfId="4277"/>
    <cellStyle name="Normal 12 14" xfId="3848"/>
    <cellStyle name="Normal 12 2" xfId="1259"/>
    <cellStyle name="Normal 12 2 2" xfId="2849"/>
    <cellStyle name="Normal 12 3" xfId="1260"/>
    <cellStyle name="Normal 12 3 2" xfId="4278"/>
    <cellStyle name="Normal 12 3 3" xfId="3849"/>
    <cellStyle name="Normal 12 4" xfId="1261"/>
    <cellStyle name="Normal 12 5" xfId="1262"/>
    <cellStyle name="Normal 12 6" xfId="1263"/>
    <cellStyle name="Normal 12 7" xfId="1264"/>
    <cellStyle name="Normal 12 8" xfId="1265"/>
    <cellStyle name="Normal 12 9" xfId="1266"/>
    <cellStyle name="Normal 120" xfId="4737"/>
    <cellStyle name="Normal 121" xfId="4735"/>
    <cellStyle name="Normal 122" xfId="4736"/>
    <cellStyle name="Normal 123" xfId="4704"/>
    <cellStyle name="Normal 124" xfId="4676"/>
    <cellStyle name="Normal 13" xfId="1267"/>
    <cellStyle name="Normal 13 10" xfId="1268"/>
    <cellStyle name="Normal 13 11" xfId="1269"/>
    <cellStyle name="Normal 13 12" xfId="1270"/>
    <cellStyle name="Normal 13 13" xfId="1271"/>
    <cellStyle name="Normal 13 14" xfId="1272"/>
    <cellStyle name="Normal 13 15" xfId="1273"/>
    <cellStyle name="Normal 13 16" xfId="1274"/>
    <cellStyle name="Normal 13 17" xfId="1275"/>
    <cellStyle name="Normal 13 18" xfId="1276"/>
    <cellStyle name="Normal 13 19" xfId="1277"/>
    <cellStyle name="Normal 13 2" xfId="1278"/>
    <cellStyle name="Normal 13 2 2" xfId="2850"/>
    <cellStyle name="Normal 13 2 3" xfId="4016"/>
    <cellStyle name="Normal 13 20" xfId="1279"/>
    <cellStyle name="Normal 13 21" xfId="4279"/>
    <cellStyle name="Normal 13 3" xfId="1280"/>
    <cellStyle name="Normal 13 4" xfId="1281"/>
    <cellStyle name="Normal 13 5" xfId="1282"/>
    <cellStyle name="Normal 13 6" xfId="1283"/>
    <cellStyle name="Normal 13 7" xfId="1284"/>
    <cellStyle name="Normal 13 8" xfId="1285"/>
    <cellStyle name="Normal 13 9" xfId="1286"/>
    <cellStyle name="Normal 13_160800B1 CPI09 โปรแกรมคอมพิวเตอร์ - BOI" xfId="1287"/>
    <cellStyle name="Normal 14" xfId="1288"/>
    <cellStyle name="Normal 14 10" xfId="1289"/>
    <cellStyle name="Normal 14 11" xfId="1290"/>
    <cellStyle name="Normal 14 12" xfId="1291"/>
    <cellStyle name="Normal 14 13" xfId="1292"/>
    <cellStyle name="Normal 14 14" xfId="1293"/>
    <cellStyle name="Normal 14 15" xfId="1294"/>
    <cellStyle name="Normal 14 16" xfId="1295"/>
    <cellStyle name="Normal 14 17" xfId="1296"/>
    <cellStyle name="Normal 14 18" xfId="1297"/>
    <cellStyle name="Normal 14 19" xfId="1298"/>
    <cellStyle name="Normal 14 2" xfId="1299"/>
    <cellStyle name="Normal 14 2 2" xfId="2851"/>
    <cellStyle name="Normal 14 2 3" xfId="4017"/>
    <cellStyle name="Normal 14 20" xfId="1300"/>
    <cellStyle name="Normal 14 21" xfId="4280"/>
    <cellStyle name="Normal 14 3" xfId="1301"/>
    <cellStyle name="Normal 14 3 2" xfId="4281"/>
    <cellStyle name="Normal 14 3 3" xfId="4018"/>
    <cellStyle name="Normal 14 4" xfId="1302"/>
    <cellStyle name="Normal 14 5" xfId="1303"/>
    <cellStyle name="Normal 14 6" xfId="1304"/>
    <cellStyle name="Normal 14 7" xfId="1305"/>
    <cellStyle name="Normal 14 8" xfId="1306"/>
    <cellStyle name="Normal 14 9" xfId="1307"/>
    <cellStyle name="Normal 15" xfId="1308"/>
    <cellStyle name="Normal 15 10" xfId="1309"/>
    <cellStyle name="Normal 15 11" xfId="1310"/>
    <cellStyle name="Normal 15 12" xfId="1311"/>
    <cellStyle name="Normal 15 13" xfId="2852"/>
    <cellStyle name="Normal 15 14" xfId="3850"/>
    <cellStyle name="Normal 15 2" xfId="1312"/>
    <cellStyle name="Normal 15 2 2" xfId="4282"/>
    <cellStyle name="Normal 15 2 3" xfId="4019"/>
    <cellStyle name="Normal 15 3" xfId="1313"/>
    <cellStyle name="Normal 15 4" xfId="1314"/>
    <cellStyle name="Normal 15 5" xfId="1315"/>
    <cellStyle name="Normal 15 6" xfId="1316"/>
    <cellStyle name="Normal 15 7" xfId="1317"/>
    <cellStyle name="Normal 15 8" xfId="1318"/>
    <cellStyle name="Normal 15 9" xfId="1319"/>
    <cellStyle name="Normal 16" xfId="1320"/>
    <cellStyle name="Normal 16 2" xfId="2853"/>
    <cellStyle name="Normal 16 2 2" xfId="4020"/>
    <cellStyle name="Normal 16 3" xfId="4283"/>
    <cellStyle name="Normal 17" xfId="1321"/>
    <cellStyle name="Normal 17 10" xfId="1322"/>
    <cellStyle name="Normal 17 11" xfId="1323"/>
    <cellStyle name="Normal 17 12" xfId="1324"/>
    <cellStyle name="Normal 17 13" xfId="1325"/>
    <cellStyle name="Normal 17 14" xfId="1326"/>
    <cellStyle name="Normal 17 15" xfId="1327"/>
    <cellStyle name="Normal 17 16" xfId="1328"/>
    <cellStyle name="Normal 17 17" xfId="1329"/>
    <cellStyle name="Normal 17 18" xfId="1330"/>
    <cellStyle name="Normal 17 19" xfId="1331"/>
    <cellStyle name="Normal 17 2" xfId="1332"/>
    <cellStyle name="Normal 17 2 2" xfId="4285"/>
    <cellStyle name="Normal 17 2 3" xfId="4022"/>
    <cellStyle name="Normal 17 20" xfId="1333"/>
    <cellStyle name="Normal 17 21" xfId="4284"/>
    <cellStyle name="Normal 17 22" xfId="3916"/>
    <cellStyle name="Normal 17 3" xfId="1334"/>
    <cellStyle name="Normal 17 3 2" xfId="4286"/>
    <cellStyle name="Normal 17 3 3" xfId="4021"/>
    <cellStyle name="Normal 17 4" xfId="1335"/>
    <cellStyle name="Normal 17 5" xfId="1336"/>
    <cellStyle name="Normal 17 6" xfId="1337"/>
    <cellStyle name="Normal 17 7" xfId="1338"/>
    <cellStyle name="Normal 17 8" xfId="1339"/>
    <cellStyle name="Normal 17 9" xfId="1340"/>
    <cellStyle name="Normal 18" xfId="1341"/>
    <cellStyle name="Normal 18 2" xfId="2854"/>
    <cellStyle name="Normal 18 3" xfId="3918"/>
    <cellStyle name="Normal 19" xfId="1342"/>
    <cellStyle name="Normal 19 2" xfId="2855"/>
    <cellStyle name="Normal 19 3" xfId="3365"/>
    <cellStyle name="Normal 19 4" xfId="3919"/>
    <cellStyle name="Normal 2" xfId="1343"/>
    <cellStyle name="Normal 2 10" xfId="1344"/>
    <cellStyle name="Normal 2 10 2" xfId="4714"/>
    <cellStyle name="Normal 2 11" xfId="1345"/>
    <cellStyle name="Normal 2 12" xfId="1346"/>
    <cellStyle name="Normal 2 13" xfId="1347"/>
    <cellStyle name="Normal 2 14" xfId="1348"/>
    <cellStyle name="Normal 2 15" xfId="1349"/>
    <cellStyle name="Normal 2 16" xfId="1350"/>
    <cellStyle name="Normal 2 17" xfId="1351"/>
    <cellStyle name="Normal 2 18" xfId="1352"/>
    <cellStyle name="Normal 2 19" xfId="1353"/>
    <cellStyle name="Normal 2 19 2" xfId="3367"/>
    <cellStyle name="Normal 2 2" xfId="1354"/>
    <cellStyle name="Normal 2 2 10" xfId="1355"/>
    <cellStyle name="Normal 2 2 11" xfId="1356"/>
    <cellStyle name="Normal 2 2 12" xfId="1357"/>
    <cellStyle name="Normal 2 2 13" xfId="1358"/>
    <cellStyle name="Normal 2 2 14" xfId="1359"/>
    <cellStyle name="Normal 2 2 15" xfId="1360"/>
    <cellStyle name="Normal 2 2 16" xfId="1361"/>
    <cellStyle name="Normal 2 2 17" xfId="1362"/>
    <cellStyle name="Normal 2 2 18" xfId="1363"/>
    <cellStyle name="Normal 2 2 19" xfId="1364"/>
    <cellStyle name="Normal 2 2 2" xfId="1365"/>
    <cellStyle name="Normal 2 2 2 2" xfId="1366"/>
    <cellStyle name="Normal 2 2 2 2 2" xfId="4024"/>
    <cellStyle name="Normal 2 2 2 2 3" xfId="2975"/>
    <cellStyle name="Normal 2 2 2 2 4" xfId="3851"/>
    <cellStyle name="Normal 2 2 2 3" xfId="1367"/>
    <cellStyle name="Normal 2 2 2 3 2" xfId="3368"/>
    <cellStyle name="Normal 2 2 2 3 3" xfId="4025"/>
    <cellStyle name="Normal 2 2 2 4" xfId="2858"/>
    <cellStyle name="Normal 2 2 2 4 2" xfId="4023"/>
    <cellStyle name="Normal 2 2 2 5" xfId="4725"/>
    <cellStyle name="Normal 2 2 20" xfId="1368"/>
    <cellStyle name="Normal 2 2 21" xfId="1369"/>
    <cellStyle name="Normal 2 2 22" xfId="1370"/>
    <cellStyle name="Normal 2 2 23" xfId="1371"/>
    <cellStyle name="Normal 2 2 24" xfId="1372"/>
    <cellStyle name="Normal 2 2 25" xfId="1373"/>
    <cellStyle name="Normal 2 2 26" xfId="1374"/>
    <cellStyle name="Normal 2 2 27" xfId="1375"/>
    <cellStyle name="Normal 2 2 28" xfId="1376"/>
    <cellStyle name="Normal 2 2 29" xfId="1377"/>
    <cellStyle name="Normal 2 2 3" xfId="1378"/>
    <cellStyle name="Normal 2 2 3 2" xfId="4026"/>
    <cellStyle name="Normal 2 2 30" xfId="1379"/>
    <cellStyle name="Normal 2 2 31" xfId="1380"/>
    <cellStyle name="Normal 2 2 32" xfId="1381"/>
    <cellStyle name="Normal 2 2 33" xfId="1382"/>
    <cellStyle name="Normal 2 2 34" xfId="1383"/>
    <cellStyle name="Normal 2 2 35" xfId="1384"/>
    <cellStyle name="Normal 2 2 36" xfId="1385"/>
    <cellStyle name="Normal 2 2 37" xfId="1386"/>
    <cellStyle name="Normal 2 2 38" xfId="1387"/>
    <cellStyle name="Normal 2 2 39" xfId="1388"/>
    <cellStyle name="Normal 2 2 4" xfId="1389"/>
    <cellStyle name="Normal 2 2 4 2" xfId="4287"/>
    <cellStyle name="Normal 2 2 4 3" xfId="3852"/>
    <cellStyle name="Normal 2 2 40" xfId="1390"/>
    <cellStyle name="Normal 2 2 41" xfId="1391"/>
    <cellStyle name="Normal 2 2 42" xfId="1392"/>
    <cellStyle name="Normal 2 2 43" xfId="1393"/>
    <cellStyle name="Normal 2 2 44" xfId="1394"/>
    <cellStyle name="Normal 2 2 45" xfId="1395"/>
    <cellStyle name="Normal 2 2 46" xfId="1396"/>
    <cellStyle name="Normal 2 2 47" xfId="1397"/>
    <cellStyle name="Normal 2 2 48" xfId="1398"/>
    <cellStyle name="Normal 2 2 49" xfId="1399"/>
    <cellStyle name="Normal 2 2 5" xfId="1400"/>
    <cellStyle name="Normal 2 2 50" xfId="1401"/>
    <cellStyle name="Normal 2 2 51" xfId="1402"/>
    <cellStyle name="Normal 2 2 52" xfId="1403"/>
    <cellStyle name="Normal 2 2 53" xfId="1404"/>
    <cellStyle name="Normal 2 2 54" xfId="1405"/>
    <cellStyle name="Normal 2 2 55" xfId="1406"/>
    <cellStyle name="Normal 2 2 56" xfId="1407"/>
    <cellStyle name="Normal 2 2 57" xfId="1408"/>
    <cellStyle name="Normal 2 2 58" xfId="1409"/>
    <cellStyle name="Normal 2 2 59" xfId="1410"/>
    <cellStyle name="Normal 2 2 6" xfId="1411"/>
    <cellStyle name="Normal 2 2 60" xfId="1412"/>
    <cellStyle name="Normal 2 2 61" xfId="1413"/>
    <cellStyle name="Normal 2 2 62" xfId="2857"/>
    <cellStyle name="Normal 2 2 7" xfId="1414"/>
    <cellStyle name="Normal 2 2 8" xfId="1415"/>
    <cellStyle name="Normal 2 2 9" xfId="1416"/>
    <cellStyle name="Normal 2 2_A4 - Borrowings _เงินกู้บุคคลภายนอก" xfId="1417"/>
    <cellStyle name="Normal 2 20" xfId="1418"/>
    <cellStyle name="Normal 2 20 2" xfId="3369"/>
    <cellStyle name="Normal 2 21" xfId="1419"/>
    <cellStyle name="Normal 2 21 2" xfId="3370"/>
    <cellStyle name="Normal 2 22" xfId="1420"/>
    <cellStyle name="Normal 2 22 2" xfId="3371"/>
    <cellStyle name="Normal 2 23" xfId="1421"/>
    <cellStyle name="Normal 2 23 2" xfId="3372"/>
    <cellStyle name="Normal 2 24" xfId="1422"/>
    <cellStyle name="Normal 2 24 2" xfId="3373"/>
    <cellStyle name="Normal 2 25" xfId="1423"/>
    <cellStyle name="Normal 2 25 2" xfId="3374"/>
    <cellStyle name="Normal 2 26" xfId="1424"/>
    <cellStyle name="Normal 2 26 2" xfId="3375"/>
    <cellStyle name="Normal 2 27" xfId="1425"/>
    <cellStyle name="Normal 2 27 2" xfId="3376"/>
    <cellStyle name="Normal 2 28" xfId="1426"/>
    <cellStyle name="Normal 2 28 2" xfId="3377"/>
    <cellStyle name="Normal 2 29" xfId="1427"/>
    <cellStyle name="Normal 2 29 2" xfId="3378"/>
    <cellStyle name="Normal 2 3" xfId="1428"/>
    <cellStyle name="Normal 2 3 2" xfId="1429"/>
    <cellStyle name="Normal 2 3 2 2" xfId="3379"/>
    <cellStyle name="Normal 2 3 2 3" xfId="3853"/>
    <cellStyle name="Normal 2 3 3" xfId="1430"/>
    <cellStyle name="Normal 2 3 3 2" xfId="3380"/>
    <cellStyle name="Normal 2 3 4" xfId="1431"/>
    <cellStyle name="Normal 2 3 5" xfId="1432"/>
    <cellStyle name="Normal 2 3 6" xfId="2859"/>
    <cellStyle name="Normal 2 30" xfId="1433"/>
    <cellStyle name="Normal 2 30 2" xfId="3381"/>
    <cellStyle name="Normal 2 31" xfId="1434"/>
    <cellStyle name="Normal 2 31 2" xfId="3382"/>
    <cellStyle name="Normal 2 32" xfId="1435"/>
    <cellStyle name="Normal 2 32 2" xfId="3383"/>
    <cellStyle name="Normal 2 33" xfId="1436"/>
    <cellStyle name="Normal 2 33 2" xfId="3384"/>
    <cellStyle name="Normal 2 34" xfId="1437"/>
    <cellStyle name="Normal 2 34 2" xfId="3385"/>
    <cellStyle name="Normal 2 35" xfId="1438"/>
    <cellStyle name="Normal 2 35 2" xfId="3386"/>
    <cellStyle name="Normal 2 36" xfId="1439"/>
    <cellStyle name="Normal 2 36 2" xfId="3387"/>
    <cellStyle name="Normal 2 37" xfId="1440"/>
    <cellStyle name="Normal 2 37 2" xfId="3388"/>
    <cellStyle name="Normal 2 38" xfId="1441"/>
    <cellStyle name="Normal 2 38 2" xfId="3389"/>
    <cellStyle name="Normal 2 39" xfId="1442"/>
    <cellStyle name="Normal 2 39 2" xfId="3390"/>
    <cellStyle name="Normal 2 4" xfId="1443"/>
    <cellStyle name="Normal 2 4 2" xfId="2860"/>
    <cellStyle name="Normal 2 4 3" xfId="3854"/>
    <cellStyle name="Normal 2 40" xfId="1444"/>
    <cellStyle name="Normal 2 40 2" xfId="3391"/>
    <cellStyle name="Normal 2 41" xfId="1445"/>
    <cellStyle name="Normal 2 41 2" xfId="3392"/>
    <cellStyle name="Normal 2 42" xfId="1446"/>
    <cellStyle name="Normal 2 42 2" xfId="3393"/>
    <cellStyle name="Normal 2 43" xfId="1447"/>
    <cellStyle name="Normal 2 43 2" xfId="3394"/>
    <cellStyle name="Normal 2 44" xfId="1448"/>
    <cellStyle name="Normal 2 44 2" xfId="3395"/>
    <cellStyle name="Normal 2 45" xfId="1449"/>
    <cellStyle name="Normal 2 45 2" xfId="3396"/>
    <cellStyle name="Normal 2 46" xfId="1450"/>
    <cellStyle name="Normal 2 46 2" xfId="3397"/>
    <cellStyle name="Normal 2 47" xfId="1451"/>
    <cellStyle name="Normal 2 47 2" xfId="3398"/>
    <cellStyle name="Normal 2 48" xfId="1452"/>
    <cellStyle name="Normal 2 48 2" xfId="3399"/>
    <cellStyle name="Normal 2 49" xfId="1453"/>
    <cellStyle name="Normal 2 49 2" xfId="3400"/>
    <cellStyle name="Normal 2 5" xfId="1454"/>
    <cellStyle name="Normal 2 5 2" xfId="1455"/>
    <cellStyle name="Normal 2 5 3" xfId="4288"/>
    <cellStyle name="Normal 2 5 4" xfId="3855"/>
    <cellStyle name="Normal 2 50" xfId="1456"/>
    <cellStyle name="Normal 2 50 2" xfId="3401"/>
    <cellStyle name="Normal 2 51" xfId="1457"/>
    <cellStyle name="Normal 2 51 2" xfId="3402"/>
    <cellStyle name="Normal 2 52" xfId="1458"/>
    <cellStyle name="Normal 2 52 2" xfId="3403"/>
    <cellStyle name="Normal 2 53" xfId="1459"/>
    <cellStyle name="Normal 2 53 2" xfId="3404"/>
    <cellStyle name="Normal 2 54" xfId="1460"/>
    <cellStyle name="Normal 2 54 2" xfId="3405"/>
    <cellStyle name="Normal 2 55" xfId="1461"/>
    <cellStyle name="Normal 2 55 2" xfId="3406"/>
    <cellStyle name="Normal 2 56" xfId="1462"/>
    <cellStyle name="Normal 2 56 2" xfId="3407"/>
    <cellStyle name="Normal 2 57" xfId="1463"/>
    <cellStyle name="Normal 2 57 2" xfId="3408"/>
    <cellStyle name="Normal 2 58" xfId="1464"/>
    <cellStyle name="Normal 2 58 2" xfId="3409"/>
    <cellStyle name="Normal 2 59" xfId="1465"/>
    <cellStyle name="Normal 2 59 2" xfId="3410"/>
    <cellStyle name="Normal 2 6" xfId="1466"/>
    <cellStyle name="Normal 2 6 2" xfId="4289"/>
    <cellStyle name="Normal 2 6 3" xfId="4376"/>
    <cellStyle name="Normal 2 6 3 2" xfId="4622"/>
    <cellStyle name="Normal 2 6 4" xfId="3856"/>
    <cellStyle name="Normal 2 6 5" xfId="4572"/>
    <cellStyle name="Normal 2 60" xfId="1467"/>
    <cellStyle name="Normal 2 61" xfId="1468"/>
    <cellStyle name="Normal 2 62" xfId="2856"/>
    <cellStyle name="Normal 2 63" xfId="3366"/>
    <cellStyle name="Normal 2 64" xfId="3684"/>
    <cellStyle name="Normal 2 65" xfId="4734"/>
    <cellStyle name="Normal 2 66" xfId="4678"/>
    <cellStyle name="Normal 2 7" xfId="1469"/>
    <cellStyle name="Normal 2 7 2" xfId="4027"/>
    <cellStyle name="Normal 2 7 3" xfId="4290"/>
    <cellStyle name="Normal 2 7 4" xfId="3917"/>
    <cellStyle name="Normal 2 8" xfId="1470"/>
    <cellStyle name="Normal 2 9" xfId="1471"/>
    <cellStyle name="Normal 2_130017-B1  โปรแกรมคอมพิวเตอร์ CPI_Q409" xfId="1472"/>
    <cellStyle name="Normal 20" xfId="1473"/>
    <cellStyle name="Normal 20 2" xfId="2861"/>
    <cellStyle name="Normal 20 3" xfId="3411"/>
    <cellStyle name="Normal 21" xfId="1474"/>
    <cellStyle name="Normal 21 2" xfId="2862"/>
    <cellStyle name="Normal 21 3" xfId="3412"/>
    <cellStyle name="Normal 21 4" xfId="4028"/>
    <cellStyle name="Normal 22" xfId="1475"/>
    <cellStyle name="Normal 22 10" xfId="1476"/>
    <cellStyle name="Normal 22 11" xfId="1477"/>
    <cellStyle name="Normal 22 12" xfId="1478"/>
    <cellStyle name="Normal 22 13" xfId="1479"/>
    <cellStyle name="Normal 22 14" xfId="1480"/>
    <cellStyle name="Normal 22 15" xfId="1481"/>
    <cellStyle name="Normal 22 16" xfId="1482"/>
    <cellStyle name="Normal 22 17" xfId="1483"/>
    <cellStyle name="Normal 22 18" xfId="1484"/>
    <cellStyle name="Normal 22 19" xfId="1485"/>
    <cellStyle name="Normal 22 2" xfId="1486"/>
    <cellStyle name="Normal 22 20" xfId="1487"/>
    <cellStyle name="Normal 22 21" xfId="3413"/>
    <cellStyle name="Normal 22 21 2" xfId="4291"/>
    <cellStyle name="Normal 22 22" xfId="4029"/>
    <cellStyle name="Normal 22 3" xfId="1488"/>
    <cellStyle name="Normal 22 4" xfId="1489"/>
    <cellStyle name="Normal 22 5" xfId="1490"/>
    <cellStyle name="Normal 22 6" xfId="1491"/>
    <cellStyle name="Normal 22 7" xfId="1492"/>
    <cellStyle name="Normal 22 8" xfId="1493"/>
    <cellStyle name="Normal 22 9" xfId="1494"/>
    <cellStyle name="Normal 23" xfId="1495"/>
    <cellStyle name="Normal 23 2" xfId="2863"/>
    <cellStyle name="Normal 23 3" xfId="3414"/>
    <cellStyle name="Normal 23 4" xfId="4030"/>
    <cellStyle name="Normal 24" xfId="1496"/>
    <cellStyle name="Normal 24 2" xfId="2864"/>
    <cellStyle name="Normal 24 3" xfId="3415"/>
    <cellStyle name="Normal 24 4" xfId="3921"/>
    <cellStyle name="Normal 25" xfId="1497"/>
    <cellStyle name="Normal 25 2" xfId="2865"/>
    <cellStyle name="Normal 25 3" xfId="4097"/>
    <cellStyle name="Normal 26" xfId="1498"/>
    <cellStyle name="Normal 26 2" xfId="2866"/>
    <cellStyle name="Normal 26 3" xfId="3416"/>
    <cellStyle name="Normal 26 4" xfId="4115"/>
    <cellStyle name="Normal 27" xfId="1499"/>
    <cellStyle name="Normal 27 2" xfId="2867"/>
    <cellStyle name="Normal 27 3" xfId="3417"/>
    <cellStyle name="Normal 27 4" xfId="4159"/>
    <cellStyle name="Normal 28" xfId="1500"/>
    <cellStyle name="Normal 28 10" xfId="1501"/>
    <cellStyle name="Normal 28 11" xfId="1502"/>
    <cellStyle name="Normal 28 12" xfId="1503"/>
    <cellStyle name="Normal 28 13" xfId="1504"/>
    <cellStyle name="Normal 28 14" xfId="1505"/>
    <cellStyle name="Normal 28 15" xfId="1506"/>
    <cellStyle name="Normal 28 16" xfId="1507"/>
    <cellStyle name="Normal 28 17" xfId="1508"/>
    <cellStyle name="Normal 28 18" xfId="1509"/>
    <cellStyle name="Normal 28 19" xfId="1510"/>
    <cellStyle name="Normal 28 2" xfId="1511"/>
    <cellStyle name="Normal 28 20" xfId="1512"/>
    <cellStyle name="Normal 28 21" xfId="3418"/>
    <cellStyle name="Normal 28 21 2" xfId="4292"/>
    <cellStyle name="Normal 28 22" xfId="4161"/>
    <cellStyle name="Normal 28 3" xfId="1513"/>
    <cellStyle name="Normal 28 4" xfId="1514"/>
    <cellStyle name="Normal 28 5" xfId="1515"/>
    <cellStyle name="Normal 28 6" xfId="1516"/>
    <cellStyle name="Normal 28 7" xfId="1517"/>
    <cellStyle name="Normal 28 8" xfId="1518"/>
    <cellStyle name="Normal 28 9" xfId="1519"/>
    <cellStyle name="Normal 29" xfId="1520"/>
    <cellStyle name="Normal 29 10" xfId="1521"/>
    <cellStyle name="Normal 29 11" xfId="1522"/>
    <cellStyle name="Normal 29 12" xfId="1523"/>
    <cellStyle name="Normal 29 13" xfId="1524"/>
    <cellStyle name="Normal 29 14" xfId="1525"/>
    <cellStyle name="Normal 29 15" xfId="1526"/>
    <cellStyle name="Normal 29 16" xfId="1527"/>
    <cellStyle name="Normal 29 17" xfId="1528"/>
    <cellStyle name="Normal 29 18" xfId="1529"/>
    <cellStyle name="Normal 29 19" xfId="1530"/>
    <cellStyle name="Normal 29 2" xfId="1531"/>
    <cellStyle name="Normal 29 20" xfId="1532"/>
    <cellStyle name="Normal 29 21" xfId="3419"/>
    <cellStyle name="Normal 29 3" xfId="1533"/>
    <cellStyle name="Normal 29 4" xfId="1534"/>
    <cellStyle name="Normal 29 5" xfId="1535"/>
    <cellStyle name="Normal 29 6" xfId="1536"/>
    <cellStyle name="Normal 29 7" xfId="1537"/>
    <cellStyle name="Normal 29 8" xfId="1538"/>
    <cellStyle name="Normal 29 9" xfId="1539"/>
    <cellStyle name="Normal 3" xfId="1540"/>
    <cellStyle name="Normal 3 10" xfId="1541"/>
    <cellStyle name="Normal 3 11" xfId="1542"/>
    <cellStyle name="Normal 3 12" xfId="1543"/>
    <cellStyle name="Normal 3 13" xfId="1544"/>
    <cellStyle name="Normal 3 14" xfId="1545"/>
    <cellStyle name="Normal 3 15" xfId="1546"/>
    <cellStyle name="Normal 3 16" xfId="1547"/>
    <cellStyle name="Normal 3 17" xfId="1548"/>
    <cellStyle name="Normal 3 18" xfId="1549"/>
    <cellStyle name="Normal 3 19" xfId="1550"/>
    <cellStyle name="Normal 3 2" xfId="1551"/>
    <cellStyle name="Normal 3 2 2" xfId="1552"/>
    <cellStyle name="Normal 3 2 2 2" xfId="3420"/>
    <cellStyle name="Normal 3 2 2 3" xfId="4032"/>
    <cellStyle name="Normal 3 2 3" xfId="1553"/>
    <cellStyle name="Normal 3 2 3 2" xfId="4295"/>
    <cellStyle name="Normal 3 2 3 3" xfId="4031"/>
    <cellStyle name="Normal 3 2 4" xfId="4294"/>
    <cellStyle name="Normal 3 2_CPI_Y'52_TOP_GG 1" xfId="1554"/>
    <cellStyle name="Normal 3 20" xfId="1555"/>
    <cellStyle name="Normal 3 21" xfId="1556"/>
    <cellStyle name="Normal 3 22" xfId="2868"/>
    <cellStyle name="Normal 3 22 2" xfId="4293"/>
    <cellStyle name="Normal 3 23" xfId="4361"/>
    <cellStyle name="Normal 3 23 2" xfId="4679"/>
    <cellStyle name="Normal 3 3" xfId="1557"/>
    <cellStyle name="Normal 3 3 2" xfId="1558"/>
    <cellStyle name="Normal 3 3 3" xfId="4296"/>
    <cellStyle name="Normal 3 4" xfId="1559"/>
    <cellStyle name="Normal 3 5" xfId="1560"/>
    <cellStyle name="Normal 3 6" xfId="1561"/>
    <cellStyle name="Normal 3 7" xfId="1562"/>
    <cellStyle name="Normal 3 8" xfId="1563"/>
    <cellStyle name="Normal 3 9" xfId="1564"/>
    <cellStyle name="Normal 3_B3 - Property plant &amp; equipment_GE" xfId="1565"/>
    <cellStyle name="Normal 30" xfId="1566"/>
    <cellStyle name="Normal 30 2" xfId="2869"/>
    <cellStyle name="Normal 31" xfId="1567"/>
    <cellStyle name="Normal 31 2" xfId="2870"/>
    <cellStyle name="Normal 32" xfId="1568"/>
    <cellStyle name="Normal 32 2" xfId="2871"/>
    <cellStyle name="Normal 32 3" xfId="3421"/>
    <cellStyle name="Normal 33" xfId="1569"/>
    <cellStyle name="Normal 33 2" xfId="2872"/>
    <cellStyle name="Normal 33 3" xfId="3422"/>
    <cellStyle name="Normal 34" xfId="1570"/>
    <cellStyle name="Normal 34 10" xfId="1571"/>
    <cellStyle name="Normal 34 11" xfId="1572"/>
    <cellStyle name="Normal 34 12" xfId="1573"/>
    <cellStyle name="Normal 34 13" xfId="1574"/>
    <cellStyle name="Normal 34 14" xfId="1575"/>
    <cellStyle name="Normal 34 15" xfId="1576"/>
    <cellStyle name="Normal 34 16" xfId="1577"/>
    <cellStyle name="Normal 34 17" xfId="1578"/>
    <cellStyle name="Normal 34 18" xfId="1579"/>
    <cellStyle name="Normal 34 19" xfId="1580"/>
    <cellStyle name="Normal 34 2" xfId="1581"/>
    <cellStyle name="Normal 34 20" xfId="1582"/>
    <cellStyle name="Normal 34 3" xfId="1583"/>
    <cellStyle name="Normal 34 4" xfId="1584"/>
    <cellStyle name="Normal 34 5" xfId="1585"/>
    <cellStyle name="Normal 34 6" xfId="1586"/>
    <cellStyle name="Normal 34 7" xfId="1587"/>
    <cellStyle name="Normal 34 8" xfId="1588"/>
    <cellStyle name="Normal 34 9" xfId="1589"/>
    <cellStyle name="Normal 35" xfId="1590"/>
    <cellStyle name="Normal 35 2" xfId="2873"/>
    <cellStyle name="Normal 36" xfId="1591"/>
    <cellStyle name="Normal 36 10" xfId="1592"/>
    <cellStyle name="Normal 36 11" xfId="1593"/>
    <cellStyle name="Normal 36 12" xfId="1594"/>
    <cellStyle name="Normal 36 13" xfId="1595"/>
    <cellStyle name="Normal 36 14" xfId="1596"/>
    <cellStyle name="Normal 36 15" xfId="1597"/>
    <cellStyle name="Normal 36 16" xfId="1598"/>
    <cellStyle name="Normal 36 17" xfId="1599"/>
    <cellStyle name="Normal 36 18" xfId="1600"/>
    <cellStyle name="Normal 36 19" xfId="1601"/>
    <cellStyle name="Normal 36 2" xfId="1602"/>
    <cellStyle name="Normal 36 2 2" xfId="2874"/>
    <cellStyle name="Normal 36 20" xfId="1603"/>
    <cellStyle name="Normal 36 21" xfId="3423"/>
    <cellStyle name="Normal 36 3" xfId="1604"/>
    <cellStyle name="Normal 36 4" xfId="1605"/>
    <cellStyle name="Normal 36 5" xfId="1606"/>
    <cellStyle name="Normal 36 6" xfId="1607"/>
    <cellStyle name="Normal 36 7" xfId="1608"/>
    <cellStyle name="Normal 36 8" xfId="1609"/>
    <cellStyle name="Normal 36 9" xfId="1610"/>
    <cellStyle name="Normal 37" xfId="1611"/>
    <cellStyle name="Normal 37 2" xfId="2875"/>
    <cellStyle name="Normal 38" xfId="1612"/>
    <cellStyle name="Normal 38 2" xfId="2876"/>
    <cellStyle name="Normal 38 3" xfId="3424"/>
    <cellStyle name="Normal 39" xfId="1613"/>
    <cellStyle name="Normal 39 2" xfId="2877"/>
    <cellStyle name="Normal 39 3" xfId="3425"/>
    <cellStyle name="Normal 4" xfId="1614"/>
    <cellStyle name="Normal 4 10" xfId="1615"/>
    <cellStyle name="Normal 4 11" xfId="1616"/>
    <cellStyle name="Normal 4 12" xfId="1617"/>
    <cellStyle name="Normal 4 13" xfId="1618"/>
    <cellStyle name="Normal 4 14" xfId="1619"/>
    <cellStyle name="Normal 4 15" xfId="1620"/>
    <cellStyle name="Normal 4 16" xfId="1621"/>
    <cellStyle name="Normal 4 17" xfId="1622"/>
    <cellStyle name="Normal 4 18" xfId="1623"/>
    <cellStyle name="Normal 4 19" xfId="1624"/>
    <cellStyle name="Normal 4 2" xfId="1625"/>
    <cellStyle name="Normal 4 20" xfId="1626"/>
    <cellStyle name="Normal 4 20 2" xfId="3427"/>
    <cellStyle name="Normal 4 21" xfId="2878"/>
    <cellStyle name="Normal 4 21 2" xfId="4297"/>
    <cellStyle name="Normal 4 22" xfId="3426"/>
    <cellStyle name="Normal 4 23" xfId="3857"/>
    <cellStyle name="Normal 4 3" xfId="1627"/>
    <cellStyle name="Normal 4 4" xfId="1628"/>
    <cellStyle name="Normal 4 5" xfId="1629"/>
    <cellStyle name="Normal 4 6" xfId="1630"/>
    <cellStyle name="Normal 4 7" xfId="1631"/>
    <cellStyle name="Normal 4 8" xfId="1632"/>
    <cellStyle name="Normal 4 9" xfId="1633"/>
    <cellStyle name="Normal 40" xfId="1634"/>
    <cellStyle name="Normal 40 10" xfId="1635"/>
    <cellStyle name="Normal 40 11" xfId="1636"/>
    <cellStyle name="Normal 40 12" xfId="1637"/>
    <cellStyle name="Normal 40 13" xfId="1638"/>
    <cellStyle name="Normal 40 14" xfId="1639"/>
    <cellStyle name="Normal 40 15" xfId="1640"/>
    <cellStyle name="Normal 40 16" xfId="1641"/>
    <cellStyle name="Normal 40 17" xfId="1642"/>
    <cellStyle name="Normal 40 18" xfId="1643"/>
    <cellStyle name="Normal 40 19" xfId="1644"/>
    <cellStyle name="Normal 40 2" xfId="1645"/>
    <cellStyle name="Normal 40 20" xfId="1646"/>
    <cellStyle name="Normal 40 21" xfId="3428"/>
    <cellStyle name="Normal 40 3" xfId="1647"/>
    <cellStyle name="Normal 40 4" xfId="1648"/>
    <cellStyle name="Normal 40 5" xfId="1649"/>
    <cellStyle name="Normal 40 6" xfId="1650"/>
    <cellStyle name="Normal 40 7" xfId="1651"/>
    <cellStyle name="Normal 40 8" xfId="1652"/>
    <cellStyle name="Normal 40 9" xfId="1653"/>
    <cellStyle name="Normal 41" xfId="1654"/>
    <cellStyle name="Normal 41 10" xfId="1655"/>
    <cellStyle name="Normal 41 11" xfId="1656"/>
    <cellStyle name="Normal 41 12" xfId="1657"/>
    <cellStyle name="Normal 41 13" xfId="1658"/>
    <cellStyle name="Normal 41 14" xfId="1659"/>
    <cellStyle name="Normal 41 15" xfId="1660"/>
    <cellStyle name="Normal 41 16" xfId="1661"/>
    <cellStyle name="Normal 41 17" xfId="1662"/>
    <cellStyle name="Normal 41 18" xfId="1663"/>
    <cellStyle name="Normal 41 19" xfId="1664"/>
    <cellStyle name="Normal 41 2" xfId="1665"/>
    <cellStyle name="Normal 41 20" xfId="1666"/>
    <cellStyle name="Normal 41 21" xfId="3429"/>
    <cellStyle name="Normal 41 3" xfId="1667"/>
    <cellStyle name="Normal 41 4" xfId="1668"/>
    <cellStyle name="Normal 41 5" xfId="1669"/>
    <cellStyle name="Normal 41 6" xfId="1670"/>
    <cellStyle name="Normal 41 7" xfId="1671"/>
    <cellStyle name="Normal 41 8" xfId="1672"/>
    <cellStyle name="Normal 41 9" xfId="1673"/>
    <cellStyle name="Normal 42" xfId="1674"/>
    <cellStyle name="Normal 42 10" xfId="1675"/>
    <cellStyle name="Normal 42 11" xfId="1676"/>
    <cellStyle name="Normal 42 12" xfId="1677"/>
    <cellStyle name="Normal 42 13" xfId="1678"/>
    <cellStyle name="Normal 42 14" xfId="1679"/>
    <cellStyle name="Normal 42 15" xfId="1680"/>
    <cellStyle name="Normal 42 16" xfId="1681"/>
    <cellStyle name="Normal 42 17" xfId="1682"/>
    <cellStyle name="Normal 42 18" xfId="1683"/>
    <cellStyle name="Normal 42 19" xfId="1684"/>
    <cellStyle name="Normal 42 2" xfId="1685"/>
    <cellStyle name="Normal 42 20" xfId="1686"/>
    <cellStyle name="Normal 42 21" xfId="3430"/>
    <cellStyle name="Normal 42 3" xfId="1687"/>
    <cellStyle name="Normal 42 4" xfId="1688"/>
    <cellStyle name="Normal 42 5" xfId="1689"/>
    <cellStyle name="Normal 42 6" xfId="1690"/>
    <cellStyle name="Normal 42 7" xfId="1691"/>
    <cellStyle name="Normal 42 8" xfId="1692"/>
    <cellStyle name="Normal 42 9" xfId="1693"/>
    <cellStyle name="Normal 43" xfId="1694"/>
    <cellStyle name="Normal 43 10" xfId="1695"/>
    <cellStyle name="Normal 43 11" xfId="1696"/>
    <cellStyle name="Normal 43 12" xfId="1697"/>
    <cellStyle name="Normal 43 13" xfId="1698"/>
    <cellStyle name="Normal 43 14" xfId="1699"/>
    <cellStyle name="Normal 43 15" xfId="1700"/>
    <cellStyle name="Normal 43 16" xfId="1701"/>
    <cellStyle name="Normal 43 17" xfId="1702"/>
    <cellStyle name="Normal 43 18" xfId="1703"/>
    <cellStyle name="Normal 43 19" xfId="1704"/>
    <cellStyle name="Normal 43 2" xfId="1705"/>
    <cellStyle name="Normal 43 20" xfId="1706"/>
    <cellStyle name="Normal 43 21" xfId="3431"/>
    <cellStyle name="Normal 43 3" xfId="1707"/>
    <cellStyle name="Normal 43 4" xfId="1708"/>
    <cellStyle name="Normal 43 5" xfId="1709"/>
    <cellStyle name="Normal 43 6" xfId="1710"/>
    <cellStyle name="Normal 43 7" xfId="1711"/>
    <cellStyle name="Normal 43 8" xfId="1712"/>
    <cellStyle name="Normal 43 9" xfId="1713"/>
    <cellStyle name="Normal 44" xfId="1714"/>
    <cellStyle name="Normal 44 2" xfId="2879"/>
    <cellStyle name="Normal 44 3" xfId="3432"/>
    <cellStyle name="Normal 45" xfId="1715"/>
    <cellStyle name="Normal 45 2" xfId="2880"/>
    <cellStyle name="Normal 45 3" xfId="3433"/>
    <cellStyle name="Normal 46" xfId="1716"/>
    <cellStyle name="Normal 46 2" xfId="2881"/>
    <cellStyle name="Normal 46 3" xfId="3434"/>
    <cellStyle name="Normal 47" xfId="1717"/>
    <cellStyle name="Normal 47 2" xfId="2882"/>
    <cellStyle name="Normal 47 3" xfId="3435"/>
    <cellStyle name="Normal 48" xfId="1718"/>
    <cellStyle name="Normal 48 2" xfId="2883"/>
    <cellStyle name="Normal 48 3" xfId="3436"/>
    <cellStyle name="Normal 49" xfId="1719"/>
    <cellStyle name="Normal 49 2" xfId="2884"/>
    <cellStyle name="Normal 49 3" xfId="3437"/>
    <cellStyle name="Normal 5" xfId="1720"/>
    <cellStyle name="Normal 5 2" xfId="1721"/>
    <cellStyle name="Normal 5 2 2" xfId="1722"/>
    <cellStyle name="Normal 5 2 2 2" xfId="3439"/>
    <cellStyle name="Normal 5 3" xfId="1723"/>
    <cellStyle name="Normal 5 3 2" xfId="1724"/>
    <cellStyle name="Normal 5 3 2 2" xfId="3440"/>
    <cellStyle name="Normal 5 4" xfId="1725"/>
    <cellStyle name="Normal 5 5" xfId="1726"/>
    <cellStyle name="Normal 5 6" xfId="1727"/>
    <cellStyle name="Normal 5 7" xfId="2885"/>
    <cellStyle name="Normal 5 7 2" xfId="4298"/>
    <cellStyle name="Normal 5 8" xfId="3438"/>
    <cellStyle name="Normal 5_B3 - Property plant &amp; equipment_GE" xfId="1728"/>
    <cellStyle name="Normal 50" xfId="1729"/>
    <cellStyle name="Normal 50 2" xfId="2886"/>
    <cellStyle name="Normal 50 3" xfId="3441"/>
    <cellStyle name="Normal 51" xfId="1730"/>
    <cellStyle name="Normal 51 2" xfId="2887"/>
    <cellStyle name="Normal 51 3" xfId="3442"/>
    <cellStyle name="Normal 52" xfId="1731"/>
    <cellStyle name="Normal 52 2" xfId="2888"/>
    <cellStyle name="Normal 52 3" xfId="3443"/>
    <cellStyle name="Normal 53" xfId="1732"/>
    <cellStyle name="Normal 53 2" xfId="2889"/>
    <cellStyle name="Normal 53 3" xfId="3444"/>
    <cellStyle name="Normal 54" xfId="1733"/>
    <cellStyle name="Normal 54 2" xfId="2890"/>
    <cellStyle name="Normal 54 3" xfId="3445"/>
    <cellStyle name="Normal 55" xfId="1734"/>
    <cellStyle name="Normal 55 2" xfId="2891"/>
    <cellStyle name="Normal 55 3" xfId="3446"/>
    <cellStyle name="Normal 56" xfId="1735"/>
    <cellStyle name="Normal 56 2" xfId="2892"/>
    <cellStyle name="Normal 56 3" xfId="3447"/>
    <cellStyle name="Normal 57" xfId="1736"/>
    <cellStyle name="Normal 57 2" xfId="2893"/>
    <cellStyle name="Normal 57 3" xfId="3448"/>
    <cellStyle name="Normal 58" xfId="1737"/>
    <cellStyle name="Normal 58 2" xfId="2894"/>
    <cellStyle name="Normal 58 3" xfId="3449"/>
    <cellStyle name="Normal 59" xfId="1738"/>
    <cellStyle name="Normal 59 2" xfId="2895"/>
    <cellStyle name="Normal 59 3" xfId="3450"/>
    <cellStyle name="Normal 6" xfId="1739"/>
    <cellStyle name="Normal 6 2" xfId="1740"/>
    <cellStyle name="Normal 6 3" xfId="1741"/>
    <cellStyle name="Normal 6 4" xfId="1742"/>
    <cellStyle name="Normal 6 5" xfId="1743"/>
    <cellStyle name="Normal 6 6" xfId="1744"/>
    <cellStyle name="Normal 6 7" xfId="2896"/>
    <cellStyle name="Normal 60" xfId="1745"/>
    <cellStyle name="Normal 60 2" xfId="2897"/>
    <cellStyle name="Normal 60 3" xfId="3451"/>
    <cellStyle name="Normal 61" xfId="1746"/>
    <cellStyle name="Normal 61 2" xfId="2898"/>
    <cellStyle name="Normal 61 3" xfId="3452"/>
    <cellStyle name="Normal 62" xfId="1747"/>
    <cellStyle name="Normal 62 2" xfId="2899"/>
    <cellStyle name="Normal 62 3" xfId="3453"/>
    <cellStyle name="Normal 63" xfId="1748"/>
    <cellStyle name="Normal 63 2" xfId="2900"/>
    <cellStyle name="Normal 63 3" xfId="3454"/>
    <cellStyle name="Normal 64" xfId="1749"/>
    <cellStyle name="Normal 64 2" xfId="2901"/>
    <cellStyle name="Normal 64 3" xfId="3455"/>
    <cellStyle name="Normal 65" xfId="1750"/>
    <cellStyle name="Normal 65 2" xfId="2902"/>
    <cellStyle name="Normal 65 3" xfId="3456"/>
    <cellStyle name="Normal 66" xfId="1751"/>
    <cellStyle name="Normal 66 2" xfId="2903"/>
    <cellStyle name="Normal 66 3" xfId="3457"/>
    <cellStyle name="Normal 67" xfId="1752"/>
    <cellStyle name="Normal 67 2" xfId="2904"/>
    <cellStyle name="Normal 67 3" xfId="3458"/>
    <cellStyle name="Normal 68" xfId="1753"/>
    <cellStyle name="Normal 68 2" xfId="2905"/>
    <cellStyle name="Normal 68 3" xfId="3459"/>
    <cellStyle name="Normal 69" xfId="1754"/>
    <cellStyle name="Normal 69 2" xfId="2906"/>
    <cellStyle name="Normal 69 3" xfId="3460"/>
    <cellStyle name="Normal 7" xfId="1755"/>
    <cellStyle name="Normal 7 10" xfId="1756"/>
    <cellStyle name="Normal 7 11" xfId="1757"/>
    <cellStyle name="Normal 7 12" xfId="1758"/>
    <cellStyle name="Normal 7 13" xfId="2907"/>
    <cellStyle name="Normal 7 13 2" xfId="4299"/>
    <cellStyle name="Normal 7 2" xfId="1759"/>
    <cellStyle name="Normal 7 2 2" xfId="4300"/>
    <cellStyle name="Normal 7 2 3" xfId="3858"/>
    <cellStyle name="Normal 7 3" xfId="1760"/>
    <cellStyle name="Normal 7 3 2" xfId="4301"/>
    <cellStyle name="Normal 7 3 3" xfId="4033"/>
    <cellStyle name="Normal 7 4" xfId="1761"/>
    <cellStyle name="Normal 7 5" xfId="1762"/>
    <cellStyle name="Normal 7 6" xfId="1763"/>
    <cellStyle name="Normal 7 7" xfId="1764"/>
    <cellStyle name="Normal 7 8" xfId="1765"/>
    <cellStyle name="Normal 7 9" xfId="1766"/>
    <cellStyle name="Normal 70" xfId="1767"/>
    <cellStyle name="Normal 70 2" xfId="2908"/>
    <cellStyle name="Normal 70 3" xfId="3461"/>
    <cellStyle name="Normal 71" xfId="1768"/>
    <cellStyle name="Normal 71 2" xfId="2909"/>
    <cellStyle name="Normal 71 3" xfId="3462"/>
    <cellStyle name="Normal 72" xfId="1769"/>
    <cellStyle name="Normal 72 2" xfId="2910"/>
    <cellStyle name="Normal 72 3" xfId="3463"/>
    <cellStyle name="Normal 73" xfId="1770"/>
    <cellStyle name="Normal 73 2" xfId="2911"/>
    <cellStyle name="Normal 73 3" xfId="3464"/>
    <cellStyle name="Normal 74" xfId="1771"/>
    <cellStyle name="Normal 74 2" xfId="2912"/>
    <cellStyle name="Normal 74 3" xfId="3465"/>
    <cellStyle name="Normal 75" xfId="1772"/>
    <cellStyle name="Normal 75 2" xfId="2913"/>
    <cellStyle name="Normal 75 3" xfId="3466"/>
    <cellStyle name="Normal 76" xfId="1773"/>
    <cellStyle name="Normal 76 2" xfId="2914"/>
    <cellStyle name="Normal 76 3" xfId="3467"/>
    <cellStyle name="Normal 77" xfId="1774"/>
    <cellStyle name="Normal 77 2" xfId="2915"/>
    <cellStyle name="Normal 77 3" xfId="3468"/>
    <cellStyle name="Normal 78" xfId="1775"/>
    <cellStyle name="Normal 78 2" xfId="2916"/>
    <cellStyle name="Normal 78 3" xfId="3469"/>
    <cellStyle name="Normal 79" xfId="1776"/>
    <cellStyle name="Normal 79 2" xfId="2917"/>
    <cellStyle name="Normal 79 3" xfId="3470"/>
    <cellStyle name="Normal 8" xfId="1777"/>
    <cellStyle name="Normal 8 10" xfId="1778"/>
    <cellStyle name="Normal 8 11" xfId="1779"/>
    <cellStyle name="Normal 8 12" xfId="1780"/>
    <cellStyle name="Normal 8 13" xfId="1781"/>
    <cellStyle name="Normal 8 14" xfId="1782"/>
    <cellStyle name="Normal 8 15" xfId="1783"/>
    <cellStyle name="Normal 8 16" xfId="1784"/>
    <cellStyle name="Normal 8 17" xfId="1785"/>
    <cellStyle name="Normal 8 18" xfId="1786"/>
    <cellStyle name="Normal 8 19" xfId="1787"/>
    <cellStyle name="Normal 8 2" xfId="1788"/>
    <cellStyle name="Normal 8 2 2" xfId="2918"/>
    <cellStyle name="Normal 8 2 3" xfId="3472"/>
    <cellStyle name="Normal 8 20" xfId="1789"/>
    <cellStyle name="Normal 8 21" xfId="3471"/>
    <cellStyle name="Normal 8 21 2" xfId="4377"/>
    <cellStyle name="Normal 8 21 3" xfId="4623"/>
    <cellStyle name="Normal 8 22" xfId="3859"/>
    <cellStyle name="Normal 8 23" xfId="4573"/>
    <cellStyle name="Normal 8 3" xfId="1790"/>
    <cellStyle name="Normal 8 3 2" xfId="2919"/>
    <cellStyle name="Normal 8 4" xfId="1791"/>
    <cellStyle name="Normal 8 5" xfId="1792"/>
    <cellStyle name="Normal 8 6" xfId="1793"/>
    <cellStyle name="Normal 8 7" xfId="1794"/>
    <cellStyle name="Normal 8 8" xfId="1795"/>
    <cellStyle name="Normal 8 9" xfId="1796"/>
    <cellStyle name="Normal 8_B3 - Property plant &amp; equipment" xfId="1797"/>
    <cellStyle name="Normal 80" xfId="1798"/>
    <cellStyle name="Normal 80 2" xfId="2920"/>
    <cellStyle name="Normal 80 3" xfId="3473"/>
    <cellStyle name="Normal 81" xfId="1799"/>
    <cellStyle name="Normal 81 2" xfId="2921"/>
    <cellStyle name="Normal 81 3" xfId="3474"/>
    <cellStyle name="Normal 82" xfId="1800"/>
    <cellStyle name="Normal 82 2" xfId="2922"/>
    <cellStyle name="Normal 82 3" xfId="3475"/>
    <cellStyle name="Normal 83" xfId="1801"/>
    <cellStyle name="Normal 83 2" xfId="2923"/>
    <cellStyle name="Normal 83 3" xfId="3476"/>
    <cellStyle name="Normal 84" xfId="1802"/>
    <cellStyle name="Normal 84 2" xfId="2924"/>
    <cellStyle name="Normal 84 3" xfId="3477"/>
    <cellStyle name="Normal 85" xfId="1803"/>
    <cellStyle name="Normal 85 2" xfId="1804"/>
    <cellStyle name="Normal 85 3" xfId="2925"/>
    <cellStyle name="Normal 86" xfId="1805"/>
    <cellStyle name="Normal 86 2" xfId="2926"/>
    <cellStyle name="Normal 87" xfId="1806"/>
    <cellStyle name="Normal 88" xfId="1807"/>
    <cellStyle name="Normal 89" xfId="1808"/>
    <cellStyle name="Normal 89 2" xfId="2927"/>
    <cellStyle name="Normal 89 3" xfId="3478"/>
    <cellStyle name="Normal 9" xfId="1809"/>
    <cellStyle name="Normal 9 10" xfId="1810"/>
    <cellStyle name="Normal 9 10 2" xfId="3479"/>
    <cellStyle name="Normal 9 11" xfId="2928"/>
    <cellStyle name="Normal 9 11 2" xfId="4302"/>
    <cellStyle name="Normal 9 2" xfId="1811"/>
    <cellStyle name="Normal 9 3" xfId="1812"/>
    <cellStyle name="Normal 9 4" xfId="1813"/>
    <cellStyle name="Normal 9 5" xfId="1814"/>
    <cellStyle name="Normal 9 6" xfId="1815"/>
    <cellStyle name="Normal 9 7" xfId="1816"/>
    <cellStyle name="Normal 9 8" xfId="1817"/>
    <cellStyle name="Normal 9 9" xfId="1818"/>
    <cellStyle name="Normal 9 9 2" xfId="3480"/>
    <cellStyle name="Normal 90" xfId="1819"/>
    <cellStyle name="Normal 91" xfId="1820"/>
    <cellStyle name="Normal 92" xfId="1821"/>
    <cellStyle name="Normal 92 2" xfId="2929"/>
    <cellStyle name="Normal 92 3" xfId="3481"/>
    <cellStyle name="Normal 93" xfId="1822"/>
    <cellStyle name="Normal 93 2" xfId="2930"/>
    <cellStyle name="Normal 93 3" xfId="3482"/>
    <cellStyle name="Normal 94" xfId="1823"/>
    <cellStyle name="Normal 94 2" xfId="2931"/>
    <cellStyle name="Normal 94 3" xfId="3483"/>
    <cellStyle name="Normal 95" xfId="1824"/>
    <cellStyle name="Normal 96" xfId="1825"/>
    <cellStyle name="Normal 97" xfId="1826"/>
    <cellStyle name="Normal 97 2" xfId="3484"/>
    <cellStyle name="Normal 98" xfId="2369"/>
    <cellStyle name="Normal 98 2" xfId="3658"/>
    <cellStyle name="Normal 98 3" xfId="4163"/>
    <cellStyle name="Normal 99" xfId="3000"/>
    <cellStyle name="Normal 99 2" xfId="3661"/>
    <cellStyle name="Normal 99 3" xfId="4349"/>
    <cellStyle name="Normal_Financel Statement-Park" xfId="1827"/>
    <cellStyle name="Normal0" xfId="3860"/>
    <cellStyle name="Normal0 2" xfId="4034"/>
    <cellStyle name="Normale_9639A02C" xfId="1828"/>
    <cellStyle name="NormalGB" xfId="1829"/>
    <cellStyle name="Note 2" xfId="1830"/>
    <cellStyle name="Note 2 2" xfId="2932"/>
    <cellStyle name="Note 2 2 2" xfId="4390"/>
    <cellStyle name="Note 2 2 2 2" xfId="4632"/>
    <cellStyle name="Note 2 2 3" xfId="4035"/>
    <cellStyle name="Note 2 2 4" xfId="4578"/>
    <cellStyle name="Note 2 3" xfId="3485"/>
    <cellStyle name="Note 2 4" xfId="4303"/>
    <cellStyle name="Note 2 5" xfId="4378"/>
    <cellStyle name="Note 2 5 2" xfId="4624"/>
    <cellStyle name="Note 2 6" xfId="3861"/>
    <cellStyle name="Note 2 7" xfId="4574"/>
    <cellStyle name="Note 3" xfId="1831"/>
    <cellStyle name="Note 3 2" xfId="2933"/>
    <cellStyle name="Note 3 2 2" xfId="4036"/>
    <cellStyle name="Note 3 3" xfId="4304"/>
    <cellStyle name="Note 3 4" xfId="3862"/>
    <cellStyle name="Note 4" xfId="3681"/>
    <cellStyle name="Note 5" xfId="3021"/>
    <cellStyle name="oft Excel]_x000d__x000a_Comment=The open=/f lines load custom functions into the Paste Function list._x000d__x000a_Maximized=3_x000d__x000a_Basics=1_x000d__x000a_A" xfId="1832"/>
    <cellStyle name="oft Excel]_x000d__x000a_Comment=The open=/f lines load custom functions into the Paste Function list._x000d__x000a_Maximized=3_x000d__x000a_Basics=1_x000d__x000a_A 2" xfId="1833"/>
    <cellStyle name="oft Excel]_x000d__x000a_Comment=The open=/f lines load custom functions into the Paste Function list._x000d__x000a_Maximized=3_x000d__x000a_Basics=1_x000d__x000a_A 3" xfId="1834"/>
    <cellStyle name="oft Excel]_x000d__x000a_Comment=The open=/f lines load custom functions into the Paste Function list._x000d__x000a_Maximized=3_x000d__x000a_Basics=1_x000d__x000a_A 4" xfId="2934"/>
    <cellStyle name="Output" xfId="2988" builtinId="21" customBuiltin="1"/>
    <cellStyle name="Output 2" xfId="1835"/>
    <cellStyle name="Output 2 2" xfId="2935"/>
    <cellStyle name="Output 2 3" xfId="3863"/>
    <cellStyle name="Output 3" xfId="1836"/>
    <cellStyle name="Output 3 2" xfId="2936"/>
    <cellStyle name="Output 3 3" xfId="4125"/>
    <cellStyle name="Output Amounts" xfId="1837"/>
    <cellStyle name="Output Line Items" xfId="1838"/>
    <cellStyle name="Output Line Items 2" xfId="4305"/>
    <cellStyle name="Output Line Items 3" xfId="3864"/>
    <cellStyle name="Page Number" xfId="1839"/>
    <cellStyle name="PageSubTitle" xfId="3865"/>
    <cellStyle name="PageTitle" xfId="3866"/>
    <cellStyle name="Percent (0%)" xfId="1840"/>
    <cellStyle name="Percent (0%) 2" xfId="3867"/>
    <cellStyle name="Percent (0%) 3" xfId="4306"/>
    <cellStyle name="Percent (0.0%)" xfId="1841"/>
    <cellStyle name="Percent (0.0%) 2" xfId="3868"/>
    <cellStyle name="Percent (0.0%) 3" xfId="4307"/>
    <cellStyle name="Percent (0.00%)" xfId="1842"/>
    <cellStyle name="Percent (0.00%) 2" xfId="4308"/>
    <cellStyle name="Percent [0]" xfId="3869"/>
    <cellStyle name="Percent [00]" xfId="3870"/>
    <cellStyle name="Percent [2]" xfId="1843"/>
    <cellStyle name="Percent [2] 10" xfId="1844"/>
    <cellStyle name="Percent [2] 11" xfId="1845"/>
    <cellStyle name="Percent [2] 12" xfId="1846"/>
    <cellStyle name="Percent [2] 13" xfId="1847"/>
    <cellStyle name="Percent [2] 14" xfId="1848"/>
    <cellStyle name="Percent [2] 15" xfId="1849"/>
    <cellStyle name="Percent [2] 16" xfId="1850"/>
    <cellStyle name="Percent [2] 17" xfId="1851"/>
    <cellStyle name="Percent [2] 18" xfId="1852"/>
    <cellStyle name="Percent [2] 19" xfId="1853"/>
    <cellStyle name="Percent [2] 2" xfId="1854"/>
    <cellStyle name="Percent [2] 2 2" xfId="4038"/>
    <cellStyle name="Percent [2] 3" xfId="1855"/>
    <cellStyle name="Percent [2] 3 2" xfId="4039"/>
    <cellStyle name="Percent [2] 4" xfId="1856"/>
    <cellStyle name="Percent [2] 4 2" xfId="4040"/>
    <cellStyle name="Percent [2] 5" xfId="1857"/>
    <cellStyle name="Percent [2] 5 2" xfId="4041"/>
    <cellStyle name="Percent [2] 6" xfId="1858"/>
    <cellStyle name="Percent [2] 7" xfId="1859"/>
    <cellStyle name="Percent [2] 8" xfId="1860"/>
    <cellStyle name="Percent [2] 9" xfId="1861"/>
    <cellStyle name="Percent [2]_282-193.00" xfId="3871"/>
    <cellStyle name="Percent 10" xfId="1862"/>
    <cellStyle name="Percent 10 2" xfId="4309"/>
    <cellStyle name="Percent 10 3" xfId="4042"/>
    <cellStyle name="Percent 11" xfId="1863"/>
    <cellStyle name="Percent 11 2" xfId="4310"/>
    <cellStyle name="Percent 11 3" xfId="4037"/>
    <cellStyle name="Percent 12" xfId="1864"/>
    <cellStyle name="Percent 12 2" xfId="4311"/>
    <cellStyle name="Percent 12 3" xfId="4098"/>
    <cellStyle name="Percent 13" xfId="1865"/>
    <cellStyle name="Percent 13 2" xfId="4312"/>
    <cellStyle name="Percent 14" xfId="1866"/>
    <cellStyle name="Percent 14 2" xfId="3487"/>
    <cellStyle name="Percent 15" xfId="1867"/>
    <cellStyle name="Percent 15 2" xfId="3488"/>
    <cellStyle name="Percent 16" xfId="1868"/>
    <cellStyle name="Percent 16 2" xfId="3489"/>
    <cellStyle name="Percent 17" xfId="1869"/>
    <cellStyle name="Percent 17 2" xfId="3490"/>
    <cellStyle name="Percent 18" xfId="1870"/>
    <cellStyle name="Percent 18 2" xfId="3491"/>
    <cellStyle name="Percent 19" xfId="1871"/>
    <cellStyle name="Percent 19 2" xfId="3492"/>
    <cellStyle name="Percent 2" xfId="1872"/>
    <cellStyle name="Percent 2 10" xfId="1873"/>
    <cellStyle name="Percent 2 10 2" xfId="3493"/>
    <cellStyle name="Percent 2 11" xfId="1874"/>
    <cellStyle name="Percent 2 11 2" xfId="3494"/>
    <cellStyle name="Percent 2 12" xfId="1875"/>
    <cellStyle name="Percent 2 12 2" xfId="3495"/>
    <cellStyle name="Percent 2 13" xfId="1876"/>
    <cellStyle name="Percent 2 13 2" xfId="3496"/>
    <cellStyle name="Percent 2 14" xfId="1877"/>
    <cellStyle name="Percent 2 14 2" xfId="3497"/>
    <cellStyle name="Percent 2 15" xfId="1878"/>
    <cellStyle name="Percent 2 15 2" xfId="3498"/>
    <cellStyle name="Percent 2 16" xfId="1879"/>
    <cellStyle name="Percent 2 16 2" xfId="3499"/>
    <cellStyle name="Percent 2 17" xfId="1880"/>
    <cellStyle name="Percent 2 17 2" xfId="3500"/>
    <cellStyle name="Percent 2 18" xfId="1881"/>
    <cellStyle name="Percent 2 18 2" xfId="3501"/>
    <cellStyle name="Percent 2 19" xfId="1882"/>
    <cellStyle name="Percent 2 19 2" xfId="3502"/>
    <cellStyle name="Percent 2 2" xfId="1883"/>
    <cellStyle name="Percent 2 2 2" xfId="1884"/>
    <cellStyle name="Percent 2 2 2 2" xfId="3503"/>
    <cellStyle name="Percent 2 2 2 3" xfId="4044"/>
    <cellStyle name="Percent 2 2 3" xfId="4045"/>
    <cellStyle name="Percent 2 2 4" xfId="4043"/>
    <cellStyle name="Percent 2 20" xfId="1885"/>
    <cellStyle name="Percent 2 20 2" xfId="3504"/>
    <cellStyle name="Percent 2 21" xfId="1886"/>
    <cellStyle name="Percent 2 21 2" xfId="3505"/>
    <cellStyle name="Percent 2 22" xfId="1887"/>
    <cellStyle name="Percent 2 22 2" xfId="3506"/>
    <cellStyle name="Percent 2 23" xfId="1888"/>
    <cellStyle name="Percent 2 23 2" xfId="3507"/>
    <cellStyle name="Percent 2 24" xfId="1889"/>
    <cellStyle name="Percent 2 24 2" xfId="3508"/>
    <cellStyle name="Percent 2 25" xfId="1890"/>
    <cellStyle name="Percent 2 25 2" xfId="3509"/>
    <cellStyle name="Percent 2 26" xfId="1891"/>
    <cellStyle name="Percent 2 26 2" xfId="3510"/>
    <cellStyle name="Percent 2 27" xfId="1892"/>
    <cellStyle name="Percent 2 27 2" xfId="3511"/>
    <cellStyle name="Percent 2 28" xfId="1893"/>
    <cellStyle name="Percent 2 28 2" xfId="3512"/>
    <cellStyle name="Percent 2 29" xfId="1894"/>
    <cellStyle name="Percent 2 29 2" xfId="3513"/>
    <cellStyle name="Percent 2 3" xfId="1895"/>
    <cellStyle name="Percent 2 3 2" xfId="3514"/>
    <cellStyle name="Percent 2 3 2 2" xfId="4047"/>
    <cellStyle name="Percent 2 3 3" xfId="4046"/>
    <cellStyle name="Percent 2 3 4" xfId="3872"/>
    <cellStyle name="Percent 2 30" xfId="1896"/>
    <cellStyle name="Percent 2 30 2" xfId="3515"/>
    <cellStyle name="Percent 2 31" xfId="1897"/>
    <cellStyle name="Percent 2 31 2" xfId="3516"/>
    <cellStyle name="Percent 2 32" xfId="1898"/>
    <cellStyle name="Percent 2 32 2" xfId="3517"/>
    <cellStyle name="Percent 2 33" xfId="1899"/>
    <cellStyle name="Percent 2 33 2" xfId="3518"/>
    <cellStyle name="Percent 2 34" xfId="1900"/>
    <cellStyle name="Percent 2 34 2" xfId="3519"/>
    <cellStyle name="Percent 2 35" xfId="1901"/>
    <cellStyle name="Percent 2 35 2" xfId="3520"/>
    <cellStyle name="Percent 2 36" xfId="1902"/>
    <cellStyle name="Percent 2 36 2" xfId="3521"/>
    <cellStyle name="Percent 2 37" xfId="1903"/>
    <cellStyle name="Percent 2 37 2" xfId="3522"/>
    <cellStyle name="Percent 2 38" xfId="1904"/>
    <cellStyle name="Percent 2 38 2" xfId="3523"/>
    <cellStyle name="Percent 2 39" xfId="1905"/>
    <cellStyle name="Percent 2 39 2" xfId="3524"/>
    <cellStyle name="Percent 2 4" xfId="1906"/>
    <cellStyle name="Percent 2 4 2" xfId="3525"/>
    <cellStyle name="Percent 2 40" xfId="1907"/>
    <cellStyle name="Percent 2 40 2" xfId="3526"/>
    <cellStyle name="Percent 2 41" xfId="1908"/>
    <cellStyle name="Percent 2 41 2" xfId="3527"/>
    <cellStyle name="Percent 2 42" xfId="1909"/>
    <cellStyle name="Percent 2 42 2" xfId="3528"/>
    <cellStyle name="Percent 2 43" xfId="1910"/>
    <cellStyle name="Percent 2 43 2" xfId="3529"/>
    <cellStyle name="Percent 2 44" xfId="1911"/>
    <cellStyle name="Percent 2 44 2" xfId="3530"/>
    <cellStyle name="Percent 2 45" xfId="1912"/>
    <cellStyle name="Percent 2 45 2" xfId="3531"/>
    <cellStyle name="Percent 2 46" xfId="1913"/>
    <cellStyle name="Percent 2 46 2" xfId="3532"/>
    <cellStyle name="Percent 2 47" xfId="1914"/>
    <cellStyle name="Percent 2 47 2" xfId="3533"/>
    <cellStyle name="Percent 2 48" xfId="1915"/>
    <cellStyle name="Percent 2 48 2" xfId="3534"/>
    <cellStyle name="Percent 2 49" xfId="1916"/>
    <cellStyle name="Percent 2 49 2" xfId="3535"/>
    <cellStyle name="Percent 2 5" xfId="1917"/>
    <cellStyle name="Percent 2 5 2" xfId="3536"/>
    <cellStyle name="Percent 2 50" xfId="1918"/>
    <cellStyle name="Percent 2 50 2" xfId="3537"/>
    <cellStyle name="Percent 2 51" xfId="1919"/>
    <cellStyle name="Percent 2 51 2" xfId="3538"/>
    <cellStyle name="Percent 2 52" xfId="1920"/>
    <cellStyle name="Percent 2 52 2" xfId="3539"/>
    <cellStyle name="Percent 2 53" xfId="1921"/>
    <cellStyle name="Percent 2 53 2" xfId="3540"/>
    <cellStyle name="Percent 2 54" xfId="1922"/>
    <cellStyle name="Percent 2 54 2" xfId="3541"/>
    <cellStyle name="Percent 2 55" xfId="1923"/>
    <cellStyle name="Percent 2 55 2" xfId="3542"/>
    <cellStyle name="Percent 2 56" xfId="1924"/>
    <cellStyle name="Percent 2 56 2" xfId="3543"/>
    <cellStyle name="Percent 2 57" xfId="1925"/>
    <cellStyle name="Percent 2 57 2" xfId="3544"/>
    <cellStyle name="Percent 2 58" xfId="1926"/>
    <cellStyle name="Percent 2 58 2" xfId="3545"/>
    <cellStyle name="Percent 2 59" xfId="1927"/>
    <cellStyle name="Percent 2 59 2" xfId="3546"/>
    <cellStyle name="Percent 2 6" xfId="1928"/>
    <cellStyle name="Percent 2 6 2" xfId="3547"/>
    <cellStyle name="Percent 2 60" xfId="1929"/>
    <cellStyle name="Percent 2 61" xfId="1930"/>
    <cellStyle name="Percent 2 62" xfId="4726"/>
    <cellStyle name="Percent 2 7" xfId="1931"/>
    <cellStyle name="Percent 2 7 2" xfId="3548"/>
    <cellStyle name="Percent 2 8" xfId="1932"/>
    <cellStyle name="Percent 2 8 2" xfId="3549"/>
    <cellStyle name="Percent 2 9" xfId="1933"/>
    <cellStyle name="Percent 2 9 2" xfId="3550"/>
    <cellStyle name="Percent 20" xfId="1934"/>
    <cellStyle name="Percent 20 2" xfId="3551"/>
    <cellStyle name="Percent 21" xfId="1935"/>
    <cellStyle name="Percent 21 2" xfId="3552"/>
    <cellStyle name="Percent 22" xfId="1936"/>
    <cellStyle name="Percent 22 2" xfId="3553"/>
    <cellStyle name="Percent 23" xfId="1937"/>
    <cellStyle name="Percent 23 2" xfId="3554"/>
    <cellStyle name="Percent 24" xfId="1938"/>
    <cellStyle name="Percent 24 2" xfId="3555"/>
    <cellStyle name="Percent 25" xfId="1939"/>
    <cellStyle name="Percent 25 2" xfId="3556"/>
    <cellStyle name="Percent 26" xfId="1940"/>
    <cellStyle name="Percent 26 2" xfId="3557"/>
    <cellStyle name="Percent 27" xfId="1941"/>
    <cellStyle name="Percent 27 2" xfId="3558"/>
    <cellStyle name="Percent 28" xfId="1942"/>
    <cellStyle name="Percent 28 2" xfId="1943"/>
    <cellStyle name="Percent 28 2 2" xfId="3560"/>
    <cellStyle name="Percent 28 3" xfId="3559"/>
    <cellStyle name="Percent 29" xfId="1944"/>
    <cellStyle name="Percent 29 2" xfId="3561"/>
    <cellStyle name="Percent 3" xfId="1945"/>
    <cellStyle name="Percent 3 2" xfId="1946"/>
    <cellStyle name="Percent 3 3" xfId="1947"/>
    <cellStyle name="Percent 3 4" xfId="1948"/>
    <cellStyle name="Percent 3 4 2" xfId="3563"/>
    <cellStyle name="Percent 3 5" xfId="1949"/>
    <cellStyle name="Percent 3 6" xfId="3562"/>
    <cellStyle name="Percent 3 6 2" xfId="4313"/>
    <cellStyle name="Percent 30" xfId="1950"/>
    <cellStyle name="Percent 31" xfId="1951"/>
    <cellStyle name="Percent 31 2" xfId="3564"/>
    <cellStyle name="Percent 32" xfId="1952"/>
    <cellStyle name="Percent 32 2" xfId="3565"/>
    <cellStyle name="Percent 33" xfId="1953"/>
    <cellStyle name="Percent 33 2" xfId="3566"/>
    <cellStyle name="Percent 34" xfId="1954"/>
    <cellStyle name="Percent 34 2" xfId="3567"/>
    <cellStyle name="Percent 35" xfId="1955"/>
    <cellStyle name="Percent 36" xfId="1956"/>
    <cellStyle name="Percent 37" xfId="1957"/>
    <cellStyle name="Percent 37 2" xfId="3568"/>
    <cellStyle name="Percent 38" xfId="2973"/>
    <cellStyle name="Percent 38 2" xfId="4048"/>
    <cellStyle name="Percent 38 3" xfId="3691"/>
    <cellStyle name="Percent 39" xfId="3486"/>
    <cellStyle name="Percent 4" xfId="1958"/>
    <cellStyle name="Percent 4 2" xfId="1959"/>
    <cellStyle name="Percent 4 2 2" xfId="3570"/>
    <cellStyle name="Percent 4 3" xfId="1960"/>
    <cellStyle name="Percent 4 3 2" xfId="3571"/>
    <cellStyle name="Percent 4 4" xfId="2937"/>
    <cellStyle name="Percent 4 4 2" xfId="4314"/>
    <cellStyle name="Percent 4 5" xfId="3569"/>
    <cellStyle name="Percent 4 5 2" xfId="4379"/>
    <cellStyle name="Percent 4 5 3" xfId="4625"/>
    <cellStyle name="Percent 4 6" xfId="3873"/>
    <cellStyle name="Percent 4 7" xfId="4575"/>
    <cellStyle name="Percent 40" xfId="3685"/>
    <cellStyle name="Percent 40 2" xfId="4732"/>
    <cellStyle name="Percent 40 3" xfId="4717"/>
    <cellStyle name="Percent 41" xfId="3914"/>
    <cellStyle name="Percent 41 2" xfId="4688"/>
    <cellStyle name="Percent 42" xfId="4576"/>
    <cellStyle name="Percent 42 2" xfId="4693"/>
    <cellStyle name="Percent 43" xfId="4690"/>
    <cellStyle name="Percent 44" xfId="4683"/>
    <cellStyle name="Percent 45" xfId="4700"/>
    <cellStyle name="Percent 46" xfId="4691"/>
    <cellStyle name="Percent 47" xfId="4685"/>
    <cellStyle name="Percent 5" xfId="1961"/>
    <cellStyle name="Percent 5 2" xfId="1962"/>
    <cellStyle name="Percent 5 2 2" xfId="3573"/>
    <cellStyle name="Percent 5 3" xfId="1963"/>
    <cellStyle name="Percent 5 3 2" xfId="1964"/>
    <cellStyle name="Percent 5 3 2 2" xfId="3574"/>
    <cellStyle name="Percent 5 4" xfId="1965"/>
    <cellStyle name="Percent 5 4 2" xfId="3575"/>
    <cellStyle name="Percent 5 5" xfId="2938"/>
    <cellStyle name="Percent 5 5 2" xfId="4315"/>
    <cellStyle name="Percent 5 6" xfId="3572"/>
    <cellStyle name="Percent 6" xfId="1966"/>
    <cellStyle name="Percent 6 2" xfId="1967"/>
    <cellStyle name="Percent 6 2 2" xfId="3577"/>
    <cellStyle name="Percent 6 3" xfId="1968"/>
    <cellStyle name="Percent 6 4" xfId="3576"/>
    <cellStyle name="Percent 6 4 2" xfId="4316"/>
    <cellStyle name="Percent 6 5" xfId="3874"/>
    <cellStyle name="Percent 7" xfId="1969"/>
    <cellStyle name="Percent 7 2" xfId="1970"/>
    <cellStyle name="Percent 7 2 2" xfId="3579"/>
    <cellStyle name="Percent 7 2 3" xfId="4049"/>
    <cellStyle name="Percent 7 3" xfId="1971"/>
    <cellStyle name="Percent 7 4" xfId="3578"/>
    <cellStyle name="Percent 7 4 2" xfId="4317"/>
    <cellStyle name="Percent 7 5" xfId="3875"/>
    <cellStyle name="Percent 8" xfId="1972"/>
    <cellStyle name="Percent 8 2" xfId="1973"/>
    <cellStyle name="Percent 8 2 2" xfId="3581"/>
    <cellStyle name="Percent 8 3" xfId="1974"/>
    <cellStyle name="Percent 8 4" xfId="3580"/>
    <cellStyle name="Percent 8 4 2" xfId="4318"/>
    <cellStyle name="Percent 8 5" xfId="4050"/>
    <cellStyle name="Percent 9" xfId="1975"/>
    <cellStyle name="Percent 9 2" xfId="1976"/>
    <cellStyle name="Percent 9 2 2" xfId="3583"/>
    <cellStyle name="Percent 9 3" xfId="1977"/>
    <cellStyle name="Percent 9 4" xfId="3582"/>
    <cellStyle name="Percent 9 4 2" xfId="4319"/>
    <cellStyle name="Percent 9 5" xfId="4051"/>
    <cellStyle name="PERCENTAGE" xfId="3876"/>
    <cellStyle name="PLAN" xfId="3877"/>
    <cellStyle name="PrePop Currency (0)" xfId="3878"/>
    <cellStyle name="PrePop Currency (2)" xfId="3879"/>
    <cellStyle name="PrePop Units (0)" xfId="3880"/>
    <cellStyle name="PrePop Units (1)" xfId="3881"/>
    <cellStyle name="PrePop Units (2)" xfId="3882"/>
    <cellStyle name="PSChar" xfId="1978"/>
    <cellStyle name="PSDate" xfId="3883"/>
    <cellStyle name="PSDec" xfId="3884"/>
    <cellStyle name="PSHeading" xfId="3885"/>
    <cellStyle name="PSInt" xfId="3886"/>
    <cellStyle name="PSSpacer" xfId="3887"/>
    <cellStyle name="pwstyle" xfId="3888"/>
    <cellStyle name="Q" xfId="1979"/>
    <cellStyle name="Q_20-2 NAN" xfId="1980"/>
    <cellStyle name="Q_20-2 NAN_Adjust_TAX_Q151" xfId="1981"/>
    <cellStyle name="Q_20-2 NAN_Global_Q1'08_Pow" xfId="1982"/>
    <cellStyle name="Q_20-2 NAN_Global_Q2'08_Pow" xfId="1983"/>
    <cellStyle name="Q_20-2 NAN_เอกสารของนก" xfId="1984"/>
    <cellStyle name="Q_Adjust_TAX_Q151" xfId="1985"/>
    <cellStyle name="Q_B &amp; Z" xfId="1986"/>
    <cellStyle name="Q_B &amp; Z_Adjust_TAX_Q151" xfId="1987"/>
    <cellStyle name="Q_B &amp; Z_Global_Q1'08_Pow" xfId="1988"/>
    <cellStyle name="Q_B &amp; Z_Global_Q2'08_Pow" xfId="1989"/>
    <cellStyle name="Q_B &amp; Z_เอกสารของนก" xfId="1990"/>
    <cellStyle name="Q_F123" xfId="1991"/>
    <cellStyle name="Q_F123_Adjust_TAX_Q151" xfId="1992"/>
    <cellStyle name="Q_F123_Global_Q1'08_Pow" xfId="1993"/>
    <cellStyle name="Q_F123_Global_Q2'08_Pow" xfId="1994"/>
    <cellStyle name="Q_F123_เอกสารของนก" xfId="1995"/>
    <cellStyle name="Q_Global_Q1'08_Pow" xfId="1996"/>
    <cellStyle name="Q_Global_Q2'08_Pow" xfId="1997"/>
    <cellStyle name="Q_L" xfId="1998"/>
    <cellStyle name="Q_L_Adjust_TAX_Q151" xfId="1999"/>
    <cellStyle name="Q_L_Global_Q1'08_Pow" xfId="2000"/>
    <cellStyle name="Q_L_Global_Q2'08_Pow" xfId="2001"/>
    <cellStyle name="Q_L_เอกสารของนก" xfId="2002"/>
    <cellStyle name="Q_Salary_09.30.04" xfId="2003"/>
    <cellStyle name="Q_Salary_09.30.04_Adjust_TAX_Q151" xfId="2004"/>
    <cellStyle name="Q_Salary_09.30.04_Global_Q1'08_Pow" xfId="2005"/>
    <cellStyle name="Q_Salary_09.30.04_Global_Q2'08_Pow" xfId="2006"/>
    <cellStyle name="Q_Salary_09.30.04_เอกสารของนก" xfId="2007"/>
    <cellStyle name="Q_WT" xfId="2008"/>
    <cellStyle name="Q_WT_Adjust_TAX_Q151" xfId="2009"/>
    <cellStyle name="Q_WT_Global_Q1'08_Pow" xfId="2010"/>
    <cellStyle name="Q_WT_Global_Q2'08_Pow" xfId="2011"/>
    <cellStyle name="Q_WT_เอกสารของนก" xfId="2012"/>
    <cellStyle name="Q_เอกสารของนก" xfId="2013"/>
    <cellStyle name="QTR94_95_INCOME CTMP#1 98??_x0015_Comma_QTR94_95_laroux??키ठ??????????????????????????????????????????" xfId="2014"/>
    <cellStyle name="Quantity" xfId="2015"/>
    <cellStyle name="Quantity 10" xfId="2016"/>
    <cellStyle name="Quantity 10 2" xfId="4099"/>
    <cellStyle name="Quantity 10 2 2" xfId="4412"/>
    <cellStyle name="Quantity 10 2 2 2" xfId="4654"/>
    <cellStyle name="Quantity 10 2 3" xfId="4600"/>
    <cellStyle name="Quantity 10 3" xfId="4392"/>
    <cellStyle name="Quantity 10 3 2" xfId="4634"/>
    <cellStyle name="Quantity 10 4" xfId="4440"/>
    <cellStyle name="Quantity 10 5" xfId="4580"/>
    <cellStyle name="Quantity 11" xfId="2017"/>
    <cellStyle name="Quantity 11 2" xfId="4100"/>
    <cellStyle name="Quantity 11 2 2" xfId="4413"/>
    <cellStyle name="Quantity 11 2 2 2" xfId="4655"/>
    <cellStyle name="Quantity 11 2 3" xfId="4601"/>
    <cellStyle name="Quantity 11 3" xfId="4393"/>
    <cellStyle name="Quantity 11 3 2" xfId="4635"/>
    <cellStyle name="Quantity 11 4" xfId="4441"/>
    <cellStyle name="Quantity 11 5" xfId="4581"/>
    <cellStyle name="Quantity 12" xfId="2018"/>
    <cellStyle name="Quantity 12 2" xfId="4101"/>
    <cellStyle name="Quantity 12 2 2" xfId="4414"/>
    <cellStyle name="Quantity 12 2 2 2" xfId="4656"/>
    <cellStyle name="Quantity 12 2 3" xfId="4602"/>
    <cellStyle name="Quantity 12 3" xfId="4394"/>
    <cellStyle name="Quantity 12 3 2" xfId="4636"/>
    <cellStyle name="Quantity 12 4" xfId="4442"/>
    <cellStyle name="Quantity 12 5" xfId="4582"/>
    <cellStyle name="Quantity 13" xfId="2019"/>
    <cellStyle name="Quantity 13 2" xfId="4102"/>
    <cellStyle name="Quantity 13 2 2" xfId="4415"/>
    <cellStyle name="Quantity 13 2 2 2" xfId="4657"/>
    <cellStyle name="Quantity 13 2 3" xfId="4603"/>
    <cellStyle name="Quantity 13 3" xfId="4395"/>
    <cellStyle name="Quantity 13 3 2" xfId="4637"/>
    <cellStyle name="Quantity 13 4" xfId="4443"/>
    <cellStyle name="Quantity 13 5" xfId="4583"/>
    <cellStyle name="Quantity 14" xfId="2020"/>
    <cellStyle name="Quantity 14 2" xfId="4103"/>
    <cellStyle name="Quantity 14 2 2" xfId="4416"/>
    <cellStyle name="Quantity 14 2 2 2" xfId="4658"/>
    <cellStyle name="Quantity 14 2 3" xfId="4604"/>
    <cellStyle name="Quantity 14 3" xfId="4396"/>
    <cellStyle name="Quantity 14 3 2" xfId="4638"/>
    <cellStyle name="Quantity 14 4" xfId="4444"/>
    <cellStyle name="Quantity 14 5" xfId="4584"/>
    <cellStyle name="Quantity 15" xfId="2021"/>
    <cellStyle name="Quantity 15 2" xfId="4104"/>
    <cellStyle name="Quantity 15 2 2" xfId="4417"/>
    <cellStyle name="Quantity 15 2 2 2" xfId="4659"/>
    <cellStyle name="Quantity 15 2 3" xfId="4605"/>
    <cellStyle name="Quantity 15 3" xfId="4397"/>
    <cellStyle name="Quantity 15 3 2" xfId="4639"/>
    <cellStyle name="Quantity 15 4" xfId="4445"/>
    <cellStyle name="Quantity 15 5" xfId="4585"/>
    <cellStyle name="Quantity 16" xfId="2022"/>
    <cellStyle name="Quantity 16 2" xfId="4105"/>
    <cellStyle name="Quantity 16 2 2" xfId="4418"/>
    <cellStyle name="Quantity 16 2 2 2" xfId="4660"/>
    <cellStyle name="Quantity 16 2 3" xfId="4606"/>
    <cellStyle name="Quantity 16 3" xfId="4398"/>
    <cellStyle name="Quantity 16 3 2" xfId="4640"/>
    <cellStyle name="Quantity 16 4" xfId="4446"/>
    <cellStyle name="Quantity 16 5" xfId="4586"/>
    <cellStyle name="Quantity 17" xfId="2023"/>
    <cellStyle name="Quantity 17 2" xfId="4320"/>
    <cellStyle name="Quantity 17 2 2" xfId="4429"/>
    <cellStyle name="Quantity 17 2 2 2" xfId="4670"/>
    <cellStyle name="Quantity 17 2 3" xfId="4616"/>
    <cellStyle name="Quantity 17 3" xfId="4391"/>
    <cellStyle name="Quantity 17 3 2" xfId="4633"/>
    <cellStyle name="Quantity 17 4" xfId="4447"/>
    <cellStyle name="Quantity 17 5" xfId="4579"/>
    <cellStyle name="Quantity 18" xfId="2024"/>
    <cellStyle name="Quantity 18 2" xfId="4362"/>
    <cellStyle name="Quantity 18 2 2" xfId="4433"/>
    <cellStyle name="Quantity 18 2 2 2" xfId="4674"/>
    <cellStyle name="Quantity 18 2 3" xfId="4619"/>
    <cellStyle name="Quantity 18 3" xfId="4430"/>
    <cellStyle name="Quantity 18 3 2" xfId="4671"/>
    <cellStyle name="Quantity 18 4" xfId="4448"/>
    <cellStyle name="Quantity 19" xfId="2025"/>
    <cellStyle name="Quantity 19 2" xfId="4363"/>
    <cellStyle name="Quantity 19 2 2" xfId="4434"/>
    <cellStyle name="Quantity 19 2 2 2" xfId="4675"/>
    <cellStyle name="Quantity 19 2 3" xfId="4620"/>
    <cellStyle name="Quantity 19 3" xfId="4431"/>
    <cellStyle name="Quantity 19 3 2" xfId="4672"/>
    <cellStyle name="Quantity 19 4" xfId="4449"/>
    <cellStyle name="Quantity 2" xfId="2026"/>
    <cellStyle name="Quantity 2 2" xfId="4053"/>
    <cellStyle name="Quantity 2 2 2" xfId="4106"/>
    <cellStyle name="Quantity 2 2 2 2" xfId="4419"/>
    <cellStyle name="Quantity 2 2 2 2 2" xfId="4661"/>
    <cellStyle name="Quantity 2 2 2 3" xfId="4607"/>
    <cellStyle name="Quantity 2 2 3" xfId="4400"/>
    <cellStyle name="Quantity 2 2 3 2" xfId="4642"/>
    <cellStyle name="Quantity 2 2 4" xfId="4588"/>
    <cellStyle name="Quantity 2 3" xfId="4052"/>
    <cellStyle name="Quantity 2 3 2" xfId="4399"/>
    <cellStyle name="Quantity 2 3 2 2" xfId="4641"/>
    <cellStyle name="Quantity 2 3 3" xfId="4587"/>
    <cellStyle name="Quantity 2 4" xfId="4381"/>
    <cellStyle name="Quantity 2 4 2" xfId="4627"/>
    <cellStyle name="Quantity 2 5" xfId="4450"/>
    <cellStyle name="Quantity 20" xfId="4380"/>
    <cellStyle name="Quantity 20 2" xfId="4626"/>
    <cellStyle name="Quantity 21" xfId="4439"/>
    <cellStyle name="Quantity 3" xfId="2027"/>
    <cellStyle name="Quantity 3 2" xfId="4055"/>
    <cellStyle name="Quantity 3 2 2" xfId="4107"/>
    <cellStyle name="Quantity 3 2 2 2" xfId="4420"/>
    <cellStyle name="Quantity 3 2 2 2 2" xfId="4662"/>
    <cellStyle name="Quantity 3 2 2 3" xfId="4608"/>
    <cellStyle name="Quantity 3 2 3" xfId="4402"/>
    <cellStyle name="Quantity 3 2 3 2" xfId="4644"/>
    <cellStyle name="Quantity 3 2 4" xfId="4590"/>
    <cellStyle name="Quantity 3 3" xfId="4054"/>
    <cellStyle name="Quantity 3 3 2" xfId="4401"/>
    <cellStyle name="Quantity 3 3 2 2" xfId="4643"/>
    <cellStyle name="Quantity 3 3 3" xfId="4589"/>
    <cellStyle name="Quantity 3 4" xfId="4382"/>
    <cellStyle name="Quantity 3 4 2" xfId="4628"/>
    <cellStyle name="Quantity 3 5" xfId="4451"/>
    <cellStyle name="Quantity 4" xfId="2028"/>
    <cellStyle name="Quantity 4 2" xfId="4057"/>
    <cellStyle name="Quantity 4 2 2" xfId="4108"/>
    <cellStyle name="Quantity 4 2 2 2" xfId="4421"/>
    <cellStyle name="Quantity 4 2 2 2 2" xfId="4663"/>
    <cellStyle name="Quantity 4 2 2 3" xfId="4609"/>
    <cellStyle name="Quantity 4 2 3" xfId="4404"/>
    <cellStyle name="Quantity 4 2 3 2" xfId="4646"/>
    <cellStyle name="Quantity 4 2 4" xfId="4592"/>
    <cellStyle name="Quantity 4 3" xfId="4056"/>
    <cellStyle name="Quantity 4 3 2" xfId="4403"/>
    <cellStyle name="Quantity 4 3 2 2" xfId="4645"/>
    <cellStyle name="Quantity 4 3 3" xfId="4591"/>
    <cellStyle name="Quantity 4 4" xfId="4383"/>
    <cellStyle name="Quantity 4 4 2" xfId="4629"/>
    <cellStyle name="Quantity 4 5" xfId="4452"/>
    <cellStyle name="Quantity 5" xfId="2029"/>
    <cellStyle name="Quantity 5 2" xfId="4059"/>
    <cellStyle name="Quantity 5 2 2" xfId="4109"/>
    <cellStyle name="Quantity 5 2 2 2" xfId="4422"/>
    <cellStyle name="Quantity 5 2 2 2 2" xfId="4664"/>
    <cellStyle name="Quantity 5 2 2 3" xfId="4610"/>
    <cellStyle name="Quantity 5 2 3" xfId="4406"/>
    <cellStyle name="Quantity 5 2 3 2" xfId="4648"/>
    <cellStyle name="Quantity 5 2 4" xfId="4594"/>
    <cellStyle name="Quantity 5 3" xfId="4058"/>
    <cellStyle name="Quantity 5 3 2" xfId="4405"/>
    <cellStyle name="Quantity 5 3 2 2" xfId="4647"/>
    <cellStyle name="Quantity 5 3 3" xfId="4593"/>
    <cellStyle name="Quantity 5 4" xfId="4384"/>
    <cellStyle name="Quantity 5 4 2" xfId="4630"/>
    <cellStyle name="Quantity 5 5" xfId="4453"/>
    <cellStyle name="Quantity 6" xfId="2030"/>
    <cellStyle name="Quantity 6 2" xfId="4110"/>
    <cellStyle name="Quantity 6 2 2" xfId="4423"/>
    <cellStyle name="Quantity 6 2 2 2" xfId="4665"/>
    <cellStyle name="Quantity 6 2 3" xfId="4611"/>
    <cellStyle name="Quantity 6 3" xfId="4407"/>
    <cellStyle name="Quantity 6 3 2" xfId="4649"/>
    <cellStyle name="Quantity 6 4" xfId="4454"/>
    <cellStyle name="Quantity 6 5" xfId="4595"/>
    <cellStyle name="Quantity 7" xfId="2031"/>
    <cellStyle name="Quantity 7 2" xfId="4111"/>
    <cellStyle name="Quantity 7 2 2" xfId="4424"/>
    <cellStyle name="Quantity 7 2 2 2" xfId="4666"/>
    <cellStyle name="Quantity 7 2 3" xfId="4612"/>
    <cellStyle name="Quantity 7 3" xfId="4408"/>
    <cellStyle name="Quantity 7 3 2" xfId="4650"/>
    <cellStyle name="Quantity 7 4" xfId="4455"/>
    <cellStyle name="Quantity 7 5" xfId="4596"/>
    <cellStyle name="Quantity 8" xfId="2032"/>
    <cellStyle name="Quantity 8 2" xfId="4112"/>
    <cellStyle name="Quantity 8 2 2" xfId="4425"/>
    <cellStyle name="Quantity 8 2 2 2" xfId="4667"/>
    <cellStyle name="Quantity 8 2 3" xfId="4613"/>
    <cellStyle name="Quantity 8 3" xfId="4409"/>
    <cellStyle name="Quantity 8 3 2" xfId="4651"/>
    <cellStyle name="Quantity 8 4" xfId="4456"/>
    <cellStyle name="Quantity 8 5" xfId="4597"/>
    <cellStyle name="Quantity 9" xfId="2033"/>
    <cellStyle name="Quantity 9 2" xfId="4113"/>
    <cellStyle name="Quantity 9 2 2" xfId="4426"/>
    <cellStyle name="Quantity 9 2 2 2" xfId="4668"/>
    <cellStyle name="Quantity 9 2 3" xfId="4614"/>
    <cellStyle name="Quantity 9 3" xfId="4410"/>
    <cellStyle name="Quantity 9 3 2" xfId="4652"/>
    <cellStyle name="Quantity 9 4" xfId="4457"/>
    <cellStyle name="Quantity 9 5" xfId="4598"/>
    <cellStyle name="Quantity_282-193.00" xfId="3889"/>
    <cellStyle name="ReportHeaderRowCol.*" xfId="3113"/>
    <cellStyle name="ReportHeaderRowCol.* 2" xfId="4471"/>
    <cellStyle name="ReportHeaderRowCol.1" xfId="3114"/>
    <cellStyle name="ReportHeaderRowCol.1 2" xfId="4469"/>
    <cellStyle name="ReportHeaderRowCol.2" xfId="3115"/>
    <cellStyle name="ReportHeaderRowCol.2 2" xfId="4470"/>
    <cellStyle name="ReportHeaderRowCol.Date" xfId="3116"/>
    <cellStyle name="ReportHeaderRowCol.Date 2" xfId="4472"/>
    <cellStyle name="RevList" xfId="2034"/>
    <cellStyle name="RevList 2" xfId="4061"/>
    <cellStyle name="Rittichai" xfId="2035"/>
    <cellStyle name="Salomon Logo" xfId="2036"/>
    <cellStyle name="SAPBEXaggData" xfId="2037"/>
    <cellStyle name="SAPBEXaggItem" xfId="2038"/>
    <cellStyle name="SAPBEXaggItemX" xfId="2039"/>
    <cellStyle name="SAPBEXchaText" xfId="2040"/>
    <cellStyle name="SAPBEXfilterDrill" xfId="2041"/>
    <cellStyle name="SAPBEXfilterItem" xfId="2042"/>
    <cellStyle name="SAPBEXheaderItem" xfId="2043"/>
    <cellStyle name="SAPBEXheaderText" xfId="2044"/>
    <cellStyle name="SAPBEXHLevel0" xfId="2045"/>
    <cellStyle name="SAPBEXHLevel1" xfId="2046"/>
    <cellStyle name="SAPBEXHLevel2" xfId="2047"/>
    <cellStyle name="SAPBEXHLevel3" xfId="2048"/>
    <cellStyle name="SAPBEXresItem" xfId="2049"/>
    <cellStyle name="SAPBEXstdData" xfId="2050"/>
    <cellStyle name="SAPBEXstdItem" xfId="2051"/>
    <cellStyle name="SAPBEXstdItemX" xfId="2052"/>
    <cellStyle name="SAPBEXtitle" xfId="2053"/>
    <cellStyle name="SAPBEXundefined" xfId="2054"/>
    <cellStyle name="SCH1" xfId="3890"/>
    <cellStyle name="Sheet Title" xfId="2055"/>
    <cellStyle name="Sheet Title 2" xfId="3682"/>
    <cellStyle name="Sheet Title 3" xfId="3584"/>
    <cellStyle name="Sheet Title 4" xfId="3022"/>
    <cellStyle name="small border line" xfId="2056"/>
    <cellStyle name="Standard" xfId="2057"/>
    <cellStyle name="Style 1" xfId="2058"/>
    <cellStyle name="Style 1 2" xfId="2059"/>
    <cellStyle name="Style 1 2 2" xfId="4322"/>
    <cellStyle name="Style 1 2 3" xfId="3891"/>
    <cellStyle name="Style 1 3" xfId="2939"/>
    <cellStyle name="Style 1 3 2" xfId="4321"/>
    <cellStyle name="style1" xfId="3892"/>
    <cellStyle name="STYLE2" xfId="2060"/>
    <cellStyle name="SubgroupSectionHeaderRowBalanceCol" xfId="3117"/>
    <cellStyle name="SubgroupSectionHeaderRowDescCol" xfId="3118"/>
    <cellStyle name="SubgroupSectionHeaderRowDescCol 2" xfId="4500"/>
    <cellStyle name="SubgroupSectionHeaderRowNameCol" xfId="3119"/>
    <cellStyle name="SubgroupSectionHeaderRowNameCol 2" xfId="4499"/>
    <cellStyle name="SubGroupSelectionHeaderRowJERefCol" xfId="3120"/>
    <cellStyle name="SubGroupSelectionHeaderRowJERefCol 2" xfId="4552"/>
    <cellStyle name="SubgroupSubtotalRowBalanceCol" xfId="3121"/>
    <cellStyle name="SubgroupSubtotalRowDescCol" xfId="3122"/>
    <cellStyle name="SubgroupSubtotalRowDescCol 2" xfId="4502"/>
    <cellStyle name="SubgroupSubtotalRowJERefCol" xfId="3123"/>
    <cellStyle name="SubgroupSubtotalRowJERefCol 2" xfId="4505"/>
    <cellStyle name="SubgroupSubtotalRowNameCol" xfId="3124"/>
    <cellStyle name="SubgroupSubtotalRowNameCol 2" xfId="4501"/>
    <cellStyle name="SubgroupSubtotalRowSpacerCol" xfId="4504"/>
    <cellStyle name="SubgroupSubtotalRowVarPectCol" xfId="3125"/>
    <cellStyle name="SubgroupSubtotalRowWPRefCol" xfId="3126"/>
    <cellStyle name="SubgroupSubtotalRowWPRefCol 2" xfId="4503"/>
    <cellStyle name="SubHeading" xfId="2061"/>
    <cellStyle name="SubHeading 2" xfId="4323"/>
    <cellStyle name="SubHeading 3" xfId="3893"/>
    <cellStyle name="Subtotal" xfId="2062"/>
    <cellStyle name="SumAccountGroupsRowBalanceCol" xfId="3127"/>
    <cellStyle name="SumAccountGroupsRowBalanceCol 2" xfId="4519"/>
    <cellStyle name="SumAccountGroupsRowDescCol" xfId="3128"/>
    <cellStyle name="SumAccountGroupsRowJERefCol" xfId="3129"/>
    <cellStyle name="SumAccountGroupsRowJERefCol 2" xfId="4521"/>
    <cellStyle name="SumAccountGroupsRowNameCol" xfId="3130"/>
    <cellStyle name="SumAccountGroupsRowSpacerCol" xfId="4520"/>
    <cellStyle name="SumAccountGroupsRowVarPectCol" xfId="3131"/>
    <cellStyle name="SumAccountGroupsRowVarPectCol 2" xfId="4522"/>
    <cellStyle name="SumAccountGroupsRowWPRefCol" xfId="3132"/>
    <cellStyle name="SumAccountGroupsRowWPRefCol 2" xfId="4518"/>
    <cellStyle name="Table" xfId="2063"/>
    <cellStyle name="Table Head" xfId="2064"/>
    <cellStyle name="Table Source" xfId="2065"/>
    <cellStyle name="Table Text" xfId="2066"/>
    <cellStyle name="Table Text 2" xfId="2067"/>
    <cellStyle name="Table Text 2 10" xfId="2068"/>
    <cellStyle name="Table Text 2 11" xfId="2069"/>
    <cellStyle name="Table Text 2 12" xfId="2070"/>
    <cellStyle name="Table Text 2 13" xfId="2071"/>
    <cellStyle name="Table Text 2 14" xfId="2072"/>
    <cellStyle name="Table Text 2 15" xfId="2073"/>
    <cellStyle name="Table Text 2 16" xfId="3895"/>
    <cellStyle name="Table Text 2 2" xfId="2074"/>
    <cellStyle name="Table Text 2 3" xfId="2075"/>
    <cellStyle name="Table Text 2 4" xfId="2076"/>
    <cellStyle name="Table Text 2 5" xfId="2077"/>
    <cellStyle name="Table Text 2 6" xfId="2078"/>
    <cellStyle name="Table Text 2 7" xfId="2079"/>
    <cellStyle name="Table Text 2 8" xfId="2080"/>
    <cellStyle name="Table Text 2 9" xfId="2081"/>
    <cellStyle name="Table Text 3" xfId="3894"/>
    <cellStyle name="Table Title" xfId="2082"/>
    <cellStyle name="Table Units" xfId="2083"/>
    <cellStyle name="Text" xfId="2084"/>
    <cellStyle name="Text 1" xfId="2085"/>
    <cellStyle name="Text 2" xfId="2086"/>
    <cellStyle name="Text 3" xfId="3896"/>
    <cellStyle name="Text Head 1" xfId="2087"/>
    <cellStyle name="Text Head 2" xfId="2088"/>
    <cellStyle name="Text Indent 1" xfId="2089"/>
    <cellStyle name="Text Indent 2" xfId="2090"/>
    <cellStyle name="Text Indent A" xfId="3897"/>
    <cellStyle name="Text Indent B" xfId="3898"/>
    <cellStyle name="Text Indent C" xfId="3899"/>
    <cellStyle name="Text_Financed Leases" xfId="2091"/>
    <cellStyle name="Times New Roman" xfId="2092"/>
    <cellStyle name="Times New Roman 2" xfId="4324"/>
    <cellStyle name="Times New Roman 3" xfId="4062"/>
    <cellStyle name="Title 2" xfId="2093"/>
    <cellStyle name="Title 2 2" xfId="2940"/>
    <cellStyle name="Title 2 2 2" xfId="4064"/>
    <cellStyle name="Title 2 3" xfId="4063"/>
    <cellStyle name="Title 2 4" xfId="4325"/>
    <cellStyle name="Title 2 5" xfId="3900"/>
    <cellStyle name="Title 3" xfId="2094"/>
    <cellStyle name="Title 3 2" xfId="2941"/>
    <cellStyle name="Title 3 3" xfId="4116"/>
    <cellStyle name="TOC 1" xfId="2095"/>
    <cellStyle name="TOC 2" xfId="2096"/>
    <cellStyle name="Total" xfId="2993" builtinId="25" customBuiltin="1"/>
    <cellStyle name="Total 2" xfId="2097"/>
    <cellStyle name="Total 2 2" xfId="2942"/>
    <cellStyle name="Total 2 3" xfId="3901"/>
    <cellStyle name="Total 3" xfId="2098"/>
    <cellStyle name="Total 3 2" xfId="2943"/>
    <cellStyle name="Total 3 3" xfId="4131"/>
    <cellStyle name="TotalRow" xfId="3133"/>
    <cellStyle name="TotalRowCreditCol" xfId="3134"/>
    <cellStyle name="TotalRowDebitCol" xfId="3135"/>
    <cellStyle name="TransactionRowAcctDescCol" xfId="3136"/>
    <cellStyle name="TransactionRowAcctNumCol" xfId="3137"/>
    <cellStyle name="TransactionRowCreditCol" xfId="3138"/>
    <cellStyle name="TransactionRowDateCol" xfId="3139"/>
    <cellStyle name="TransactionRowDebitCol" xfId="3140"/>
    <cellStyle name="TransactionRowRefCol" xfId="3141"/>
    <cellStyle name="TransactionRowTransactionCol" xfId="3142"/>
    <cellStyle name="Tusental (0)_pldt" xfId="2099"/>
    <cellStyle name="Tusental_A-listan (fixad)" xfId="2100"/>
    <cellStyle name="UnclassifiedTotalRowBalanceCol" xfId="3143"/>
    <cellStyle name="UnclassifiedTotalRowDescCol" xfId="3144"/>
    <cellStyle name="UnclassifiedTotalRowDescCol 2" xfId="4507"/>
    <cellStyle name="UnclassifiedTotalRowJERefCol" xfId="3145"/>
    <cellStyle name="UnclassifiedTotalRowJERefCol 2" xfId="4510"/>
    <cellStyle name="UnclassifiedTotalRowNameCol" xfId="3146"/>
    <cellStyle name="UnclassifiedTotalRowNameCol 2" xfId="4506"/>
    <cellStyle name="UnclassifiedTotalRowSpacerCol" xfId="4509"/>
    <cellStyle name="UnclassifiedTotalRowVarPectCol" xfId="3147"/>
    <cellStyle name="UnclassifiedTotalRowWPRefCol" xfId="3148"/>
    <cellStyle name="UnclassifiedTotalRowWPRefCol 2" xfId="4508"/>
    <cellStyle name="Valuta (0)" xfId="2101"/>
    <cellStyle name="Valuta (0) 2" xfId="2944"/>
    <cellStyle name="Valuta_NPV" xfId="2102"/>
    <cellStyle name="W" xfId="2103"/>
    <cellStyle name="W_20-2 NAN" xfId="2104"/>
    <cellStyle name="W_20-2 NAN_Adjust_TAX_Q151" xfId="2105"/>
    <cellStyle name="W_20-2 NAN_Global_Q1'08_Pow" xfId="2106"/>
    <cellStyle name="W_20-2 NAN_Global_Q2'08_Pow" xfId="2107"/>
    <cellStyle name="W_20-2 NAN_เอกสารของนก" xfId="2108"/>
    <cellStyle name="W_Adjust_TAX_Q151" xfId="2109"/>
    <cellStyle name="W_B &amp; Z" xfId="2110"/>
    <cellStyle name="W_B &amp; Z_Adjust_TAX_Q151" xfId="2111"/>
    <cellStyle name="W_B &amp; Z_Global_Q1'08_Pow" xfId="2112"/>
    <cellStyle name="W_B &amp; Z_Global_Q2'08_Pow" xfId="2113"/>
    <cellStyle name="W_B &amp; Z_เอกสารของนก" xfId="2114"/>
    <cellStyle name="W_F123" xfId="2115"/>
    <cellStyle name="W_F123_Adjust_TAX_Q151" xfId="2116"/>
    <cellStyle name="W_F123_Global_Q1'08_Pow" xfId="2117"/>
    <cellStyle name="W_F123_Global_Q2'08_Pow" xfId="2118"/>
    <cellStyle name="W_F123_เอกสารของนก" xfId="2119"/>
    <cellStyle name="W_Global_Q1'08_Pow" xfId="2120"/>
    <cellStyle name="W_Global_Q2'08_Pow" xfId="2121"/>
    <cellStyle name="W_L" xfId="2122"/>
    <cellStyle name="W_L_Adjust_TAX_Q151" xfId="2123"/>
    <cellStyle name="W_L_Global_Q1'08_Pow" xfId="2124"/>
    <cellStyle name="W_L_Global_Q2'08_Pow" xfId="2125"/>
    <cellStyle name="W_L_เอกสารของนก" xfId="2126"/>
    <cellStyle name="W_Salary_09.30.04" xfId="2127"/>
    <cellStyle name="W_Salary_09.30.04_Adjust_TAX_Q151" xfId="2128"/>
    <cellStyle name="W_Salary_09.30.04_Global_Q1'08_Pow" xfId="2129"/>
    <cellStyle name="W_Salary_09.30.04_Global_Q2'08_Pow" xfId="2130"/>
    <cellStyle name="W_Salary_09.30.04_เอกสารของนก" xfId="2131"/>
    <cellStyle name="W_WT" xfId="2132"/>
    <cellStyle name="W_WT_Adjust_TAX_Q151" xfId="2133"/>
    <cellStyle name="W_WT_Global_Q1'08_Pow" xfId="2134"/>
    <cellStyle name="W_WT_Global_Q2'08_Pow" xfId="2135"/>
    <cellStyle name="W_WT_เอกสารของนก" xfId="2136"/>
    <cellStyle name="W_เอกสารของนก" xfId="2137"/>
    <cellStyle name="Warning Text" xfId="2992" builtinId="11" customBuiltin="1"/>
    <cellStyle name="Warning Text 2" xfId="2138"/>
    <cellStyle name="Warning Text 2 2" xfId="2945"/>
    <cellStyle name="Warning Text 2 3" xfId="3902"/>
    <cellStyle name="Warning Text 3" xfId="2139"/>
    <cellStyle name="Warning Text 3 2" xfId="2946"/>
    <cellStyle name="Warning Text 3 3" xfId="4129"/>
    <cellStyle name="WHead - Style2" xfId="2140"/>
    <cellStyle name="WHead - Style2 2" xfId="3585"/>
    <cellStyle name="wrap" xfId="2141"/>
    <cellStyle name="wrap 2" xfId="4326"/>
    <cellStyle name="wrap 3" xfId="3903"/>
    <cellStyle name="Wไhrung [0]_35ERI8T2gbIEMixb4v26icuOo" xfId="2142"/>
    <cellStyle name="Wไhrung_35ERI8T2gbIEMixb4v26icuOo" xfId="2143"/>
    <cellStyle name="ｵﾒﾁ｡ﾒﾃ爼ﾗ靉ﾁ篦ｧﾋﾅﾒﾂﾁﾔｵﾔ" xfId="3904"/>
    <cellStyle name="เครื่องหมายเปอร์เซ็นต์_Sheet1" xfId="2212"/>
    <cellStyle name="เครื่องหมายจุลภาค [0]_Detai" xfId="4364"/>
    <cellStyle name="เครื่องหมายจุลภาค 10" xfId="2147"/>
    <cellStyle name="เครื่องหมายจุลภาค 10 2" xfId="2148"/>
    <cellStyle name="เครื่องหมายจุลภาค 10 2 2" xfId="3587"/>
    <cellStyle name="เครื่องหมายจุลภาค 10 3" xfId="3586"/>
    <cellStyle name="เครื่องหมายจุลภาค 10_CPI_Y'52_TOP_GG 1" xfId="2149"/>
    <cellStyle name="เครื่องหมายจุลภาค 11" xfId="2150"/>
    <cellStyle name="เครื่องหมายจุลภาค 11 2" xfId="2151"/>
    <cellStyle name="เครื่องหมายจุลภาค 11 2 2" xfId="3589"/>
    <cellStyle name="เครื่องหมายจุลภาค 11 3" xfId="2152"/>
    <cellStyle name="เครื่องหมายจุลภาค 11 3 2" xfId="3590"/>
    <cellStyle name="เครื่องหมายจุลภาค 11 4" xfId="2153"/>
    <cellStyle name="เครื่องหมายจุลภาค 11 4 2" xfId="3591"/>
    <cellStyle name="เครื่องหมายจุลภาค 11 5" xfId="2154"/>
    <cellStyle name="เครื่องหมายจุลภาค 11 5 2" xfId="3592"/>
    <cellStyle name="เครื่องหมายจุลภาค 11 6" xfId="2155"/>
    <cellStyle name="เครื่องหมายจุลภาค 11 6 2" xfId="3593"/>
    <cellStyle name="เครื่องหมายจุลภาค 11 7" xfId="2156"/>
    <cellStyle name="เครื่องหมายจุลภาค 11 7 2" xfId="3594"/>
    <cellStyle name="เครื่องหมายจุลภาค 11 8" xfId="3588"/>
    <cellStyle name="เครื่องหมายจุลภาค 11_CPI_Y'52_TOP_GG 1" xfId="2157"/>
    <cellStyle name="เครื่องหมายจุลภาค 12" xfId="2158"/>
    <cellStyle name="เครื่องหมายจุลภาค 12 2" xfId="2159"/>
    <cellStyle name="เครื่องหมายจุลภาค 12 2 2" xfId="3596"/>
    <cellStyle name="เครื่องหมายจุลภาค 12 3" xfId="2160"/>
    <cellStyle name="เครื่องหมายจุลภาค 12 3 2" xfId="3597"/>
    <cellStyle name="เครื่องหมายจุลภาค 12 4" xfId="2161"/>
    <cellStyle name="เครื่องหมายจุลภาค 12 4 2" xfId="3598"/>
    <cellStyle name="เครื่องหมายจุลภาค 12 5" xfId="2162"/>
    <cellStyle name="เครื่องหมายจุลภาค 12 5 2" xfId="3599"/>
    <cellStyle name="เครื่องหมายจุลภาค 12 6" xfId="2163"/>
    <cellStyle name="เครื่องหมายจุลภาค 12 6 2" xfId="3600"/>
    <cellStyle name="เครื่องหมายจุลภาค 12 7" xfId="3595"/>
    <cellStyle name="เครื่องหมายจุลภาค 12_CPI_Y'52_TOP_GG 1" xfId="2164"/>
    <cellStyle name="เครื่องหมายจุลภาค 13" xfId="2165"/>
    <cellStyle name="เครื่องหมายจุลภาค 13 2" xfId="2166"/>
    <cellStyle name="เครื่องหมายจุลภาค 13 3" xfId="2167"/>
    <cellStyle name="เครื่องหมายจุลภาค 13 3 2" xfId="3601"/>
    <cellStyle name="เครื่องหมายจุลภาค 14" xfId="2168"/>
    <cellStyle name="เครื่องหมายจุลภาค 15" xfId="2169"/>
    <cellStyle name="เครื่องหมายจุลภาค 15 2" xfId="2170"/>
    <cellStyle name="เครื่องหมายจุลภาค 15 2 2" xfId="3603"/>
    <cellStyle name="เครื่องหมายจุลภาค 15 3" xfId="3602"/>
    <cellStyle name="เครื่องหมายจุลภาค 16" xfId="2171"/>
    <cellStyle name="เครื่องหมายจุลภาค 16 2" xfId="3604"/>
    <cellStyle name="เครื่องหมายจุลภาค 17" xfId="2172"/>
    <cellStyle name="เครื่องหมายจุลภาค 17 2" xfId="3605"/>
    <cellStyle name="เครื่องหมายจุลภาค 18" xfId="2173"/>
    <cellStyle name="เครื่องหมายจุลภาค 18 2" xfId="2174"/>
    <cellStyle name="เครื่องหมายจุลภาค 19" xfId="2175"/>
    <cellStyle name="เครื่องหมายจุลภาค 2" xfId="2176"/>
    <cellStyle name="เครื่องหมายจุลภาค 2 10" xfId="2177"/>
    <cellStyle name="เครื่องหมายจุลภาค 2 11" xfId="4065"/>
    <cellStyle name="เครื่องหมายจุลภาค 2 12" xfId="4066"/>
    <cellStyle name="เครื่องหมายจุลภาค 2 13" xfId="4067"/>
    <cellStyle name="เครื่องหมายจุลภาค 2 14" xfId="4068"/>
    <cellStyle name="เครื่องหมายจุลภาค 2 15" xfId="4069"/>
    <cellStyle name="เครื่องหมายจุลภาค 2 16" xfId="4070"/>
    <cellStyle name="เครื่องหมายจุลภาค 2 17" xfId="4158"/>
    <cellStyle name="เครื่องหมายจุลภาค 2 18" xfId="4327"/>
    <cellStyle name="เครื่องหมายจุลภาค 2 2" xfId="2178"/>
    <cellStyle name="เครื่องหมายจุลภาค 2 2 2" xfId="2179"/>
    <cellStyle name="เครื่องหมายจุลภาค 2 2 2 2" xfId="2180"/>
    <cellStyle name="เครื่องหมายจุลภาค 2 2 2 3" xfId="4328"/>
    <cellStyle name="เครื่องหมายจุลภาค 2 2 2 4" xfId="4071"/>
    <cellStyle name="เครื่องหมายจุลภาค 2 2 3" xfId="2181"/>
    <cellStyle name="เครื่องหมายจุลภาค 2 2 3 2" xfId="4329"/>
    <cellStyle name="เครื่องหมายจุลภาค 2 2 3 3" xfId="4072"/>
    <cellStyle name="เครื่องหมายจุลภาค 2 2 4" xfId="2948"/>
    <cellStyle name="เครื่องหมายจุลภาค 2 2 5" xfId="3905"/>
    <cellStyle name="เครื่องหมายจุลภาค 2 2_CPI_Y'52_TOP_GG 1" xfId="2182"/>
    <cellStyle name="เครื่องหมายจุลภาค 2 3" xfId="2183"/>
    <cellStyle name="เครื่องหมายจุลภาค 2 3 2" xfId="4330"/>
    <cellStyle name="เครื่องหมายจุลภาค 2 3 3" xfId="4073"/>
    <cellStyle name="เครื่องหมายจุลภาค 2 4" xfId="2184"/>
    <cellStyle name="เครื่องหมายจุลภาค 2 4 2" xfId="4331"/>
    <cellStyle name="เครื่องหมายจุลภาค 2 4 3" xfId="4074"/>
    <cellStyle name="เครื่องหมายจุลภาค 2 5" xfId="2185"/>
    <cellStyle name="เครื่องหมายจุลภาค 2 5 2" xfId="4332"/>
    <cellStyle name="เครื่องหมายจุลภาค 2 5 3" xfId="4075"/>
    <cellStyle name="เครื่องหมายจุลภาค 2 6" xfId="2186"/>
    <cellStyle name="เครื่องหมายจุลภาค 2 6 2" xfId="4333"/>
    <cellStyle name="เครื่องหมายจุลภาค 2 6 3" xfId="4076"/>
    <cellStyle name="เครื่องหมายจุลภาค 2 7" xfId="2187"/>
    <cellStyle name="เครื่องหมายจุลภาค 2 7 2" xfId="3606"/>
    <cellStyle name="เครื่องหมายจุลภาค 2 7 3" xfId="4077"/>
    <cellStyle name="เครื่องหมายจุลภาค 2 8" xfId="2188"/>
    <cellStyle name="เครื่องหมายจุลภาค 2 8 2" xfId="3607"/>
    <cellStyle name="เครื่องหมายจุลภาค 2 8 3" xfId="4078"/>
    <cellStyle name="เครื่องหมายจุลภาค 2 9" xfId="2189"/>
    <cellStyle name="เครื่องหมายจุลภาค 2 9 2" xfId="4334"/>
    <cellStyle name="เครื่องหมายจุลภาค 2 9 3" xfId="4079"/>
    <cellStyle name="เครื่องหมายจุลภาค 2_160800B1 CPI09 โปรแกรมคอมพิวเตอร์ - BOI_Q3" xfId="2190"/>
    <cellStyle name="เครื่องหมายจุลภาค 20" xfId="2191"/>
    <cellStyle name="เครื่องหมายจุลภาค 21" xfId="2192"/>
    <cellStyle name="เครื่องหมายจุลภาค 3" xfId="2193"/>
    <cellStyle name="เครื่องหมายจุลภาค 3 2" xfId="2194"/>
    <cellStyle name="เครื่องหมายจุลภาค 3 2 2" xfId="2195"/>
    <cellStyle name="เครื่องหมายจุลภาค 3 2 2 2" xfId="2196"/>
    <cellStyle name="เครื่องหมายจุลภาค 3 2 2 2 2" xfId="3609"/>
    <cellStyle name="เครื่องหมายจุลภาค 3 2 2 3" xfId="3608"/>
    <cellStyle name="เครื่องหมายจุลภาค 3 2 3" xfId="2950"/>
    <cellStyle name="เครื่องหมายจุลภาค 3 2 4" xfId="4080"/>
    <cellStyle name="เครื่องหมายจุลภาค 3 2_CPI_Y'52_TOP_GG 1" xfId="2197"/>
    <cellStyle name="เครื่องหมายจุลภาค 3 3" xfId="2198"/>
    <cellStyle name="เครื่องหมายจุลภาค 3 3 2" xfId="3610"/>
    <cellStyle name="เครื่องหมายจุลภาค 3 4" xfId="2199"/>
    <cellStyle name="เครื่องหมายจุลภาค 3 5" xfId="2949"/>
    <cellStyle name="เครื่องหมายจุลภาค 3 5 2" xfId="4335"/>
    <cellStyle name="เครื่องหมายจุลภาค 3 6" xfId="4365"/>
    <cellStyle name="เครื่องหมายจุลภาค 3_160800B1 CPI09 โปรแกรมคอมพิวเตอร์ - BOI_Q3" xfId="2200"/>
    <cellStyle name="เครื่องหมายจุลภาค 4" xfId="2201"/>
    <cellStyle name="เครื่องหมายจุลภาค 4 2" xfId="2202"/>
    <cellStyle name="เครื่องหมายจุลภาค 4 2 2" xfId="3611"/>
    <cellStyle name="เครื่องหมายจุลภาค 4 3" xfId="2951"/>
    <cellStyle name="เครื่องหมายจุลภาค 5" xfId="2203"/>
    <cellStyle name="เครื่องหมายจุลภาค 5 2" xfId="2204"/>
    <cellStyle name="เครื่องหมายจุลภาค 5 2 2" xfId="3613"/>
    <cellStyle name="เครื่องหมายจุลภาค 5 3" xfId="2952"/>
    <cellStyle name="เครื่องหมายจุลภาค 5 4" xfId="3612"/>
    <cellStyle name="เครื่องหมายจุลภาค 6" xfId="2205"/>
    <cellStyle name="เครื่องหมายจุลภาค 7" xfId="2206"/>
    <cellStyle name="เครื่องหมายจุลภาค 7 2" xfId="2207"/>
    <cellStyle name="เครื่องหมายจุลภาค 7 2 2" xfId="3615"/>
    <cellStyle name="เครื่องหมายจุลภาค 7 3" xfId="3614"/>
    <cellStyle name="เครื่องหมายจุลภาค 8" xfId="2208"/>
    <cellStyle name="เครื่องหมายจุลภาค 8 2" xfId="2209"/>
    <cellStyle name="เครื่องหมายจุลภาค 8 2 2" xfId="3617"/>
    <cellStyle name="เครื่องหมายจุลภาค 8 3" xfId="3616"/>
    <cellStyle name="เครื่องหมายจุลภาค 9" xfId="2210"/>
    <cellStyle name="เครื่องหมายจุลภาค 9 2" xfId="2211"/>
    <cellStyle name="เครื่องหมายจุลภาค 9 2 2" xfId="3619"/>
    <cellStyle name="เครื่องหมายจุลภาค 9 3" xfId="3618"/>
    <cellStyle name="เครื่องหมายจุลภาค_Blu Fairy Lead Q3'06" xfId="4366"/>
    <cellStyle name="เครื่องหมายสกุลเงิน [0]_ASP3" xfId="4367"/>
    <cellStyle name="เครื่องหมายสกุลเงิน_ASP3" xfId="4368"/>
    <cellStyle name="เชื่อมโยงหลายมิติ" xfId="2213"/>
    <cellStyle name="เชื่อมโยงหลายมิติ 2" xfId="2214"/>
    <cellStyle name="เชื่อมโยงหลายมิติ 2 2" xfId="4337"/>
    <cellStyle name="เชื่อมโยงหลายมิติ 2 3" xfId="3906"/>
    <cellStyle name="เชื่อมโยงหลายมิติ 3" xfId="2215"/>
    <cellStyle name="เชื่อมโยงหลายมิติ 4" xfId="4336"/>
    <cellStyle name="เชื่อมโยงหลายมิติ_Cost of Billing" xfId="2216"/>
    <cellStyle name="เซลล์ที่มีการเชื่อมโยง" xfId="2953"/>
    <cellStyle name="เปอร์เซ็นต์ 10" xfId="2315"/>
    <cellStyle name="เปอร์เซ็นต์ 10 2" xfId="2316"/>
    <cellStyle name="เปอร์เซ็นต์ 10 2 2" xfId="3645"/>
    <cellStyle name="เปอร์เซ็นต์ 10 3" xfId="3644"/>
    <cellStyle name="เปอร์เซ็นต์ 11" xfId="2317"/>
    <cellStyle name="เปอร์เซ็นต์ 11 2" xfId="2318"/>
    <cellStyle name="เปอร์เซ็นต์ 11 3" xfId="3646"/>
    <cellStyle name="เปอร์เซ็นต์ 2" xfId="2319"/>
    <cellStyle name="เปอร์เซ็นต์ 2 2" xfId="2320"/>
    <cellStyle name="เปอร์เซ็นต์ 2 2 2" xfId="2321"/>
    <cellStyle name="เปอร์เซ็นต์ 2 2 2 2" xfId="2322"/>
    <cellStyle name="เปอร์เซ็นต์ 2 2 2 2 2" xfId="3649"/>
    <cellStyle name="เปอร์เซ็นต์ 2 2 3" xfId="3648"/>
    <cellStyle name="เปอร์เซ็นต์ 2 3" xfId="2323"/>
    <cellStyle name="เปอร์เซ็นต์ 2 3 2" xfId="3650"/>
    <cellStyle name="เปอร์เซ็นต์ 2 4" xfId="2324"/>
    <cellStyle name="เปอร์เซ็นต์ 2 4 2" xfId="3651"/>
    <cellStyle name="เปอร์เซ็นต์ 2 5" xfId="3647"/>
    <cellStyle name="เปอร์เซ็นต์ 3" xfId="2325"/>
    <cellStyle name="เปอร์เซ็นต์ 3 2" xfId="3652"/>
    <cellStyle name="เปอร์เซ็นต์ 4" xfId="2326"/>
    <cellStyle name="เปอร์เซ็นต์ 5" xfId="2327"/>
    <cellStyle name="เปอร์เซ็นต์ 5 2" xfId="3653"/>
    <cellStyle name="เปอร์เซ็นต์ 6" xfId="2328"/>
    <cellStyle name="เปอร์เซ็นต์ 6 2" xfId="3654"/>
    <cellStyle name="เปอร์เซ็นต์ 7" xfId="2329"/>
    <cellStyle name="เปอร์เซ็นต์ 7 2" xfId="3655"/>
    <cellStyle name="เปอร์เซ็นต์ 8" xfId="2330"/>
    <cellStyle name="เปอร์เซ็นต์ 8 2" xfId="3656"/>
    <cellStyle name="เปอร์เซ็นต์ 9" xfId="2331"/>
    <cellStyle name="เปอร์เซ็นต์ 9 2" xfId="3657"/>
    <cellStyle name="ค@ฏ๋_1111D2111DQ2" xfId="2144"/>
    <cellStyle name="คdคภฆ์[0]_1111D2111DQ2" xfId="2145"/>
    <cellStyle name="คdคภฆ์_1111D2111DQ1" xfId="2146"/>
    <cellStyle name="ณfน๔ [0]_Book1" xfId="2217"/>
    <cellStyle name="ณfน๔_Book1" xfId="2218"/>
    <cellStyle name="ตามการเชื่อมโยงหลายมิติ" xfId="2219"/>
    <cellStyle name="ตามการเชื่อมโยงหลายมิติ 2" xfId="2220"/>
    <cellStyle name="ตามการเชื่อมโยงหลายมิติ 2 2" xfId="4339"/>
    <cellStyle name="ตามการเชื่อมโยงหลายมิติ 2 3" xfId="3907"/>
    <cellStyle name="ตามการเชื่อมโยงหลายมิติ 3" xfId="2221"/>
    <cellStyle name="ตามการเชื่อมโยงหลายมิติ 4" xfId="4338"/>
    <cellStyle name="น้บะภฒ_95" xfId="2222"/>
    <cellStyle name="ปกติ 10" xfId="2223"/>
    <cellStyle name="ปกติ 10 2" xfId="2224"/>
    <cellStyle name="ปกติ 10 2 2" xfId="3621"/>
    <cellStyle name="ปกติ 10 3" xfId="2225"/>
    <cellStyle name="ปกติ 10 3 2" xfId="3622"/>
    <cellStyle name="ปกติ 10 4" xfId="2954"/>
    <cellStyle name="ปกติ 10 5" xfId="3620"/>
    <cellStyle name="ปกติ 10_CPI_Y'52_TOP_GG 1" xfId="2226"/>
    <cellStyle name="ปกติ 11" xfId="2227"/>
    <cellStyle name="ปกติ 11 2" xfId="2228"/>
    <cellStyle name="ปกติ 11 2 2" xfId="3624"/>
    <cellStyle name="ปกติ 11 3" xfId="2229"/>
    <cellStyle name="ปกติ 11 3 2" xfId="3625"/>
    <cellStyle name="ปกติ 11 4" xfId="2955"/>
    <cellStyle name="ปกติ 11 5" xfId="3623"/>
    <cellStyle name="ปกติ 11_CPI_Y'52_TOP_GG 1" xfId="2230"/>
    <cellStyle name="ปกติ 12" xfId="2231"/>
    <cellStyle name="ปกติ 12 2" xfId="2232"/>
    <cellStyle name="ปกติ 12 3" xfId="2956"/>
    <cellStyle name="ปกติ 12_CPI_Y'52_TOP_GG 1" xfId="2233"/>
    <cellStyle name="ปกติ 13" xfId="2234"/>
    <cellStyle name="ปกติ 13 2" xfId="2957"/>
    <cellStyle name="ปกติ 14" xfId="2235"/>
    <cellStyle name="ปกติ 14 2" xfId="2958"/>
    <cellStyle name="ปกติ 15" xfId="2236"/>
    <cellStyle name="ปกติ 15 2" xfId="2237"/>
    <cellStyle name="ปกติ 15 3" xfId="2959"/>
    <cellStyle name="ปกติ 15_IA_Increase 2009 (update Dec'09) " xfId="2238"/>
    <cellStyle name="ปกติ 16" xfId="2239"/>
    <cellStyle name="ปกติ 16 2" xfId="2960"/>
    <cellStyle name="ปกติ 16 2 2" xfId="4411"/>
    <cellStyle name="ปกติ 16 2 2 2" xfId="4653"/>
    <cellStyle name="ปกติ 16 2 3" xfId="4081"/>
    <cellStyle name="ปกติ 16 2 4" xfId="4599"/>
    <cellStyle name="ปกติ 16 3" xfId="3626"/>
    <cellStyle name="ปกติ 17" xfId="2240"/>
    <cellStyle name="ปกติ 18" xfId="2241"/>
    <cellStyle name="ปกติ 18 2" xfId="2961"/>
    <cellStyle name="ปกติ 18 3" xfId="4114"/>
    <cellStyle name="ปกติ 19" xfId="2242"/>
    <cellStyle name="ปกติ 2" xfId="2243"/>
    <cellStyle name="ปกติ 2 10" xfId="3627"/>
    <cellStyle name="ปกติ 2 10 2" xfId="4082"/>
    <cellStyle name="ปกติ 2 11" xfId="4083"/>
    <cellStyle name="ปกติ 2 12" xfId="4084"/>
    <cellStyle name="ปกติ 2 13" xfId="4085"/>
    <cellStyle name="ปกติ 2 14" xfId="4086"/>
    <cellStyle name="ปกติ 2 15" xfId="4087"/>
    <cellStyle name="ปกติ 2 16" xfId="4157"/>
    <cellStyle name="ปกติ 2 17" xfId="3908"/>
    <cellStyle name="ปกติ 2 2" xfId="2244"/>
    <cellStyle name="ปกติ 2 2 10" xfId="4468"/>
    <cellStyle name="ปกติ 2 2 11" xfId="4458"/>
    <cellStyle name="ปกติ 2 2 2" xfId="2245"/>
    <cellStyle name="ปกติ 2 2 2 2" xfId="2246"/>
    <cellStyle name="ปกติ 2 2 2 3" xfId="4340"/>
    <cellStyle name="ปกติ 2 2 2 4" xfId="4088"/>
    <cellStyle name="ปกติ 2 2 2_CPI_Y'52_TOP_GG 1" xfId="2247"/>
    <cellStyle name="ปกติ 2 2 3" xfId="2248"/>
    <cellStyle name="ปกติ 2 2 3 2" xfId="4341"/>
    <cellStyle name="ปกติ 2 2 3 3" xfId="4089"/>
    <cellStyle name="ปกติ 2 2 4" xfId="2963"/>
    <cellStyle name="ปกติ 2 2 5" xfId="3628"/>
    <cellStyle name="ปกติ 2 2 5 2" xfId="4369"/>
    <cellStyle name="ปกติ 2 2 6" xfId="3687"/>
    <cellStyle name="ปกติ 2 2 7" xfId="3909"/>
    <cellStyle name="ปกติ 2 2 7 2" xfId="4464"/>
    <cellStyle name="ปกติ 2 2 8" xfId="4466"/>
    <cellStyle name="ปกติ 2 2 9" xfId="4463"/>
    <cellStyle name="ปกติ 2 2_Allowance%20IA(1)" xfId="2249"/>
    <cellStyle name="ปกติ 2 3" xfId="2250"/>
    <cellStyle name="ปกติ 2 3 2" xfId="4342"/>
    <cellStyle name="ปกติ 2 3 3" xfId="4090"/>
    <cellStyle name="ปกติ 2 4" xfId="2251"/>
    <cellStyle name="ปกติ 2 4 2" xfId="4343"/>
    <cellStyle name="ปกติ 2 4 3" xfId="4091"/>
    <cellStyle name="ปกติ 2 5" xfId="2252"/>
    <cellStyle name="ปกติ 2 5 2" xfId="4344"/>
    <cellStyle name="ปกติ 2 5 3" xfId="4092"/>
    <cellStyle name="ปกติ 2 6" xfId="2253"/>
    <cellStyle name="ปกติ 2 6 2" xfId="4345"/>
    <cellStyle name="ปกติ 2 6 3" xfId="4093"/>
    <cellStyle name="ปกติ 2 7" xfId="2254"/>
    <cellStyle name="ปกติ 2 7 2" xfId="2255"/>
    <cellStyle name="ปกติ 2 7 2 2" xfId="3629"/>
    <cellStyle name="ปกติ 2 7 3" xfId="4346"/>
    <cellStyle name="ปกติ 2 7 4" xfId="4094"/>
    <cellStyle name="ปกติ 2 8" xfId="2256"/>
    <cellStyle name="ปกติ 2 8 2" xfId="3630"/>
    <cellStyle name="ปกติ 2 8 3" xfId="4095"/>
    <cellStyle name="ปกติ 2 9" xfId="2962"/>
    <cellStyle name="ปกติ 2 9 2" xfId="4096"/>
    <cellStyle name="ปกติ 2_160800B1 CPI09 โปรแกรมคอมพิวเตอร์ - BOI_Q3" xfId="2257"/>
    <cellStyle name="ปกติ 20" xfId="2258"/>
    <cellStyle name="ปกติ 20 2" xfId="2964"/>
    <cellStyle name="ปกติ 21" xfId="2259"/>
    <cellStyle name="ปกติ 22" xfId="2260"/>
    <cellStyle name="ปกติ 23" xfId="2261"/>
    <cellStyle name="ปกติ 24" xfId="2262"/>
    <cellStyle name="ปกติ 25" xfId="2263"/>
    <cellStyle name="ปกติ 26" xfId="2264"/>
    <cellStyle name="ปกติ 27" xfId="2265"/>
    <cellStyle name="ปกติ 28" xfId="2266"/>
    <cellStyle name="ปกติ 29" xfId="2267"/>
    <cellStyle name="ปกติ 3" xfId="2268"/>
    <cellStyle name="ปกติ 3 2" xfId="2269"/>
    <cellStyle name="ปกติ 3 2 2" xfId="2270"/>
    <cellStyle name="ปกติ 3 2 3" xfId="2966"/>
    <cellStyle name="ปกติ 3 3" xfId="2271"/>
    <cellStyle name="ปกติ 3 3 2" xfId="3631"/>
    <cellStyle name="ปกติ 3 4" xfId="2272"/>
    <cellStyle name="ปกติ 3 5" xfId="2965"/>
    <cellStyle name="ปกติ 3 5 2" xfId="4347"/>
    <cellStyle name="ปกติ 3_CPI_Y'52_TOP_GG 1" xfId="2273"/>
    <cellStyle name="ปกติ 30" xfId="2274"/>
    <cellStyle name="ปกติ 31" xfId="2275"/>
    <cellStyle name="ปกติ 32" xfId="2276"/>
    <cellStyle name="ปกติ 33" xfId="2277"/>
    <cellStyle name="ปกติ 34" xfId="2278"/>
    <cellStyle name="ปกติ 35" xfId="2279"/>
    <cellStyle name="ปกติ 36" xfId="2280"/>
    <cellStyle name="ปกติ 37" xfId="2281"/>
    <cellStyle name="ปกติ 38" xfId="2282"/>
    <cellStyle name="ปกติ 39" xfId="2283"/>
    <cellStyle name="ปกติ 4" xfId="2284"/>
    <cellStyle name="ปกติ 4 2" xfId="2285"/>
    <cellStyle name="ปกติ 4 2 2" xfId="3633"/>
    <cellStyle name="ปกติ 4 3" xfId="2286"/>
    <cellStyle name="ปกติ 4 3 2" xfId="3634"/>
    <cellStyle name="ปกติ 4 4" xfId="2287"/>
    <cellStyle name="ปกติ 4 5" xfId="2967"/>
    <cellStyle name="ปกติ 4 6" xfId="3632"/>
    <cellStyle name="ปกติ 4 7" xfId="4348"/>
    <cellStyle name="ปกติ 4_CPI_Y'52_TOP_GG 1" xfId="2288"/>
    <cellStyle name="ปกติ 40" xfId="2289"/>
    <cellStyle name="ปกติ 41" xfId="2290"/>
    <cellStyle name="ปกติ 42" xfId="2291"/>
    <cellStyle name="ปกติ 43" xfId="2292"/>
    <cellStyle name="ปกติ 44" xfId="2293"/>
    <cellStyle name="ปกติ 44 2" xfId="2294"/>
    <cellStyle name="ปกติ 45" xfId="2295"/>
    <cellStyle name="ปกติ 46" xfId="2296"/>
    <cellStyle name="ปกติ 5" xfId="2297"/>
    <cellStyle name="ปกติ 5 2" xfId="2298"/>
    <cellStyle name="ปกติ 5 3" xfId="2299"/>
    <cellStyle name="ปกติ 5 3 2" xfId="3635"/>
    <cellStyle name="ปกติ 5 4" xfId="2968"/>
    <cellStyle name="ปกติ 5_DetailCPI_1209" xfId="2300"/>
    <cellStyle name="ปกติ 6" xfId="2301"/>
    <cellStyle name="ปกติ 6 2" xfId="2302"/>
    <cellStyle name="ปกติ 6 2 2" xfId="3637"/>
    <cellStyle name="ปกติ 6 3" xfId="2303"/>
    <cellStyle name="ปกติ 6 3 2" xfId="3638"/>
    <cellStyle name="ปกติ 6 4" xfId="2969"/>
    <cellStyle name="ปกติ 6 5" xfId="3636"/>
    <cellStyle name="ปกติ 6_CPI_Y'52_TOP_GG 1" xfId="2304"/>
    <cellStyle name="ปกติ 7" xfId="2305"/>
    <cellStyle name="ปกติ 7 2" xfId="2306"/>
    <cellStyle name="ปกติ 7 2 2" xfId="3640"/>
    <cellStyle name="ปกติ 7 3" xfId="2970"/>
    <cellStyle name="ปกติ 7 4" xfId="3639"/>
    <cellStyle name="ปกติ 8" xfId="2307"/>
    <cellStyle name="ปกติ 8 2" xfId="2308"/>
    <cellStyle name="ปกติ 8 3" xfId="2971"/>
    <cellStyle name="ปกติ 8 4" xfId="3641"/>
    <cellStyle name="ปกติ 8_CPI_Y'52_TOP_GG 1" xfId="2309"/>
    <cellStyle name="ปกติ 9" xfId="2310"/>
    <cellStyle name="ปกติ 9 2" xfId="2311"/>
    <cellStyle name="ปกติ 9 2 2" xfId="3643"/>
    <cellStyle name="ปกติ 9 3" xfId="2972"/>
    <cellStyle name="ปกติ 9 4" xfId="3642"/>
    <cellStyle name="ปกติ 9_CPI_Y'52_TOP_GG 1" xfId="2312"/>
    <cellStyle name="ปกติ_490124_WP_YE_05_slc(KR)" xfId="4370"/>
    <cellStyle name="ปกติ_SLCT2" xfId="2313"/>
    <cellStyle name="ปกติ_SLCT2 2" xfId="2314"/>
    <cellStyle name="ฤ?ธถ [0]_95" xfId="3910"/>
    <cellStyle name="ฤ?ธถ_95" xfId="3911"/>
    <cellStyle name="ฤธถ [0]_95" xfId="2332"/>
    <cellStyle name="ฤธถ_95" xfId="2333"/>
    <cellStyle name="ล๋ศญ [0]_95" xfId="2334"/>
    <cellStyle name="ล๋ศญ_95" xfId="2335"/>
    <cellStyle name="ลักษณะ 1" xfId="2336"/>
    <cellStyle name="วฅมุ_4ฟ๙ฝวภ๛" xfId="2337"/>
    <cellStyle name="ส่วนที่ถูกเน้น4 2" xfId="2338"/>
    <cellStyle name="หมายเหตุ 2" xfId="2339"/>
    <cellStyle name="หมายเหตุ 2 2" xfId="2974"/>
    <cellStyle name="หมายเหตุ 3" xfId="2340"/>
    <cellStyle name="ơ᪒＀＀＀＀＀＀＀＀＀＀＀＀＀＀＀＀＀＀＀＀＀＀＀＀＀＀＀＀ma_QTR94_95_1ฟ๙ศธบ๑ณปฟช (2)?_x0015_Comma_QTR94_95_97ศธบ๑??_x001f_Comma_QTR94_95" xfId="2341"/>
    <cellStyle name="…_x000e__x000a_ธ๎_x000c_U_x0001_ฅ_x0005_ด_x000a__x0007__x0001__x0001_" xfId="2342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" xfId="2343"/>
    <cellStyle name="…_x000e__x000a_ธ๎_x000c_U_x0001_ฅ_x0005_ด_x000a__x0007__x0001__x0001_?_x0002_ฏ?(_x0002_ _x000d_ ???ฮ_x001b_??ฮ_x0001__x0006__x0016_??????????????อ!ห??????????           ?????           ?????????_x000d_C:\_x000d_***  NETWORK STARTUP PROCEDURE  - END *****_x000d_ELIN L=2 NB NFF TI=15_x000d_??????????????????????????????????????????????? 1" xfId="2344"/>
    <cellStyle name="_x001d_๐7_x000c_๎_x0017__x000d_เU_x0001_า_x0006_|!_x0007__x0001__x0001_" xfId="2345"/>
    <cellStyle name="_x001d_๐7_x000c_๎_x0017__x000d_เU_x0001_า_x0006_|!_x0007__x0001__x0001_?_x0002_ฏ?(_x0002_&quot;% ???ะ3??ฮ_x0006__x0006__x0016_??????????????อ!ห??????????           ?????           ????_x0007_^_?_x000d_end_x000d_??????????_x0002_a$?W?_x0002_?3•–”3•T”$?_x0004_?_x0001_??_x0003_???????_x0001_??_x0018_???E_x0001_??????????????????????????????????????U์์_x0008_v_x0008_v_x0006_ธ_x0006_?PF๚_x0016_P." xfId="2346"/>
    <cellStyle name="_x001d_๐7_x000c_๎_x0017__x000d_เU_x0001_า_x0006_!_x0007__x0001__x0001_" xfId="2347"/>
    <cellStyle name="_x001d_๐7_x000c_๎_x0017__x000d_เU_x0001_า_x0006_!_x0007__x0001__x0001_?_x0002_ฏ?(_x0002_#% ???ะ3??ฮ_x0006__x0006__x0016_??????????????อ!ห??????????           ?????           ????7_x0006_?_x000d_ฤ_x0004_v๚v๘_x0006_๗+ฤ_x0004_F๔V๖F๘V๚้Yฤ^_x0006_+ภ&amp;G_x0002_&amp;_x0007_^_ๅ]ห????????????_x0002_f$?W?_x0002_?6•”6•W”$?_x0004_?_x0001_??_x0003_???????_x0001_??_x0018_???E_x0001_?????????????" xfId="2348"/>
    <cellStyle name="_xddb0_̟ᩒb_xdddc_̟ᩢb_xde1c_̟ᩲbơ᪂bơ᪒＀＀＀＀＀＀＀＀＀＀＀＀＀＀＀＀＀＀＀＀＀＀＀＀＀＀＀＀ma_QTR94_95_1ฟ๙ศธบ๑ณปฟช (2)?_x0015_Comma_QTR94_95_97ศธบ๑?" xfId="2349"/>
    <cellStyle name="쉼표_MapleSEA_RoyaltyReport_Sep2005_Sample1" xfId="2350"/>
    <cellStyle name="표준_MapleSEA_RoyaltyReport_Sep2005_Sample1" xfId="2351"/>
    <cellStyle name="一般_0006(1)" xfId="2352"/>
    <cellStyle name="千位分隔[0]_~ME00002" xfId="2353"/>
    <cellStyle name="千位分隔_~ME00002" xfId="2354"/>
    <cellStyle name="千分位[0]_LC (2)" xfId="2355"/>
    <cellStyle name="千分位_FR-SA-03-B Goods Returned Form Update 24-5-2006" xfId="2356"/>
    <cellStyle name="常规_~ME00002" xfId="2357"/>
    <cellStyle name="未定義" xfId="3912"/>
    <cellStyle name="桁区切り [0.00]_BI(A)" xfId="2358"/>
    <cellStyle name="桁区切り_BI(A)" xfId="2359"/>
    <cellStyle name="標準_(3)売掛金" xfId="2360"/>
    <cellStyle name="爼ﾗ靉ﾁ篦ｧﾋﾅﾒﾂﾁﾔｵﾔ" xfId="3913"/>
    <cellStyle name="貨幣 [0]_liz-ss" xfId="2361"/>
    <cellStyle name="貨幣[0]_LC (2)" xfId="2362"/>
    <cellStyle name="貨幣_FR-SA-03-B Goods Returned Form Update 24-5-2006" xfId="2363"/>
    <cellStyle name="货币[0]_~ME00002" xfId="2364"/>
    <cellStyle name="货币_~ME00002" xfId="2365"/>
    <cellStyle name="通貨 [0.00]_BI(A)" xfId="2366"/>
    <cellStyle name="通貨_BI(A)" xfId="2367"/>
  </cellStyles>
  <dxfs count="0"/>
  <tableStyles count="0" defaultTableStyle="TableStyleMedium9" defaultPivotStyle="PivotStyleLight16"/>
  <colors>
    <mruColors>
      <color rgb="FF9EE6F0"/>
      <color rgb="FFFFCCCC"/>
      <color rgb="FFFFFFCC"/>
      <color rgb="FFCCFFCC"/>
      <color rgb="FFFFCCFF"/>
      <color rgb="FF66FF99"/>
      <color rgb="FF00FF00"/>
      <color rgb="FF003DB8"/>
      <color rgb="FF001848"/>
      <color rgb="FF0046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66FF99"/>
  </sheetPr>
  <dimension ref="A1:M80"/>
  <sheetViews>
    <sheetView showGridLines="0" tabSelected="1" view="pageBreakPreview" zoomScaleNormal="140" zoomScaleSheetLayoutView="100" workbookViewId="0">
      <selection activeCell="D5" sqref="D5"/>
    </sheetView>
  </sheetViews>
  <sheetFormatPr defaultColWidth="9.09765625" defaultRowHeight="20"/>
  <cols>
    <col min="1" max="3" width="1.69921875" style="102" customWidth="1"/>
    <col min="4" max="4" width="45.8984375" style="102" customWidth="1"/>
    <col min="5" max="5" width="8.69921875" style="72" bestFit="1" customWidth="1"/>
    <col min="6" max="6" width="1" style="72" customWidth="1"/>
    <col min="7" max="7" width="16.09765625" style="54" customWidth="1"/>
    <col min="8" max="8" width="0.8984375" style="54" customWidth="1"/>
    <col min="9" max="9" width="16.09765625" style="54" customWidth="1"/>
    <col min="10" max="10" width="1" style="54" customWidth="1"/>
    <col min="11" max="11" width="16.09765625" style="141" customWidth="1"/>
    <col min="12" max="12" width="1" style="141" customWidth="1"/>
    <col min="13" max="13" width="16.09765625" style="141" customWidth="1"/>
    <col min="14" max="16384" width="9.09765625" style="102"/>
  </cols>
  <sheetData>
    <row r="1" spans="1:13" s="6" customFormat="1" ht="20.5">
      <c r="A1" s="31" t="s">
        <v>95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spans="1:13" s="6" customFormat="1" ht="20.5">
      <c r="A2" s="31" t="s">
        <v>142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</row>
    <row r="3" spans="1:13" s="6" customFormat="1" ht="20.5">
      <c r="A3" s="117" t="s">
        <v>148</v>
      </c>
      <c r="B3" s="31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3" s="6" customFormat="1" ht="20.5">
      <c r="A4" s="31"/>
      <c r="B4" s="31"/>
      <c r="C4" s="5"/>
      <c r="D4" s="5"/>
      <c r="E4" s="5"/>
      <c r="F4" s="5"/>
      <c r="G4" s="5"/>
      <c r="H4" s="5"/>
      <c r="I4" s="5"/>
      <c r="J4" s="5"/>
      <c r="K4" s="5"/>
      <c r="L4" s="5"/>
      <c r="M4" s="5"/>
    </row>
    <row r="5" spans="1:13" s="6" customFormat="1" ht="20.5">
      <c r="A5" s="31"/>
      <c r="B5" s="31"/>
      <c r="C5" s="5"/>
      <c r="D5" s="5"/>
      <c r="E5" s="5"/>
      <c r="F5" s="5"/>
      <c r="G5" s="162" t="s">
        <v>131</v>
      </c>
      <c r="H5" s="162"/>
      <c r="I5" s="162"/>
      <c r="J5" s="162"/>
      <c r="K5" s="162"/>
      <c r="L5" s="162"/>
      <c r="M5" s="162"/>
    </row>
    <row r="6" spans="1:13" s="6" customFormat="1" ht="20.5">
      <c r="A6" s="31"/>
      <c r="B6" s="31"/>
      <c r="C6" s="5"/>
      <c r="D6" s="5"/>
      <c r="E6" s="5"/>
      <c r="F6" s="5"/>
      <c r="G6" s="160" t="s">
        <v>70</v>
      </c>
      <c r="H6" s="160"/>
      <c r="I6" s="160"/>
      <c r="J6" s="5"/>
      <c r="K6" s="160" t="s">
        <v>58</v>
      </c>
      <c r="L6" s="160"/>
      <c r="M6" s="160"/>
    </row>
    <row r="7" spans="1:13" s="6" customFormat="1" ht="20.5">
      <c r="A7" s="31"/>
      <c r="B7" s="31"/>
      <c r="C7" s="5"/>
      <c r="D7" s="5"/>
      <c r="E7" s="150" t="s">
        <v>0</v>
      </c>
      <c r="F7" s="5"/>
      <c r="G7" s="157" t="s">
        <v>120</v>
      </c>
      <c r="H7" s="143"/>
      <c r="I7" s="156" t="s">
        <v>169</v>
      </c>
      <c r="J7" s="5"/>
      <c r="K7" s="154" t="s">
        <v>120</v>
      </c>
      <c r="L7" s="143"/>
      <c r="M7" s="156" t="s">
        <v>100</v>
      </c>
    </row>
    <row r="8" spans="1:13" ht="20.5">
      <c r="A8" s="161" t="s">
        <v>26</v>
      </c>
      <c r="B8" s="161"/>
      <c r="C8" s="161"/>
      <c r="D8" s="161"/>
      <c r="E8" s="67"/>
      <c r="F8" s="67"/>
      <c r="G8" s="62"/>
      <c r="H8" s="62"/>
      <c r="I8" s="62"/>
      <c r="J8" s="62"/>
      <c r="K8" s="8"/>
      <c r="L8" s="7"/>
      <c r="M8" s="8"/>
    </row>
    <row r="9" spans="1:13">
      <c r="A9" s="41" t="s">
        <v>1</v>
      </c>
      <c r="B9" s="9"/>
      <c r="C9" s="9"/>
      <c r="D9" s="10"/>
      <c r="E9" s="67"/>
      <c r="F9" s="67"/>
      <c r="G9" s="47"/>
      <c r="H9" s="47"/>
      <c r="I9" s="47"/>
      <c r="J9" s="47"/>
      <c r="K9" s="63"/>
    </row>
    <row r="10" spans="1:13">
      <c r="A10" s="9"/>
      <c r="B10" s="41" t="s">
        <v>18</v>
      </c>
      <c r="C10" s="9"/>
      <c r="D10" s="10"/>
      <c r="E10" s="7">
        <v>5</v>
      </c>
      <c r="F10" s="67"/>
      <c r="G10" s="131">
        <v>6953784.9100000001</v>
      </c>
      <c r="H10" s="64"/>
      <c r="I10" s="70">
        <v>10998385.939999999</v>
      </c>
      <c r="J10" s="64"/>
      <c r="K10" s="131">
        <v>6185153.2300000004</v>
      </c>
      <c r="L10" s="2"/>
      <c r="M10" s="22">
        <v>9033452.8699999992</v>
      </c>
    </row>
    <row r="11" spans="1:13">
      <c r="A11" s="9"/>
      <c r="B11" s="41" t="s">
        <v>182</v>
      </c>
      <c r="C11" s="9"/>
      <c r="D11" s="10"/>
      <c r="E11" s="7" t="s">
        <v>163</v>
      </c>
      <c r="F11" s="7"/>
      <c r="G11" s="131">
        <v>50067853.490000002</v>
      </c>
      <c r="H11" s="64"/>
      <c r="I11" s="70">
        <v>41043032.640000001</v>
      </c>
      <c r="J11" s="64"/>
      <c r="K11" s="131">
        <v>29254696.699999999</v>
      </c>
      <c r="L11" s="2"/>
      <c r="M11" s="22">
        <v>24711583.190000001</v>
      </c>
    </row>
    <row r="12" spans="1:13">
      <c r="A12" s="9"/>
      <c r="B12" s="41" t="s">
        <v>123</v>
      </c>
      <c r="C12" s="9"/>
      <c r="D12" s="10"/>
      <c r="E12" s="7">
        <v>7</v>
      </c>
      <c r="F12" s="7"/>
      <c r="G12" s="131">
        <v>1414349.36</v>
      </c>
      <c r="H12" s="64"/>
      <c r="I12" s="70">
        <v>3591087.41</v>
      </c>
      <c r="J12" s="64"/>
      <c r="K12" s="131">
        <v>121872.98</v>
      </c>
      <c r="L12" s="2"/>
      <c r="M12" s="22">
        <v>0</v>
      </c>
    </row>
    <row r="13" spans="1:13">
      <c r="A13" s="9"/>
      <c r="B13" s="41" t="s">
        <v>128</v>
      </c>
      <c r="C13" s="9"/>
      <c r="D13" s="10"/>
      <c r="E13" s="7">
        <v>4</v>
      </c>
      <c r="F13" s="7"/>
      <c r="G13" s="131">
        <v>0</v>
      </c>
      <c r="H13" s="64"/>
      <c r="I13" s="70">
        <v>0</v>
      </c>
      <c r="J13" s="64"/>
      <c r="K13" s="131">
        <v>9346434.3300000001</v>
      </c>
      <c r="L13" s="2"/>
      <c r="M13" s="22">
        <v>13680854.390000001</v>
      </c>
    </row>
    <row r="14" spans="1:13">
      <c r="A14" s="9"/>
      <c r="B14" s="41" t="s">
        <v>21</v>
      </c>
      <c r="C14" s="9"/>
      <c r="D14" s="10"/>
      <c r="E14" s="7">
        <v>8</v>
      </c>
      <c r="F14" s="7"/>
      <c r="G14" s="131">
        <v>79450193.5</v>
      </c>
      <c r="H14" s="64"/>
      <c r="I14" s="70">
        <v>67970400.060000002</v>
      </c>
      <c r="J14" s="64"/>
      <c r="K14" s="131">
        <v>77145695.430000007</v>
      </c>
      <c r="L14" s="2"/>
      <c r="M14" s="22">
        <v>65054727.259999998</v>
      </c>
    </row>
    <row r="15" spans="1:13">
      <c r="A15" s="9"/>
      <c r="B15" s="41" t="s">
        <v>90</v>
      </c>
      <c r="C15" s="9"/>
      <c r="D15" s="10"/>
      <c r="E15" s="7">
        <v>9</v>
      </c>
      <c r="F15" s="7"/>
      <c r="G15" s="131">
        <v>49913959.390000001</v>
      </c>
      <c r="H15" s="70"/>
      <c r="I15" s="70">
        <v>58841249.170000002</v>
      </c>
      <c r="J15" s="70"/>
      <c r="K15" s="131">
        <v>0</v>
      </c>
      <c r="L15" s="2"/>
      <c r="M15" s="22">
        <v>0</v>
      </c>
    </row>
    <row r="16" spans="1:13">
      <c r="A16" s="9"/>
      <c r="B16" s="9"/>
      <c r="C16" s="41" t="s">
        <v>2</v>
      </c>
      <c r="G16" s="12">
        <f>SUM(G10:G15)</f>
        <v>187800140.64999998</v>
      </c>
      <c r="H16" s="14"/>
      <c r="I16" s="12">
        <f>SUM(I10:I15)</f>
        <v>182444155.22</v>
      </c>
      <c r="J16" s="70"/>
      <c r="K16" s="12">
        <f>SUM(K10:K15)</f>
        <v>122053852.67</v>
      </c>
      <c r="L16" s="2"/>
      <c r="M16" s="12">
        <f>SUM(M10:M15)</f>
        <v>112480617.71000001</v>
      </c>
    </row>
    <row r="17" spans="1:13">
      <c r="A17" s="41" t="s">
        <v>3</v>
      </c>
      <c r="B17" s="9"/>
      <c r="C17" s="9"/>
      <c r="D17" s="10"/>
      <c r="E17" s="48"/>
      <c r="F17" s="48"/>
      <c r="G17" s="131"/>
      <c r="H17" s="145"/>
      <c r="I17" s="145"/>
      <c r="J17" s="145"/>
      <c r="K17" s="131"/>
      <c r="L17" s="65"/>
      <c r="M17" s="65"/>
    </row>
    <row r="18" spans="1:13">
      <c r="A18" s="41"/>
      <c r="B18" s="66" t="s">
        <v>82</v>
      </c>
      <c r="C18" s="9"/>
      <c r="D18" s="10"/>
      <c r="E18" s="48">
        <v>10</v>
      </c>
      <c r="F18" s="48"/>
      <c r="G18" s="131">
        <v>10853506.43</v>
      </c>
      <c r="H18" s="145"/>
      <c r="I18" s="70">
        <v>11596238.52</v>
      </c>
      <c r="J18" s="145"/>
      <c r="K18" s="131">
        <v>10853506.43</v>
      </c>
      <c r="L18" s="65"/>
      <c r="M18" s="2">
        <v>11596238.52</v>
      </c>
    </row>
    <row r="19" spans="1:13">
      <c r="A19" s="41"/>
      <c r="B19" s="9" t="s">
        <v>183</v>
      </c>
      <c r="C19" s="9"/>
      <c r="D19" s="10"/>
      <c r="E19" s="48">
        <v>11</v>
      </c>
      <c r="F19" s="48"/>
      <c r="G19" s="131">
        <v>0</v>
      </c>
      <c r="H19" s="70"/>
      <c r="I19" s="70">
        <v>0</v>
      </c>
      <c r="J19" s="70"/>
      <c r="K19" s="131">
        <v>0</v>
      </c>
      <c r="L19" s="2"/>
      <c r="M19" s="2">
        <v>0</v>
      </c>
    </row>
    <row r="20" spans="1:13">
      <c r="A20" s="41"/>
      <c r="B20" s="9" t="s">
        <v>104</v>
      </c>
      <c r="C20" s="9"/>
      <c r="D20" s="10"/>
      <c r="E20" s="48">
        <v>12</v>
      </c>
      <c r="F20" s="48"/>
      <c r="G20" s="131">
        <v>0</v>
      </c>
      <c r="H20" s="70"/>
      <c r="I20" s="70">
        <v>0</v>
      </c>
      <c r="J20" s="70"/>
      <c r="K20" s="131">
        <v>53998800</v>
      </c>
      <c r="L20" s="2"/>
      <c r="M20" s="2">
        <v>53998800</v>
      </c>
    </row>
    <row r="21" spans="1:13">
      <c r="A21" s="9"/>
      <c r="B21" s="41" t="s">
        <v>124</v>
      </c>
      <c r="C21" s="9"/>
      <c r="D21" s="10"/>
      <c r="E21" s="48">
        <v>13</v>
      </c>
      <c r="F21" s="48"/>
      <c r="G21" s="131">
        <v>5000000</v>
      </c>
      <c r="H21" s="70"/>
      <c r="I21" s="70">
        <v>7000000</v>
      </c>
      <c r="J21" s="70"/>
      <c r="K21" s="131">
        <v>5000000</v>
      </c>
      <c r="L21" s="2"/>
      <c r="M21" s="2">
        <v>5000000</v>
      </c>
    </row>
    <row r="22" spans="1:13">
      <c r="A22" s="9"/>
      <c r="B22" s="49" t="s">
        <v>184</v>
      </c>
      <c r="C22" s="9"/>
      <c r="D22" s="10"/>
      <c r="E22" s="48">
        <v>14</v>
      </c>
      <c r="F22" s="48"/>
      <c r="G22" s="131">
        <v>280737041.61000001</v>
      </c>
      <c r="H22" s="70"/>
      <c r="I22" s="70">
        <v>278037592.23000002</v>
      </c>
      <c r="J22" s="70"/>
      <c r="K22" s="131">
        <v>254557416.22</v>
      </c>
      <c r="L22" s="2"/>
      <c r="M22" s="2">
        <v>261726258.87</v>
      </c>
    </row>
    <row r="23" spans="1:13">
      <c r="A23" s="9"/>
      <c r="B23" s="41" t="s">
        <v>185</v>
      </c>
      <c r="C23" s="9"/>
      <c r="D23" s="10"/>
      <c r="E23" s="48">
        <v>15</v>
      </c>
      <c r="F23" s="48"/>
      <c r="G23" s="131">
        <v>158536077.96000001</v>
      </c>
      <c r="H23" s="70"/>
      <c r="I23" s="70">
        <v>148324325.36000001</v>
      </c>
      <c r="J23" s="70"/>
      <c r="K23" s="131">
        <v>157533945.11000001</v>
      </c>
      <c r="L23" s="2"/>
      <c r="M23" s="2">
        <v>147946253.52000001</v>
      </c>
    </row>
    <row r="24" spans="1:13">
      <c r="A24" s="9"/>
      <c r="B24" s="41" t="s">
        <v>186</v>
      </c>
      <c r="C24" s="9"/>
      <c r="D24" s="10"/>
      <c r="E24" s="48">
        <v>16</v>
      </c>
      <c r="F24" s="48"/>
      <c r="G24" s="131">
        <v>2007903.05</v>
      </c>
      <c r="H24" s="70"/>
      <c r="I24" s="70">
        <v>2908709.59</v>
      </c>
      <c r="J24" s="70"/>
      <c r="K24" s="131">
        <v>2007903.05</v>
      </c>
      <c r="L24" s="2"/>
      <c r="M24" s="2">
        <v>2908709.59</v>
      </c>
    </row>
    <row r="25" spans="1:13">
      <c r="A25" s="9"/>
      <c r="B25" s="41" t="s">
        <v>187</v>
      </c>
      <c r="C25" s="9"/>
      <c r="D25" s="10"/>
      <c r="E25" s="48" t="s">
        <v>164</v>
      </c>
      <c r="F25" s="48"/>
      <c r="G25" s="131">
        <v>14239944.98</v>
      </c>
      <c r="H25" s="70"/>
      <c r="I25" s="70">
        <v>16906592.140000001</v>
      </c>
      <c r="J25" s="70"/>
      <c r="K25" s="131">
        <v>14239944.98</v>
      </c>
      <c r="L25" s="2"/>
      <c r="M25" s="2">
        <v>16906592.140000001</v>
      </c>
    </row>
    <row r="26" spans="1:13">
      <c r="A26" s="9"/>
      <c r="B26" s="41" t="s">
        <v>188</v>
      </c>
      <c r="C26" s="9"/>
      <c r="D26" s="10"/>
      <c r="E26" s="48">
        <v>18</v>
      </c>
      <c r="F26" s="48"/>
      <c r="G26" s="131">
        <v>2413043.31</v>
      </c>
      <c r="H26" s="70"/>
      <c r="I26" s="70">
        <v>2655758.19</v>
      </c>
      <c r="J26" s="70"/>
      <c r="K26" s="131">
        <v>2413043.31</v>
      </c>
      <c r="L26" s="2"/>
      <c r="M26" s="2">
        <v>2655758.19</v>
      </c>
    </row>
    <row r="27" spans="1:13" s="115" customFormat="1">
      <c r="A27" s="9"/>
      <c r="B27" s="41" t="s">
        <v>189</v>
      </c>
      <c r="C27" s="9"/>
      <c r="D27" s="10"/>
      <c r="E27" s="48"/>
      <c r="F27" s="48"/>
      <c r="G27" s="131">
        <v>500000</v>
      </c>
      <c r="H27" s="70"/>
      <c r="I27" s="70">
        <v>1457984.36</v>
      </c>
      <c r="J27" s="70"/>
      <c r="K27" s="131">
        <v>500000</v>
      </c>
      <c r="L27" s="2"/>
      <c r="M27" s="2">
        <v>1457984.36</v>
      </c>
    </row>
    <row r="28" spans="1:13">
      <c r="A28" s="9"/>
      <c r="B28" s="41" t="s">
        <v>27</v>
      </c>
      <c r="C28" s="9"/>
      <c r="D28" s="10"/>
      <c r="E28" s="48">
        <v>27</v>
      </c>
      <c r="F28" s="48"/>
      <c r="G28" s="131">
        <v>3082348.29</v>
      </c>
      <c r="H28" s="70"/>
      <c r="I28" s="70">
        <v>2237414.77</v>
      </c>
      <c r="J28" s="70"/>
      <c r="K28" s="131">
        <v>3064001.38</v>
      </c>
      <c r="L28" s="2"/>
      <c r="M28" s="2">
        <v>2237414.77</v>
      </c>
    </row>
    <row r="29" spans="1:13">
      <c r="A29" s="9"/>
      <c r="B29" s="41" t="s">
        <v>28</v>
      </c>
      <c r="C29" s="9"/>
      <c r="D29" s="10"/>
      <c r="E29" s="48">
        <v>19</v>
      </c>
      <c r="F29" s="48"/>
      <c r="G29" s="131">
        <v>7067898.21</v>
      </c>
      <c r="H29" s="70"/>
      <c r="I29" s="70">
        <v>11508955.82</v>
      </c>
      <c r="J29" s="70"/>
      <c r="K29" s="131">
        <v>5688422.21</v>
      </c>
      <c r="L29" s="2"/>
      <c r="M29" s="2">
        <v>10314639.82</v>
      </c>
    </row>
    <row r="30" spans="1:13">
      <c r="A30" s="9"/>
      <c r="B30" s="9"/>
      <c r="C30" s="41" t="s">
        <v>4</v>
      </c>
      <c r="E30" s="48"/>
      <c r="F30" s="48"/>
      <c r="G30" s="12">
        <f>SUM(G18:G29)</f>
        <v>484437763.84000003</v>
      </c>
      <c r="H30" s="14"/>
      <c r="I30" s="12">
        <f>SUM(I18:I29)</f>
        <v>482633570.97999996</v>
      </c>
      <c r="J30" s="80"/>
      <c r="K30" s="12">
        <f>SUM(K18:K29)</f>
        <v>509856982.69</v>
      </c>
      <c r="L30" s="2"/>
      <c r="M30" s="12">
        <f>SUM(M18:M29)</f>
        <v>516748649.77999991</v>
      </c>
    </row>
    <row r="31" spans="1:13" ht="21" thickBot="1">
      <c r="A31" s="9"/>
      <c r="B31" s="9"/>
      <c r="C31" s="31" t="s">
        <v>5</v>
      </c>
      <c r="D31" s="121"/>
      <c r="E31" s="48"/>
      <c r="F31" s="48"/>
      <c r="G31" s="13">
        <f>G16+G30</f>
        <v>672237904.49000001</v>
      </c>
      <c r="H31" s="14"/>
      <c r="I31" s="13">
        <f>I16+I30</f>
        <v>665077726.19999993</v>
      </c>
      <c r="J31" s="14"/>
      <c r="K31" s="13">
        <f>K16+K30</f>
        <v>631910835.36000001</v>
      </c>
      <c r="L31" s="14"/>
      <c r="M31" s="13">
        <f>M16+M30</f>
        <v>629229267.48999989</v>
      </c>
    </row>
    <row r="32" spans="1:13" s="155" customFormat="1" ht="20.5" thickTop="1">
      <c r="A32" s="9"/>
      <c r="B32" s="9"/>
      <c r="C32" s="9"/>
      <c r="E32" s="48"/>
      <c r="F32" s="48"/>
      <c r="G32" s="50"/>
      <c r="H32" s="50"/>
      <c r="I32" s="50"/>
      <c r="J32" s="50"/>
      <c r="K32" s="14"/>
      <c r="L32" s="2"/>
      <c r="M32" s="14"/>
    </row>
    <row r="33" spans="1:13" s="155" customFormat="1">
      <c r="A33" s="9"/>
      <c r="B33" s="9"/>
      <c r="C33" s="9"/>
      <c r="E33" s="48"/>
      <c r="F33" s="48"/>
      <c r="G33" s="50"/>
      <c r="H33" s="50"/>
      <c r="I33" s="50"/>
      <c r="J33" s="50"/>
      <c r="K33" s="14"/>
      <c r="L33" s="2"/>
      <c r="M33" s="14"/>
    </row>
    <row r="34" spans="1:13" s="155" customFormat="1">
      <c r="A34" s="9"/>
      <c r="B34" s="9"/>
      <c r="C34" s="9"/>
      <c r="E34" s="48"/>
      <c r="F34" s="48"/>
      <c r="G34" s="50"/>
      <c r="H34" s="50"/>
      <c r="I34" s="50"/>
      <c r="J34" s="50"/>
      <c r="K34" s="14"/>
      <c r="L34" s="2"/>
      <c r="M34" s="14"/>
    </row>
    <row r="35" spans="1:13" s="155" customFormat="1">
      <c r="A35" s="9"/>
      <c r="B35" s="9"/>
      <c r="C35" s="9"/>
      <c r="E35" s="48"/>
      <c r="F35" s="48"/>
      <c r="G35" s="50"/>
      <c r="H35" s="50"/>
      <c r="I35" s="50"/>
      <c r="J35" s="50"/>
      <c r="K35" s="14"/>
      <c r="L35" s="2"/>
      <c r="M35" s="14"/>
    </row>
    <row r="36" spans="1:13" s="155" customFormat="1">
      <c r="A36" s="9"/>
      <c r="B36" s="9"/>
      <c r="C36" s="9"/>
      <c r="E36" s="48"/>
      <c r="F36" s="48"/>
      <c r="G36" s="50"/>
      <c r="H36" s="50"/>
      <c r="I36" s="50"/>
      <c r="J36" s="50"/>
      <c r="K36" s="14"/>
      <c r="L36" s="2"/>
      <c r="M36" s="14"/>
    </row>
    <row r="37" spans="1:13" s="155" customFormat="1">
      <c r="A37" s="9"/>
      <c r="B37" s="9"/>
      <c r="C37" s="9"/>
      <c r="E37" s="48"/>
      <c r="F37" s="48"/>
      <c r="G37" s="50"/>
      <c r="H37" s="50"/>
      <c r="I37" s="50"/>
      <c r="J37" s="50"/>
      <c r="K37" s="14"/>
      <c r="L37" s="2"/>
      <c r="M37" s="14"/>
    </row>
    <row r="38" spans="1:13" s="155" customFormat="1">
      <c r="A38" s="9"/>
      <c r="B38" s="9"/>
      <c r="C38" s="9"/>
      <c r="E38" s="48"/>
      <c r="F38" s="48"/>
      <c r="G38" s="50"/>
      <c r="H38" s="50"/>
      <c r="I38" s="50"/>
      <c r="J38" s="50"/>
      <c r="K38" s="14"/>
      <c r="L38" s="2"/>
      <c r="M38" s="14"/>
    </row>
    <row r="39" spans="1:13" s="6" customFormat="1" ht="20.5">
      <c r="A39" s="31" t="s">
        <v>95</v>
      </c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</row>
    <row r="40" spans="1:13" s="6" customFormat="1" ht="20.5">
      <c r="A40" s="31" t="s">
        <v>142</v>
      </c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</row>
    <row r="41" spans="1:13" s="6" customFormat="1" ht="20.5">
      <c r="A41" s="117" t="s">
        <v>148</v>
      </c>
      <c r="B41" s="31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</row>
    <row r="42" spans="1:13" s="6" customFormat="1" ht="20.5">
      <c r="A42" s="31"/>
      <c r="B42" s="31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</row>
    <row r="43" spans="1:13" s="6" customFormat="1" ht="20.5">
      <c r="A43" s="31"/>
      <c r="B43" s="31"/>
      <c r="C43" s="5"/>
      <c r="D43" s="5"/>
      <c r="E43" s="5"/>
      <c r="F43" s="5"/>
      <c r="G43" s="162" t="s">
        <v>131</v>
      </c>
      <c r="H43" s="162"/>
      <c r="I43" s="162"/>
      <c r="J43" s="162"/>
      <c r="K43" s="162"/>
      <c r="L43" s="162"/>
      <c r="M43" s="162"/>
    </row>
    <row r="44" spans="1:13" s="6" customFormat="1" ht="20.5">
      <c r="A44" s="31"/>
      <c r="B44" s="31"/>
      <c r="C44" s="5"/>
      <c r="D44" s="5"/>
      <c r="E44" s="5"/>
      <c r="F44" s="5"/>
      <c r="G44" s="160" t="s">
        <v>70</v>
      </c>
      <c r="H44" s="160"/>
      <c r="I44" s="160"/>
      <c r="J44" s="5"/>
      <c r="K44" s="160" t="s">
        <v>58</v>
      </c>
      <c r="L44" s="160"/>
      <c r="M44" s="160"/>
    </row>
    <row r="45" spans="1:13" s="6" customFormat="1" ht="20.5">
      <c r="A45" s="31"/>
      <c r="B45" s="31"/>
      <c r="C45" s="5"/>
      <c r="D45" s="5"/>
      <c r="E45" s="159" t="s">
        <v>0</v>
      </c>
      <c r="F45" s="5"/>
      <c r="G45" s="157" t="s">
        <v>120</v>
      </c>
      <c r="H45" s="148"/>
      <c r="I45" s="156" t="s">
        <v>169</v>
      </c>
      <c r="J45" s="5"/>
      <c r="K45" s="154" t="s">
        <v>120</v>
      </c>
      <c r="L45" s="148"/>
      <c r="M45" s="156" t="s">
        <v>100</v>
      </c>
    </row>
    <row r="46" spans="1:13" s="155" customFormat="1">
      <c r="A46" s="9"/>
      <c r="B46" s="9"/>
      <c r="C46" s="9"/>
      <c r="E46" s="48"/>
      <c r="F46" s="48"/>
      <c r="G46" s="50"/>
      <c r="H46" s="50"/>
      <c r="I46" s="50"/>
      <c r="J46" s="50"/>
      <c r="K46" s="14"/>
      <c r="L46" s="2"/>
      <c r="M46" s="14"/>
    </row>
    <row r="47" spans="1:13" ht="20.5">
      <c r="A47" s="31" t="s">
        <v>133</v>
      </c>
      <c r="B47" s="1"/>
      <c r="C47" s="1"/>
      <c r="D47" s="1"/>
      <c r="E47" s="67"/>
      <c r="F47" s="67"/>
      <c r="G47" s="47"/>
      <c r="H47" s="52"/>
      <c r="I47" s="47"/>
      <c r="J47" s="52"/>
      <c r="K47" s="15"/>
      <c r="L47" s="52"/>
      <c r="M47" s="15"/>
    </row>
    <row r="48" spans="1:13">
      <c r="A48" s="41" t="s">
        <v>6</v>
      </c>
      <c r="B48" s="9"/>
      <c r="C48" s="9"/>
      <c r="D48" s="10"/>
      <c r="E48" s="51"/>
      <c r="F48" s="51"/>
      <c r="G48" s="52"/>
      <c r="H48" s="52"/>
      <c r="I48" s="52"/>
      <c r="J48" s="52"/>
      <c r="K48" s="145"/>
      <c r="L48" s="145"/>
      <c r="M48" s="145"/>
    </row>
    <row r="49" spans="1:13">
      <c r="A49" s="9"/>
      <c r="B49" s="41" t="s">
        <v>29</v>
      </c>
      <c r="C49" s="9"/>
      <c r="D49" s="10"/>
      <c r="E49" s="51">
        <v>20</v>
      </c>
      <c r="F49" s="51"/>
      <c r="G49" s="14">
        <v>181051325.90000001</v>
      </c>
      <c r="H49" s="14"/>
      <c r="I49" s="70">
        <v>141499519.53</v>
      </c>
      <c r="J49" s="70"/>
      <c r="K49" s="14">
        <v>134051450.56</v>
      </c>
      <c r="L49" s="70"/>
      <c r="M49" s="14">
        <v>107999519.53</v>
      </c>
    </row>
    <row r="50" spans="1:13">
      <c r="A50" s="9"/>
      <c r="B50" s="41" t="s">
        <v>67</v>
      </c>
      <c r="C50" s="9"/>
      <c r="D50" s="10"/>
      <c r="E50" s="51" t="s">
        <v>165</v>
      </c>
      <c r="F50" s="51"/>
      <c r="G50" s="14">
        <v>35792756.310000002</v>
      </c>
      <c r="H50" s="14"/>
      <c r="I50" s="70">
        <v>39569962.700000003</v>
      </c>
      <c r="J50" s="70"/>
      <c r="K50" s="14">
        <v>38206993.619999997</v>
      </c>
      <c r="L50" s="2"/>
      <c r="M50" s="14">
        <v>37419310.270000003</v>
      </c>
    </row>
    <row r="51" spans="1:13" s="123" customFormat="1">
      <c r="A51" s="9"/>
      <c r="B51" s="41" t="s">
        <v>99</v>
      </c>
      <c r="C51" s="9"/>
      <c r="D51" s="10"/>
      <c r="E51" s="51"/>
      <c r="F51" s="51"/>
      <c r="G51" s="14">
        <v>0</v>
      </c>
      <c r="H51" s="14"/>
      <c r="I51" s="70">
        <v>505812.96</v>
      </c>
      <c r="J51" s="70"/>
      <c r="K51" s="14">
        <v>0</v>
      </c>
      <c r="L51" s="2"/>
      <c r="M51" s="14">
        <v>505812.96</v>
      </c>
    </row>
    <row r="52" spans="1:13">
      <c r="A52" s="9"/>
      <c r="B52" s="41" t="s">
        <v>175</v>
      </c>
      <c r="C52" s="9"/>
      <c r="E52" s="51" t="s">
        <v>166</v>
      </c>
      <c r="F52" s="51"/>
      <c r="G52" s="14">
        <v>3106990.23</v>
      </c>
      <c r="H52" s="14"/>
      <c r="I52" s="70">
        <v>2687203.74</v>
      </c>
      <c r="J52" s="70"/>
      <c r="K52" s="14">
        <v>2996203</v>
      </c>
      <c r="L52" s="2"/>
      <c r="M52" s="14">
        <v>2687203.74</v>
      </c>
    </row>
    <row r="53" spans="1:13" s="125" customFormat="1">
      <c r="A53" s="9"/>
      <c r="B53" s="41" t="s">
        <v>129</v>
      </c>
      <c r="C53" s="9"/>
      <c r="E53" s="51"/>
      <c r="F53" s="51"/>
      <c r="G53" s="14"/>
      <c r="H53" s="14"/>
      <c r="I53" s="70"/>
      <c r="J53" s="70"/>
      <c r="K53" s="14"/>
      <c r="L53" s="2"/>
      <c r="M53" s="14"/>
    </row>
    <row r="54" spans="1:13" s="125" customFormat="1">
      <c r="A54" s="9"/>
      <c r="B54" s="41"/>
      <c r="C54" s="9" t="s">
        <v>130</v>
      </c>
      <c r="E54" s="51">
        <v>22</v>
      </c>
      <c r="F54" s="51"/>
      <c r="G54" s="14">
        <v>5702805.6500000004</v>
      </c>
      <c r="H54" s="14"/>
      <c r="I54" s="70">
        <v>5419818.7999999998</v>
      </c>
      <c r="J54" s="70"/>
      <c r="K54" s="14">
        <v>5702805.6500000004</v>
      </c>
      <c r="L54" s="2"/>
      <c r="M54" s="14">
        <v>5419818.7999999998</v>
      </c>
    </row>
    <row r="55" spans="1:13">
      <c r="A55" s="9"/>
      <c r="B55" s="41" t="s">
        <v>57</v>
      </c>
      <c r="C55" s="9"/>
      <c r="E55" s="51"/>
      <c r="F55" s="51"/>
      <c r="G55" s="14">
        <v>0</v>
      </c>
      <c r="H55" s="14"/>
      <c r="I55" s="70">
        <v>585756.06000000006</v>
      </c>
      <c r="J55" s="70"/>
      <c r="K55" s="14">
        <v>0</v>
      </c>
      <c r="L55" s="2"/>
      <c r="M55" s="14">
        <v>0</v>
      </c>
    </row>
    <row r="56" spans="1:13">
      <c r="A56" s="9"/>
      <c r="B56" s="9"/>
      <c r="C56" s="41" t="s">
        <v>7</v>
      </c>
      <c r="D56" s="10"/>
      <c r="G56" s="16">
        <f>SUM(G49:G55)</f>
        <v>225653878.09</v>
      </c>
      <c r="H56" s="14"/>
      <c r="I56" s="16">
        <f>SUM(I49:I55)</f>
        <v>190268073.79000005</v>
      </c>
      <c r="J56" s="70"/>
      <c r="K56" s="16">
        <f>SUM(K49:K55)</f>
        <v>180957452.83000001</v>
      </c>
      <c r="L56" s="2"/>
      <c r="M56" s="16">
        <f>SUM(M49:M55)</f>
        <v>154031665.30000004</v>
      </c>
    </row>
    <row r="57" spans="1:13">
      <c r="A57" s="41" t="s">
        <v>8</v>
      </c>
      <c r="B57" s="9"/>
      <c r="C57" s="9"/>
      <c r="D57" s="10"/>
      <c r="G57" s="70"/>
      <c r="H57" s="70"/>
      <c r="I57" s="70"/>
      <c r="J57" s="70"/>
      <c r="K57" s="2"/>
      <c r="L57" s="2"/>
      <c r="M57" s="2"/>
    </row>
    <row r="58" spans="1:13">
      <c r="A58" s="9"/>
      <c r="B58" s="41" t="s">
        <v>190</v>
      </c>
      <c r="C58" s="9"/>
      <c r="D58" s="10"/>
      <c r="E58" s="7" t="s">
        <v>166</v>
      </c>
      <c r="F58" s="7"/>
      <c r="G58" s="14">
        <v>13711052.119999999</v>
      </c>
      <c r="H58" s="14"/>
      <c r="I58" s="70">
        <v>15789203.949999999</v>
      </c>
      <c r="J58" s="70"/>
      <c r="K58" s="14">
        <v>13435138.359999999</v>
      </c>
      <c r="L58" s="70"/>
      <c r="M58" s="14">
        <v>15789203.949999999</v>
      </c>
    </row>
    <row r="59" spans="1:13" s="125" customFormat="1">
      <c r="A59" s="9"/>
      <c r="B59" s="41" t="s">
        <v>191</v>
      </c>
      <c r="C59" s="9"/>
      <c r="D59" s="10"/>
      <c r="E59" s="7">
        <v>22</v>
      </c>
      <c r="F59" s="7"/>
      <c r="G59" s="14">
        <v>17177761.280000001</v>
      </c>
      <c r="H59" s="14"/>
      <c r="I59" s="70">
        <v>22874353.239999998</v>
      </c>
      <c r="J59" s="70"/>
      <c r="K59" s="14">
        <v>17177761.280000001</v>
      </c>
      <c r="L59" s="70"/>
      <c r="M59" s="14">
        <v>22874353.239999998</v>
      </c>
    </row>
    <row r="60" spans="1:13">
      <c r="A60" s="9"/>
      <c r="B60" s="41" t="s">
        <v>66</v>
      </c>
      <c r="C60" s="9"/>
      <c r="D60" s="10"/>
      <c r="E60" s="7">
        <v>23</v>
      </c>
      <c r="F60" s="7"/>
      <c r="G60" s="14">
        <v>6203057.7999999998</v>
      </c>
      <c r="H60" s="14"/>
      <c r="I60" s="70">
        <v>5417499.4000000004</v>
      </c>
      <c r="J60" s="70"/>
      <c r="K60" s="14">
        <v>6111323.2400000002</v>
      </c>
      <c r="L60" s="70"/>
      <c r="M60" s="14">
        <v>5417499.4000000004</v>
      </c>
    </row>
    <row r="61" spans="1:13">
      <c r="A61" s="9"/>
      <c r="B61" s="41" t="s">
        <v>81</v>
      </c>
      <c r="C61" s="9"/>
      <c r="D61" s="10"/>
      <c r="E61" s="7"/>
      <c r="F61" s="7"/>
      <c r="G61" s="14">
        <v>2149015.8199999998</v>
      </c>
      <c r="H61" s="14"/>
      <c r="I61" s="70">
        <v>2608807.7000000002</v>
      </c>
      <c r="J61" s="70"/>
      <c r="K61" s="14">
        <v>2149015.8199999998</v>
      </c>
      <c r="L61" s="70"/>
      <c r="M61" s="14">
        <v>2608807.7000000002</v>
      </c>
    </row>
    <row r="62" spans="1:13">
      <c r="A62" s="9"/>
      <c r="B62" s="9"/>
      <c r="C62" s="41" t="s">
        <v>30</v>
      </c>
      <c r="D62" s="10"/>
      <c r="E62" s="51"/>
      <c r="F62" s="51"/>
      <c r="G62" s="16">
        <f>SUM(G58:G61)</f>
        <v>39240887.019999996</v>
      </c>
      <c r="H62" s="14"/>
      <c r="I62" s="16">
        <f>SUM(I58:I61)</f>
        <v>46689864.289999999</v>
      </c>
      <c r="J62" s="70"/>
      <c r="K62" s="16">
        <f>SUM(K58:K61)</f>
        <v>38873238.700000003</v>
      </c>
      <c r="L62" s="2"/>
      <c r="M62" s="16">
        <f>SUM(M58:M61)</f>
        <v>46689864.289999999</v>
      </c>
    </row>
    <row r="63" spans="1:13">
      <c r="A63" s="9"/>
      <c r="B63" s="9"/>
      <c r="C63" s="41" t="s">
        <v>9</v>
      </c>
      <c r="D63" s="10"/>
      <c r="E63" s="48"/>
      <c r="F63" s="48"/>
      <c r="G63" s="16">
        <f>G56+G62</f>
        <v>264894765.11000001</v>
      </c>
      <c r="H63" s="14"/>
      <c r="I63" s="16">
        <f>I56+I62</f>
        <v>236957938.08000004</v>
      </c>
      <c r="J63" s="70"/>
      <c r="K63" s="16">
        <f>K56+K62</f>
        <v>219830691.53000003</v>
      </c>
      <c r="L63" s="2"/>
      <c r="M63" s="16">
        <f>M56+M62</f>
        <v>200721529.59000003</v>
      </c>
    </row>
    <row r="64" spans="1:13">
      <c r="A64" s="41" t="s">
        <v>10</v>
      </c>
      <c r="B64" s="9"/>
      <c r="C64" s="9"/>
      <c r="G64" s="4"/>
      <c r="H64" s="4"/>
      <c r="I64" s="4"/>
      <c r="J64" s="4"/>
      <c r="K64" s="4"/>
      <c r="L64" s="147"/>
      <c r="M64" s="4"/>
    </row>
    <row r="65" spans="1:13">
      <c r="A65" s="9"/>
      <c r="B65" s="49" t="s">
        <v>11</v>
      </c>
      <c r="C65" s="9"/>
      <c r="E65" s="84"/>
      <c r="F65" s="84"/>
      <c r="G65" s="4"/>
      <c r="H65" s="4"/>
      <c r="I65" s="4"/>
      <c r="J65" s="4"/>
      <c r="K65" s="4"/>
      <c r="L65" s="147"/>
      <c r="M65" s="4"/>
    </row>
    <row r="66" spans="1:13">
      <c r="A66" s="9"/>
      <c r="B66" s="9"/>
      <c r="C66" s="49" t="s">
        <v>12</v>
      </c>
      <c r="G66" s="4"/>
      <c r="H66" s="4"/>
      <c r="I66" s="4"/>
      <c r="J66" s="4"/>
      <c r="K66" s="4"/>
      <c r="L66" s="147"/>
      <c r="M66" s="4"/>
    </row>
    <row r="67" spans="1:13" ht="20.5" thickBot="1">
      <c r="A67" s="9"/>
      <c r="B67" s="9"/>
      <c r="C67" s="9"/>
      <c r="D67" s="41" t="s">
        <v>49</v>
      </c>
      <c r="G67" s="56">
        <v>170000000</v>
      </c>
      <c r="H67" s="80"/>
      <c r="I67" s="56">
        <v>170000000</v>
      </c>
      <c r="J67" s="80"/>
      <c r="K67" s="56">
        <v>170000000</v>
      </c>
      <c r="L67" s="80"/>
      <c r="M67" s="56">
        <v>170000000</v>
      </c>
    </row>
    <row r="68" spans="1:13" ht="20.5" thickTop="1">
      <c r="A68" s="9"/>
      <c r="B68" s="9"/>
      <c r="C68" s="41" t="s">
        <v>31</v>
      </c>
      <c r="G68" s="70"/>
      <c r="H68" s="70"/>
      <c r="I68" s="70"/>
      <c r="J68" s="70"/>
      <c r="K68" s="70"/>
      <c r="L68" s="2"/>
      <c r="M68" s="70"/>
    </row>
    <row r="69" spans="1:13">
      <c r="A69" s="9"/>
      <c r="B69" s="9"/>
      <c r="C69" s="9"/>
      <c r="D69" s="41" t="s">
        <v>49</v>
      </c>
      <c r="G69" s="70">
        <v>170000000</v>
      </c>
      <c r="H69" s="70"/>
      <c r="I69" s="70">
        <v>170000000</v>
      </c>
      <c r="J69" s="70"/>
      <c r="K69" s="22">
        <v>170000000</v>
      </c>
      <c r="L69" s="2"/>
      <c r="M69" s="22">
        <v>170000000</v>
      </c>
    </row>
    <row r="70" spans="1:13">
      <c r="A70" s="9"/>
      <c r="B70" s="9"/>
      <c r="C70" s="41" t="s">
        <v>192</v>
      </c>
      <c r="D70" s="9"/>
      <c r="G70" s="70">
        <v>195658128.59999999</v>
      </c>
      <c r="H70" s="70"/>
      <c r="I70" s="70">
        <v>195658128.59999999</v>
      </c>
      <c r="J70" s="70"/>
      <c r="K70" s="22">
        <v>195658128.59999999</v>
      </c>
      <c r="L70" s="2"/>
      <c r="M70" s="22">
        <v>195658128.59999999</v>
      </c>
    </row>
    <row r="71" spans="1:13">
      <c r="A71" s="9"/>
      <c r="B71" s="9"/>
      <c r="C71" s="35" t="s">
        <v>24</v>
      </c>
      <c r="D71" s="9"/>
      <c r="G71" s="70"/>
      <c r="H71" s="70"/>
      <c r="I71" s="70"/>
      <c r="J71" s="70"/>
      <c r="K71" s="22"/>
      <c r="L71" s="2"/>
      <c r="M71" s="22"/>
    </row>
    <row r="72" spans="1:13">
      <c r="A72" s="9"/>
      <c r="B72" s="9"/>
      <c r="C72" s="9"/>
      <c r="D72" s="41" t="s">
        <v>32</v>
      </c>
      <c r="G72" s="70"/>
      <c r="H72" s="70"/>
      <c r="I72" s="70"/>
      <c r="J72" s="70"/>
      <c r="K72" s="22"/>
      <c r="L72" s="2"/>
      <c r="M72" s="22"/>
    </row>
    <row r="73" spans="1:13">
      <c r="A73" s="9"/>
      <c r="B73" s="9"/>
      <c r="C73" s="9"/>
      <c r="D73" s="36" t="s">
        <v>33</v>
      </c>
      <c r="E73" s="51">
        <v>24</v>
      </c>
      <c r="G73" s="70">
        <v>5642365.46</v>
      </c>
      <c r="H73" s="70"/>
      <c r="I73" s="70">
        <v>5642365.46</v>
      </c>
      <c r="J73" s="70"/>
      <c r="K73" s="22">
        <v>5642365.46</v>
      </c>
      <c r="L73" s="2"/>
      <c r="M73" s="22">
        <v>5642365.46</v>
      </c>
    </row>
    <row r="74" spans="1:13">
      <c r="A74" s="9"/>
      <c r="B74" s="9"/>
      <c r="C74" s="9"/>
      <c r="D74" s="35" t="s">
        <v>34</v>
      </c>
      <c r="G74" s="70">
        <v>36618084.5</v>
      </c>
      <c r="H74" s="70"/>
      <c r="I74" s="70">
        <v>57800749.369999997</v>
      </c>
      <c r="J74" s="70"/>
      <c r="K74" s="22">
        <v>40779649.769999996</v>
      </c>
      <c r="L74" s="70"/>
      <c r="M74" s="22">
        <v>57611894.210000001</v>
      </c>
    </row>
    <row r="75" spans="1:13">
      <c r="A75" s="9"/>
      <c r="B75" s="9"/>
      <c r="C75" s="9" t="s">
        <v>61</v>
      </c>
      <c r="D75" s="35"/>
      <c r="G75" s="19">
        <v>-578273.21</v>
      </c>
      <c r="H75" s="70"/>
      <c r="I75" s="19">
        <v>-982923.58</v>
      </c>
      <c r="J75" s="70"/>
      <c r="K75" s="19">
        <v>0</v>
      </c>
      <c r="L75" s="70"/>
      <c r="M75" s="11">
        <v>-404650.37</v>
      </c>
    </row>
    <row r="76" spans="1:13" s="75" customFormat="1">
      <c r="A76" s="20"/>
      <c r="B76" s="20"/>
      <c r="C76" s="40" t="s">
        <v>35</v>
      </c>
      <c r="E76" s="78"/>
      <c r="F76" s="78"/>
      <c r="G76" s="59">
        <f>SUM(G69:G75)</f>
        <v>407340305.35000002</v>
      </c>
      <c r="H76" s="14"/>
      <c r="I76" s="59">
        <f>SUM(I69:I75)</f>
        <v>428118319.85000002</v>
      </c>
      <c r="J76" s="80"/>
      <c r="K76" s="59">
        <f>SUM(K69:K75)</f>
        <v>412080143.82999998</v>
      </c>
      <c r="L76" s="17"/>
      <c r="M76" s="59">
        <f>SUM(M69:M75)</f>
        <v>428507737.89999998</v>
      </c>
    </row>
    <row r="77" spans="1:13" s="75" customFormat="1">
      <c r="A77" s="20"/>
      <c r="B77" s="20"/>
      <c r="C77" s="40" t="s">
        <v>71</v>
      </c>
      <c r="E77" s="78"/>
      <c r="F77" s="78"/>
      <c r="G77" s="60">
        <v>2834.0299999999997</v>
      </c>
      <c r="H77" s="14"/>
      <c r="I77" s="60">
        <v>1468.27</v>
      </c>
      <c r="J77" s="80"/>
      <c r="K77" s="60">
        <v>0</v>
      </c>
      <c r="L77" s="17"/>
      <c r="M77" s="60">
        <v>0</v>
      </c>
    </row>
    <row r="78" spans="1:13" s="75" customFormat="1">
      <c r="A78" s="20"/>
      <c r="B78" s="20"/>
      <c r="C78" s="40" t="s">
        <v>35</v>
      </c>
      <c r="E78" s="78"/>
      <c r="F78" s="78"/>
      <c r="G78" s="14">
        <f>SUM(G76:G77)</f>
        <v>407343139.38</v>
      </c>
      <c r="H78" s="14"/>
      <c r="I78" s="14">
        <f>SUM(I76:I77)</f>
        <v>428119788.12</v>
      </c>
      <c r="J78" s="80"/>
      <c r="K78" s="14">
        <f>SUM(K76:K77)</f>
        <v>412080143.82999998</v>
      </c>
      <c r="L78" s="17"/>
      <c r="M78" s="14">
        <f>SUM(M76:M77)</f>
        <v>428507737.89999998</v>
      </c>
    </row>
    <row r="79" spans="1:13" s="20" customFormat="1" ht="21" thickBot="1">
      <c r="C79" s="32" t="s">
        <v>13</v>
      </c>
      <c r="E79" s="53"/>
      <c r="F79" s="53"/>
      <c r="G79" s="58">
        <f>G63+G78</f>
        <v>672237904.49000001</v>
      </c>
      <c r="H79" s="14"/>
      <c r="I79" s="58">
        <f>I63+I78</f>
        <v>665077726.20000005</v>
      </c>
      <c r="J79" s="14"/>
      <c r="K79" s="58">
        <f>K63+K78</f>
        <v>631910835.36000001</v>
      </c>
      <c r="L79" s="14"/>
      <c r="M79" s="58">
        <f>M63+M78</f>
        <v>629229267.49000001</v>
      </c>
    </row>
    <row r="80" spans="1:13" s="20" customFormat="1" ht="20.5" thickTop="1">
      <c r="E80" s="53"/>
      <c r="F80" s="53"/>
      <c r="G80" s="70"/>
      <c r="H80" s="70"/>
      <c r="I80" s="70"/>
      <c r="J80" s="70"/>
      <c r="K80" s="14"/>
      <c r="L80" s="22"/>
      <c r="M80" s="14"/>
    </row>
  </sheetData>
  <mergeCells count="7">
    <mergeCell ref="G44:I44"/>
    <mergeCell ref="K44:M44"/>
    <mergeCell ref="A8:D8"/>
    <mergeCell ref="G5:M5"/>
    <mergeCell ref="G6:I6"/>
    <mergeCell ref="K6:M6"/>
    <mergeCell ref="G43:M43"/>
  </mergeCells>
  <pageMargins left="0.70866141732283505" right="0.35433070866141703" top="0.59055118110236204" bottom="0.90551181102362199" header="0.59055118110236204" footer="0.62992125984252001"/>
  <pageSetup paperSize="9" scale="77" firstPageNumber="7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3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rgb="FF66FF99"/>
    <pageSetUpPr fitToPage="1"/>
  </sheetPr>
  <dimension ref="A1:M54"/>
  <sheetViews>
    <sheetView showGridLines="0" view="pageBreakPreview" zoomScale="70" zoomScaleNormal="130" zoomScaleSheetLayoutView="70" workbookViewId="0">
      <selection activeCell="M55" sqref="M55"/>
    </sheetView>
  </sheetViews>
  <sheetFormatPr defaultColWidth="9.09765625" defaultRowHeight="21.75" customHeight="1"/>
  <cols>
    <col min="1" max="2" width="2.69921875" style="102" customWidth="1"/>
    <col min="3" max="3" width="3.09765625" style="102" customWidth="1"/>
    <col min="4" max="4" width="49.09765625" style="102" customWidth="1"/>
    <col min="5" max="5" width="9.69921875" style="72" customWidth="1"/>
    <col min="6" max="6" width="0.8984375" style="102" customWidth="1"/>
    <col min="7" max="7" width="17.09765625" style="102" customWidth="1"/>
    <col min="8" max="8" width="1" style="102" customWidth="1"/>
    <col min="9" max="9" width="17.09765625" style="102" customWidth="1"/>
    <col min="10" max="10" width="0.8984375" style="102" customWidth="1"/>
    <col min="11" max="11" width="17.09765625" style="102" customWidth="1"/>
    <col min="12" max="12" width="0.8984375" style="102" customWidth="1"/>
    <col min="13" max="13" width="17.09765625" style="102" customWidth="1"/>
    <col min="14" max="14" width="1.09765625" style="102" customWidth="1"/>
    <col min="15" max="16384" width="9.09765625" style="102"/>
  </cols>
  <sheetData>
    <row r="1" spans="1:13" s="55" customFormat="1" ht="20.5">
      <c r="A1" s="31" t="s">
        <v>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s="55" customFormat="1" ht="21.75" customHeight="1">
      <c r="A2" s="31" t="s">
        <v>86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s="55" customFormat="1" ht="21.75" customHeight="1">
      <c r="A3" s="1" t="s">
        <v>149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s="55" customFormat="1" ht="21.7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3" s="55" customFormat="1" ht="20.5">
      <c r="A5" s="1"/>
      <c r="B5" s="1"/>
      <c r="C5" s="1"/>
      <c r="D5" s="1"/>
      <c r="E5" s="1"/>
      <c r="F5" s="1"/>
      <c r="G5" s="160" t="s">
        <v>131</v>
      </c>
      <c r="H5" s="160"/>
      <c r="I5" s="160"/>
      <c r="J5" s="160"/>
      <c r="K5" s="160"/>
      <c r="L5" s="160"/>
      <c r="M5" s="160"/>
    </row>
    <row r="6" spans="1:13" s="55" customFormat="1" ht="20">
      <c r="A6" s="102"/>
      <c r="B6" s="102"/>
      <c r="C6" s="102"/>
      <c r="D6" s="102"/>
      <c r="E6" s="72"/>
      <c r="F6" s="73"/>
      <c r="G6" s="160" t="s">
        <v>70</v>
      </c>
      <c r="H6" s="160"/>
      <c r="I6" s="160"/>
      <c r="J6" s="73"/>
      <c r="K6" s="160" t="s">
        <v>58</v>
      </c>
      <c r="L6" s="160"/>
      <c r="M6" s="160"/>
    </row>
    <row r="7" spans="1:13" s="55" customFormat="1" ht="20">
      <c r="A7" s="102"/>
      <c r="B7" s="102"/>
      <c r="C7" s="102"/>
      <c r="D7" s="102"/>
      <c r="E7" s="103" t="s">
        <v>0</v>
      </c>
      <c r="F7" s="73"/>
      <c r="G7" s="69" t="s">
        <v>120</v>
      </c>
      <c r="H7" s="148"/>
      <c r="I7" s="69" t="s">
        <v>100</v>
      </c>
      <c r="J7" s="73"/>
      <c r="K7" s="146" t="s">
        <v>120</v>
      </c>
      <c r="L7" s="148"/>
      <c r="M7" s="146" t="s">
        <v>100</v>
      </c>
    </row>
    <row r="8" spans="1:13" s="55" customFormat="1" ht="20">
      <c r="A8" s="102"/>
      <c r="B8" s="102"/>
      <c r="C8" s="102"/>
      <c r="D8" s="102"/>
      <c r="E8" s="67" t="s">
        <v>167</v>
      </c>
      <c r="F8" s="102"/>
      <c r="G8" s="145"/>
      <c r="H8" s="145"/>
      <c r="I8" s="72"/>
      <c r="J8" s="72"/>
      <c r="K8" s="72"/>
      <c r="L8" s="72"/>
      <c r="M8" s="72"/>
    </row>
    <row r="9" spans="1:13" s="55" customFormat="1" ht="20.5">
      <c r="A9" s="32" t="s">
        <v>17</v>
      </c>
      <c r="B9" s="102"/>
      <c r="C9" s="102"/>
      <c r="D9" s="102"/>
      <c r="E9" s="67"/>
      <c r="F9" s="102"/>
      <c r="G9" s="145"/>
      <c r="H9" s="145"/>
      <c r="I9" s="145"/>
      <c r="J9" s="145"/>
      <c r="K9" s="148"/>
      <c r="L9" s="9"/>
      <c r="M9" s="148"/>
    </row>
    <row r="10" spans="1:13" s="55" customFormat="1" ht="20">
      <c r="A10" s="102"/>
      <c r="B10" s="40" t="s">
        <v>36</v>
      </c>
      <c r="C10" s="102"/>
      <c r="D10" s="102"/>
      <c r="E10" s="67"/>
      <c r="F10" s="102"/>
      <c r="G10" s="70">
        <v>233172921.36000001</v>
      </c>
      <c r="H10" s="70"/>
      <c r="I10" s="70">
        <v>277104055.77999997</v>
      </c>
      <c r="J10" s="70"/>
      <c r="K10" s="70">
        <v>233440523.94</v>
      </c>
      <c r="L10" s="70"/>
      <c r="M10" s="14">
        <v>270085197.82999998</v>
      </c>
    </row>
    <row r="11" spans="1:13" s="55" customFormat="1" ht="20">
      <c r="A11" s="102"/>
      <c r="B11" s="102" t="s">
        <v>50</v>
      </c>
      <c r="C11" s="102"/>
      <c r="D11" s="102"/>
      <c r="E11" s="67"/>
      <c r="F11" s="102"/>
      <c r="G11" s="70">
        <v>106416061.94</v>
      </c>
      <c r="H11" s="70"/>
      <c r="I11" s="70">
        <v>87524038.420000002</v>
      </c>
      <c r="J11" s="70"/>
      <c r="K11" s="70">
        <v>75733534.859999999</v>
      </c>
      <c r="L11" s="70"/>
      <c r="M11" s="14">
        <v>36140509.689999998</v>
      </c>
    </row>
    <row r="12" spans="1:13" s="55" customFormat="1" ht="20">
      <c r="A12" s="102"/>
      <c r="B12" s="40" t="s">
        <v>37</v>
      </c>
      <c r="C12" s="102"/>
      <c r="D12" s="102"/>
      <c r="E12" s="67"/>
      <c r="F12" s="102"/>
      <c r="G12" s="70">
        <v>1515697.78</v>
      </c>
      <c r="H12" s="70"/>
      <c r="I12" s="70">
        <v>1666286.54</v>
      </c>
      <c r="J12" s="70"/>
      <c r="K12" s="70">
        <v>1515697.78</v>
      </c>
      <c r="L12" s="70"/>
      <c r="M12" s="14">
        <v>1666286.54</v>
      </c>
    </row>
    <row r="13" spans="1:13" ht="20">
      <c r="B13" s="102" t="s">
        <v>55</v>
      </c>
      <c r="E13" s="67"/>
      <c r="G13" s="70">
        <v>15194509.039999999</v>
      </c>
      <c r="H13" s="70"/>
      <c r="I13" s="70">
        <v>14861201.57</v>
      </c>
      <c r="J13" s="70"/>
      <c r="K13" s="70">
        <v>14815781.869999999</v>
      </c>
      <c r="L13" s="70"/>
      <c r="M13" s="14">
        <v>14742215.35</v>
      </c>
    </row>
    <row r="14" spans="1:13" ht="20">
      <c r="A14" s="40" t="s">
        <v>14</v>
      </c>
      <c r="C14" s="9"/>
      <c r="E14" s="67"/>
      <c r="G14" s="16">
        <f>SUM(G10:G13)</f>
        <v>356299190.12</v>
      </c>
      <c r="H14" s="14"/>
      <c r="I14" s="16">
        <f>SUM(I10:I13)</f>
        <v>381155582.31</v>
      </c>
      <c r="J14" s="70"/>
      <c r="K14" s="16">
        <f>SUM(K10:K13)</f>
        <v>325505538.44999999</v>
      </c>
      <c r="L14" s="70"/>
      <c r="M14" s="16">
        <f>SUM(M10:M13)</f>
        <v>322634209.41000003</v>
      </c>
    </row>
    <row r="15" spans="1:13" ht="20.5">
      <c r="A15" s="32" t="s">
        <v>19</v>
      </c>
      <c r="E15" s="67"/>
      <c r="G15" s="147"/>
      <c r="H15" s="147"/>
      <c r="I15" s="147"/>
      <c r="J15" s="147"/>
      <c r="K15" s="19"/>
      <c r="L15" s="147"/>
      <c r="M15" s="19"/>
    </row>
    <row r="16" spans="1:13" ht="20">
      <c r="B16" s="40" t="s">
        <v>38</v>
      </c>
      <c r="E16" s="67"/>
      <c r="G16" s="19">
        <v>-181415955.02000001</v>
      </c>
      <c r="H16" s="19"/>
      <c r="I16" s="147">
        <v>-200132928.46000001</v>
      </c>
      <c r="J16" s="147"/>
      <c r="K16" s="19">
        <v>-181294267.46000001</v>
      </c>
      <c r="L16" s="147"/>
      <c r="M16" s="19">
        <v>-195482471.05000001</v>
      </c>
    </row>
    <row r="17" spans="1:13" ht="20">
      <c r="B17" s="102" t="s">
        <v>51</v>
      </c>
      <c r="E17" s="67"/>
      <c r="G17" s="19">
        <v>-87670773.75</v>
      </c>
      <c r="H17" s="19"/>
      <c r="I17" s="147">
        <v>-73454655.700000003</v>
      </c>
      <c r="J17" s="147"/>
      <c r="K17" s="19">
        <v>-60147705.18</v>
      </c>
      <c r="L17" s="147"/>
      <c r="M17" s="19">
        <v>-29290049.850000001</v>
      </c>
    </row>
    <row r="18" spans="1:13" ht="20">
      <c r="B18" s="40" t="s">
        <v>39</v>
      </c>
      <c r="E18" s="67"/>
      <c r="G18" s="19">
        <v>-1892187.03</v>
      </c>
      <c r="H18" s="19"/>
      <c r="I18" s="147">
        <v>-1449447.1</v>
      </c>
      <c r="J18" s="147"/>
      <c r="K18" s="19">
        <v>-1892187.03</v>
      </c>
      <c r="L18" s="147"/>
      <c r="M18" s="19">
        <v>-1449447.1</v>
      </c>
    </row>
    <row r="19" spans="1:13" ht="20">
      <c r="B19" s="102" t="s">
        <v>56</v>
      </c>
      <c r="E19" s="67"/>
      <c r="G19" s="19">
        <v>-8988170.0999999996</v>
      </c>
      <c r="H19" s="19"/>
      <c r="I19" s="147">
        <v>-9053885.3300000001</v>
      </c>
      <c r="J19" s="147"/>
      <c r="K19" s="19">
        <v>-8730849.4499999993</v>
      </c>
      <c r="L19" s="147"/>
      <c r="M19" s="19">
        <v>-8875608.4299999997</v>
      </c>
    </row>
    <row r="20" spans="1:13" ht="20">
      <c r="A20" s="40" t="s">
        <v>40</v>
      </c>
      <c r="E20" s="67"/>
      <c r="G20" s="21">
        <f>SUM(G16:G19)</f>
        <v>-279967085.89999998</v>
      </c>
      <c r="H20" s="19"/>
      <c r="I20" s="21">
        <f>SUM(I16:I19)</f>
        <v>-284090916.59000003</v>
      </c>
      <c r="J20" s="147"/>
      <c r="K20" s="21">
        <f>SUM(K16:K19)</f>
        <v>-252065009.12</v>
      </c>
      <c r="L20" s="147"/>
      <c r="M20" s="21">
        <f>SUM(M16:M19)</f>
        <v>-235097576.43000001</v>
      </c>
    </row>
    <row r="21" spans="1:13" ht="20.5">
      <c r="A21" s="32" t="s">
        <v>22</v>
      </c>
      <c r="E21" s="67"/>
      <c r="G21" s="19">
        <f>G14+G20</f>
        <v>76332104.220000029</v>
      </c>
      <c r="H21" s="19"/>
      <c r="I21" s="19">
        <f>I14+I20</f>
        <v>97064665.719999969</v>
      </c>
      <c r="J21" s="147"/>
      <c r="K21" s="19">
        <f>K14+K20</f>
        <v>73440529.329999983</v>
      </c>
      <c r="L21" s="147"/>
      <c r="M21" s="19">
        <f>M14+M20</f>
        <v>87536632.980000019</v>
      </c>
    </row>
    <row r="22" spans="1:13" ht="20">
      <c r="A22" s="41" t="s">
        <v>109</v>
      </c>
      <c r="E22" s="67"/>
      <c r="G22" s="19">
        <v>6103775.5800000001</v>
      </c>
      <c r="H22" s="68"/>
      <c r="I22" s="19">
        <v>7113382.0899999999</v>
      </c>
      <c r="J22" s="68"/>
      <c r="K22" s="19">
        <v>7917144.3200000003</v>
      </c>
      <c r="L22" s="68"/>
      <c r="M22" s="19">
        <v>7360120.9500000002</v>
      </c>
    </row>
    <row r="23" spans="1:13" ht="20">
      <c r="A23" s="40" t="s">
        <v>85</v>
      </c>
      <c r="E23" s="67"/>
      <c r="G23" s="19">
        <v>-45736655.310000002</v>
      </c>
      <c r="H23" s="19"/>
      <c r="I23" s="19">
        <v>-47140537.979999997</v>
      </c>
      <c r="J23" s="147"/>
      <c r="K23" s="19">
        <v>-43899755.560000002</v>
      </c>
      <c r="L23" s="147"/>
      <c r="M23" s="19">
        <v>-46435762.740000002</v>
      </c>
    </row>
    <row r="24" spans="1:13" ht="20">
      <c r="A24" s="40" t="s">
        <v>16</v>
      </c>
      <c r="E24" s="67"/>
      <c r="G24" s="93">
        <v>-48819039.130000003</v>
      </c>
      <c r="H24" s="19"/>
      <c r="I24" s="93">
        <v>-50067065.090000004</v>
      </c>
      <c r="J24" s="147"/>
      <c r="K24" s="93">
        <v>-47197854.270000003</v>
      </c>
      <c r="L24" s="147"/>
      <c r="M24" s="93">
        <v>-50434042.579999998</v>
      </c>
    </row>
    <row r="25" spans="1:13" ht="20">
      <c r="A25" s="40" t="s">
        <v>110</v>
      </c>
      <c r="E25" s="67"/>
      <c r="G25" s="19">
        <f>SUM(G21:G24)</f>
        <v>-12119814.639999978</v>
      </c>
      <c r="H25" s="19"/>
      <c r="I25" s="19">
        <f>SUM(I21:I24)</f>
        <v>6970444.7399999723</v>
      </c>
      <c r="J25" s="147"/>
      <c r="K25" s="19">
        <f>SUM(K21:K24)</f>
        <v>-9739936.1800000295</v>
      </c>
      <c r="L25" s="147"/>
      <c r="M25" s="19">
        <f>SUM(M21:M24)</f>
        <v>-1973051.3899999782</v>
      </c>
    </row>
    <row r="26" spans="1:13" ht="20">
      <c r="A26" s="40" t="s">
        <v>87</v>
      </c>
      <c r="E26" s="67"/>
      <c r="G26" s="19">
        <v>-9264848.4900000002</v>
      </c>
      <c r="H26" s="19"/>
      <c r="I26" s="19">
        <v>-7355133.0899999999</v>
      </c>
      <c r="J26" s="147"/>
      <c r="K26" s="19">
        <v>-7277325.3700000001</v>
      </c>
      <c r="L26" s="147"/>
      <c r="M26" s="19">
        <v>-5692472.9000000004</v>
      </c>
    </row>
    <row r="27" spans="1:13" s="106" customFormat="1" ht="20">
      <c r="A27" s="110" t="s">
        <v>107</v>
      </c>
      <c r="E27" s="67">
        <v>10</v>
      </c>
      <c r="G27" s="19">
        <v>-742732.09</v>
      </c>
      <c r="H27" s="19"/>
      <c r="I27" s="19">
        <v>-905538.08</v>
      </c>
      <c r="J27" s="147"/>
      <c r="K27" s="19">
        <v>-742732.09</v>
      </c>
      <c r="L27" s="147"/>
      <c r="M27" s="19">
        <v>-905538.08</v>
      </c>
    </row>
    <row r="28" spans="1:13" ht="20">
      <c r="A28" s="41" t="s">
        <v>159</v>
      </c>
      <c r="E28" s="67"/>
      <c r="G28" s="42">
        <f>SUM(G25:G27)</f>
        <v>-22127395.21999998</v>
      </c>
      <c r="H28" s="19"/>
      <c r="I28" s="42">
        <f>SUM(I25:I27)</f>
        <v>-1290226.4300000276</v>
      </c>
      <c r="J28" s="147"/>
      <c r="K28" s="42">
        <f>SUM(K25:K27)</f>
        <v>-17759993.64000003</v>
      </c>
      <c r="L28" s="19"/>
      <c r="M28" s="42">
        <f>SUM(M25:M27)</f>
        <v>-8571062.3699999787</v>
      </c>
    </row>
    <row r="29" spans="1:13" ht="20">
      <c r="A29" s="40" t="s">
        <v>168</v>
      </c>
      <c r="E29" s="67">
        <v>28</v>
      </c>
      <c r="G29" s="93">
        <v>223225.11</v>
      </c>
      <c r="H29" s="19"/>
      <c r="I29" s="129">
        <v>-1530479.34</v>
      </c>
      <c r="J29" s="147"/>
      <c r="K29" s="93">
        <v>204878.2</v>
      </c>
      <c r="L29" s="18"/>
      <c r="M29" s="93">
        <v>-42735.83</v>
      </c>
    </row>
    <row r="30" spans="1:13" ht="20.5">
      <c r="A30" s="101" t="s">
        <v>172</v>
      </c>
      <c r="G30" s="19">
        <f>SUM(G28:G29)</f>
        <v>-21904170.109999981</v>
      </c>
      <c r="H30" s="19"/>
      <c r="I30" s="19">
        <f>SUM(I28:I29)</f>
        <v>-2820705.7700000275</v>
      </c>
      <c r="J30" s="68"/>
      <c r="K30" s="19">
        <f>SUM(K28:K29)</f>
        <v>-17555115.440000031</v>
      </c>
      <c r="L30" s="68"/>
      <c r="M30" s="19">
        <f>SUM(M28:M29)</f>
        <v>-8613798.1999999788</v>
      </c>
    </row>
    <row r="31" spans="1:13" ht="20.5">
      <c r="A31" s="23" t="s">
        <v>62</v>
      </c>
      <c r="G31" s="24"/>
      <c r="H31" s="24"/>
      <c r="I31" s="24"/>
      <c r="J31" s="24"/>
      <c r="K31" s="24"/>
      <c r="L31" s="145"/>
      <c r="M31" s="145"/>
    </row>
    <row r="32" spans="1:13" ht="20.5">
      <c r="B32" s="43" t="s">
        <v>63</v>
      </c>
      <c r="G32" s="24"/>
      <c r="H32" s="24"/>
      <c r="I32" s="24"/>
      <c r="J32" s="24"/>
      <c r="K32" s="24"/>
      <c r="L32" s="145"/>
      <c r="M32" s="145"/>
    </row>
    <row r="33" spans="1:13" s="134" customFormat="1" ht="20">
      <c r="B33" s="44" t="s">
        <v>160</v>
      </c>
      <c r="E33" s="72"/>
      <c r="G33" s="24">
        <v>505812.96</v>
      </c>
      <c r="H33" s="24"/>
      <c r="I33" s="147">
        <v>-505812.96</v>
      </c>
      <c r="J33" s="24"/>
      <c r="K33" s="24">
        <v>505812.96</v>
      </c>
      <c r="L33" s="145"/>
      <c r="M33" s="24">
        <v>-505812.96</v>
      </c>
    </row>
    <row r="34" spans="1:13" s="140" customFormat="1" ht="20">
      <c r="B34" s="44" t="s">
        <v>118</v>
      </c>
      <c r="E34" s="72"/>
      <c r="G34" s="24"/>
      <c r="H34" s="24"/>
      <c r="I34" s="147"/>
      <c r="J34" s="24"/>
      <c r="K34" s="24"/>
      <c r="L34" s="145"/>
      <c r="M34" s="24"/>
    </row>
    <row r="35" spans="1:13" s="134" customFormat="1" ht="20">
      <c r="B35" s="44"/>
      <c r="C35" s="134" t="s">
        <v>132</v>
      </c>
      <c r="E35" s="72"/>
      <c r="G35" s="24">
        <v>-101162.59</v>
      </c>
      <c r="H35" s="24"/>
      <c r="I35" s="68">
        <v>101162.59</v>
      </c>
      <c r="J35" s="24"/>
      <c r="K35" s="24">
        <v>-101162.59</v>
      </c>
      <c r="L35" s="105"/>
      <c r="M35" s="24">
        <v>101162.59</v>
      </c>
    </row>
    <row r="36" spans="1:13" ht="20.5">
      <c r="A36" s="23"/>
      <c r="B36" s="43" t="s">
        <v>77</v>
      </c>
      <c r="G36" s="24"/>
      <c r="H36" s="24"/>
      <c r="I36" s="24"/>
      <c r="J36" s="24"/>
      <c r="K36" s="24"/>
      <c r="L36" s="145"/>
      <c r="M36" s="145"/>
    </row>
    <row r="37" spans="1:13" ht="20.5">
      <c r="A37" s="23"/>
      <c r="B37" s="44" t="s">
        <v>116</v>
      </c>
      <c r="G37" s="24">
        <v>0</v>
      </c>
      <c r="H37" s="24"/>
      <c r="I37" s="24">
        <v>873441.74</v>
      </c>
      <c r="J37" s="24"/>
      <c r="K37" s="24">
        <v>0</v>
      </c>
      <c r="L37" s="145"/>
      <c r="M37" s="24">
        <v>873441.74</v>
      </c>
    </row>
    <row r="38" spans="1:13" s="155" customFormat="1" ht="20.5">
      <c r="A38" s="23"/>
      <c r="B38" s="44" t="s">
        <v>88</v>
      </c>
      <c r="E38" s="72"/>
      <c r="G38" s="24"/>
      <c r="H38" s="24"/>
      <c r="I38" s="24"/>
      <c r="J38" s="24"/>
      <c r="K38" s="24"/>
      <c r="M38" s="24"/>
    </row>
    <row r="39" spans="1:13" ht="20.5">
      <c r="A39" s="23"/>
      <c r="B39" s="44"/>
      <c r="C39" s="102" t="s">
        <v>132</v>
      </c>
      <c r="G39" s="128">
        <v>0</v>
      </c>
      <c r="H39" s="24"/>
      <c r="I39" s="129">
        <v>-174688.35</v>
      </c>
      <c r="J39" s="24"/>
      <c r="K39" s="128">
        <v>0</v>
      </c>
      <c r="L39" s="145"/>
      <c r="M39" s="129">
        <v>-174688.35</v>
      </c>
    </row>
    <row r="40" spans="1:13" ht="20.5">
      <c r="A40" s="130" t="s">
        <v>173</v>
      </c>
      <c r="G40" s="128">
        <f>SUM(G33:G39)</f>
        <v>404650.37</v>
      </c>
      <c r="H40" s="24"/>
      <c r="I40" s="128">
        <f>SUM(I33:I39)</f>
        <v>294103.02</v>
      </c>
      <c r="J40" s="24"/>
      <c r="K40" s="128">
        <f>SUM(K33:K39)</f>
        <v>404650.37</v>
      </c>
      <c r="L40" s="145"/>
      <c r="M40" s="128">
        <f>SUM(M33:M39)</f>
        <v>294103.02</v>
      </c>
    </row>
    <row r="41" spans="1:13" ht="21" thickBot="1">
      <c r="A41" s="101" t="s">
        <v>174</v>
      </c>
      <c r="E41" s="67"/>
      <c r="G41" s="45">
        <f>G30+G40</f>
        <v>-21499519.73999998</v>
      </c>
      <c r="H41" s="3"/>
      <c r="I41" s="45">
        <f>I30+I40</f>
        <v>-2526602.7500000275</v>
      </c>
      <c r="J41" s="3"/>
      <c r="K41" s="45">
        <f>K30+K40</f>
        <v>-17150465.07000003</v>
      </c>
      <c r="L41" s="147"/>
      <c r="M41" s="45">
        <f>M30+M40</f>
        <v>-8319695.1799999792</v>
      </c>
    </row>
    <row r="42" spans="1:13" ht="20.5" thickTop="1">
      <c r="G42" s="81"/>
      <c r="H42" s="81"/>
      <c r="I42" s="81"/>
      <c r="J42" s="81"/>
      <c r="K42" s="81"/>
      <c r="L42" s="145"/>
      <c r="M42" s="145"/>
    </row>
    <row r="43" spans="1:13" ht="20">
      <c r="A43" s="102" t="s">
        <v>161</v>
      </c>
      <c r="G43" s="81"/>
      <c r="H43" s="81"/>
      <c r="I43" s="81"/>
      <c r="J43" s="81"/>
      <c r="K43" s="81"/>
      <c r="L43" s="145"/>
      <c r="M43" s="145"/>
    </row>
    <row r="44" spans="1:13" ht="20">
      <c r="B44" s="102" t="s">
        <v>89</v>
      </c>
      <c r="G44" s="81">
        <f>G46-G45</f>
        <v>-21905535.869999982</v>
      </c>
      <c r="H44" s="81"/>
      <c r="I44" s="81">
        <f>I46-I45</f>
        <v>-2820547.6900000274</v>
      </c>
      <c r="J44" s="81"/>
      <c r="K44" s="81">
        <f>K46-K45</f>
        <v>-17555115.440000031</v>
      </c>
      <c r="L44" s="145"/>
      <c r="M44" s="81">
        <f>M46-M45</f>
        <v>-8613798.1999999788</v>
      </c>
    </row>
    <row r="45" spans="1:13" ht="20">
      <c r="B45" s="102" t="s">
        <v>71</v>
      </c>
      <c r="G45" s="81">
        <v>1365.76</v>
      </c>
      <c r="H45" s="81"/>
      <c r="I45" s="81">
        <v>-158.08000000000001</v>
      </c>
      <c r="J45" s="81"/>
      <c r="K45" s="81">
        <v>0</v>
      </c>
      <c r="L45" s="145"/>
      <c r="M45" s="70">
        <v>0</v>
      </c>
    </row>
    <row r="46" spans="1:13" ht="22" thickBot="1">
      <c r="G46" s="26">
        <f>G30</f>
        <v>-21904170.109999981</v>
      </c>
      <c r="H46" s="27"/>
      <c r="I46" s="26">
        <f>I30</f>
        <v>-2820705.7700000275</v>
      </c>
      <c r="J46" s="28"/>
      <c r="K46" s="26">
        <f>K30</f>
        <v>-17555115.440000031</v>
      </c>
      <c r="L46" s="27"/>
      <c r="M46" s="26">
        <f>M30</f>
        <v>-8613798.1999999788</v>
      </c>
    </row>
    <row r="47" spans="1:13" ht="20.5" thickTop="1">
      <c r="A47" s="102" t="s">
        <v>162</v>
      </c>
      <c r="G47" s="81"/>
      <c r="H47" s="81"/>
      <c r="I47" s="81"/>
      <c r="J47" s="81"/>
      <c r="K47" s="81"/>
      <c r="L47" s="145"/>
      <c r="M47" s="145"/>
    </row>
    <row r="48" spans="1:13" ht="20">
      <c r="B48" s="102" t="s">
        <v>89</v>
      </c>
      <c r="G48" s="81">
        <f>G50-G49</f>
        <v>-21500885.499999981</v>
      </c>
      <c r="H48" s="81"/>
      <c r="I48" s="81">
        <f>I50-I49</f>
        <v>-2526444.6700000274</v>
      </c>
      <c r="J48" s="81"/>
      <c r="K48" s="81">
        <f>K50-K49</f>
        <v>-17150465.07000003</v>
      </c>
      <c r="L48" s="145"/>
      <c r="M48" s="81">
        <f>M50-M49</f>
        <v>-8319695.1799999792</v>
      </c>
    </row>
    <row r="49" spans="1:13" ht="20">
      <c r="B49" s="102" t="s">
        <v>71</v>
      </c>
      <c r="G49" s="81">
        <f>G45</f>
        <v>1365.76</v>
      </c>
      <c r="H49" s="81"/>
      <c r="I49" s="81">
        <f>I45</f>
        <v>-158.08000000000001</v>
      </c>
      <c r="J49" s="81"/>
      <c r="K49" s="81">
        <f>K45</f>
        <v>0</v>
      </c>
      <c r="L49" s="145"/>
      <c r="M49" s="81">
        <f>M45</f>
        <v>0</v>
      </c>
    </row>
    <row r="50" spans="1:13" ht="22" thickBot="1">
      <c r="G50" s="26">
        <f>G41</f>
        <v>-21499519.73999998</v>
      </c>
      <c r="H50" s="27"/>
      <c r="I50" s="26">
        <f>I41</f>
        <v>-2526602.7500000275</v>
      </c>
      <c r="J50" s="28"/>
      <c r="K50" s="26">
        <f>K41</f>
        <v>-17150465.07000003</v>
      </c>
      <c r="L50" s="27"/>
      <c r="M50" s="26">
        <f>M41</f>
        <v>-8319695.1799999792</v>
      </c>
    </row>
    <row r="51" spans="1:13" ht="21" thickTop="1">
      <c r="A51" s="23" t="s">
        <v>146</v>
      </c>
      <c r="B51" s="134"/>
      <c r="C51" s="134"/>
      <c r="D51" s="134"/>
      <c r="G51" s="81"/>
      <c r="H51" s="81"/>
      <c r="I51" s="81"/>
      <c r="J51" s="81"/>
      <c r="K51" s="81"/>
      <c r="L51" s="145"/>
      <c r="M51" s="145"/>
    </row>
    <row r="52" spans="1:13" ht="20">
      <c r="B52" s="46" t="s">
        <v>147</v>
      </c>
      <c r="G52" s="119">
        <f>G30/G53</f>
        <v>-3.2212014867647028E-2</v>
      </c>
      <c r="H52" s="119"/>
      <c r="I52" s="119">
        <f>I30/I53</f>
        <v>-4.1480967205882761E-3</v>
      </c>
      <c r="J52" s="119"/>
      <c r="K52" s="119">
        <f>K30/K53</f>
        <v>-2.5816346235294163E-2</v>
      </c>
      <c r="L52" s="120"/>
      <c r="M52" s="119">
        <f>M30/M53</f>
        <v>-1.2667350294117617E-2</v>
      </c>
    </row>
    <row r="53" spans="1:13" ht="20.5" thickBot="1">
      <c r="B53" s="102" t="s">
        <v>54</v>
      </c>
      <c r="G53" s="29">
        <v>680000000</v>
      </c>
      <c r="H53" s="30"/>
      <c r="I53" s="29">
        <v>680000000</v>
      </c>
      <c r="J53" s="30"/>
      <c r="K53" s="29">
        <v>680000000</v>
      </c>
      <c r="L53" s="145"/>
      <c r="M53" s="29">
        <v>680000000</v>
      </c>
    </row>
    <row r="54" spans="1:13" ht="21.75" customHeight="1" thickTop="1"/>
  </sheetData>
  <mergeCells count="3">
    <mergeCell ref="G5:M5"/>
    <mergeCell ref="G6:I6"/>
    <mergeCell ref="K6:M6"/>
  </mergeCells>
  <pageMargins left="0.70866141732283505" right="0.35433070866141703" top="0.59055118110236204" bottom="0.74803149606299202" header="0.59055118110236204" footer="0.43307086614173201"/>
  <pageSetup paperSize="9" scale="71" firstPageNumber="8" fitToHeight="0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8">
    <tabColor rgb="FF66FF99"/>
    <pageSetUpPr fitToPage="1"/>
  </sheetPr>
  <dimension ref="A1:AA25"/>
  <sheetViews>
    <sheetView showGridLines="0" view="pageBreakPreview" zoomScale="85" zoomScaleNormal="85" zoomScaleSheetLayoutView="85" zoomScalePageLayoutView="80" workbookViewId="0">
      <selection activeCell="AA25" sqref="AA25"/>
    </sheetView>
  </sheetViews>
  <sheetFormatPr defaultColWidth="9.09765625" defaultRowHeight="20"/>
  <cols>
    <col min="1" max="3" width="2.19921875" style="102" customWidth="1"/>
    <col min="4" max="4" width="35.09765625" style="102" customWidth="1"/>
    <col min="5" max="5" width="8.8984375" style="102" customWidth="1"/>
    <col min="6" max="6" width="1" style="102" customWidth="1"/>
    <col min="7" max="7" width="15.69921875" style="102" customWidth="1"/>
    <col min="8" max="8" width="1" style="102" customWidth="1"/>
    <col min="9" max="9" width="15.69921875" style="102" customWidth="1"/>
    <col min="10" max="10" width="1" style="102" customWidth="1"/>
    <col min="11" max="11" width="14.09765625" style="102" customWidth="1"/>
    <col min="12" max="12" width="1" style="102" customWidth="1"/>
    <col min="13" max="13" width="14.69921875" style="102" customWidth="1"/>
    <col min="14" max="14" width="1" style="102" customWidth="1"/>
    <col min="15" max="15" width="17" style="102" customWidth="1"/>
    <col min="16" max="16" width="1" style="111" customWidth="1"/>
    <col min="17" max="17" width="17" style="132" customWidth="1"/>
    <col min="18" max="18" width="1" style="132" customWidth="1"/>
    <col min="19" max="19" width="17" style="132" customWidth="1"/>
    <col min="20" max="20" width="1" style="132" customWidth="1"/>
    <col min="21" max="21" width="14.59765625" style="132" customWidth="1"/>
    <col min="22" max="22" width="1" style="132" customWidth="1"/>
    <col min="23" max="23" width="14.59765625" style="102" customWidth="1"/>
    <col min="24" max="24" width="1" style="102" customWidth="1"/>
    <col min="25" max="25" width="14.59765625" style="102" customWidth="1"/>
    <col min="26" max="26" width="1" style="102" customWidth="1"/>
    <col min="27" max="27" width="15.3984375" style="102" customWidth="1"/>
    <col min="28" max="16384" width="9.09765625" style="102"/>
  </cols>
  <sheetData>
    <row r="1" spans="1:27" ht="20.5">
      <c r="A1" s="31" t="s">
        <v>95</v>
      </c>
      <c r="B1" s="5"/>
      <c r="C1" s="5"/>
      <c r="D1" s="5"/>
    </row>
    <row r="2" spans="1:27" ht="20.5">
      <c r="A2" s="32" t="s">
        <v>143</v>
      </c>
      <c r="B2" s="5"/>
      <c r="C2" s="5"/>
      <c r="D2" s="5"/>
      <c r="AA2" s="5"/>
    </row>
    <row r="3" spans="1:27" ht="20.5">
      <c r="A3" s="1" t="s">
        <v>149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s="124" customFormat="1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25"/>
    </row>
    <row r="5" spans="1:27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25"/>
    </row>
    <row r="6" spans="1:27">
      <c r="G6" s="160" t="s">
        <v>131</v>
      </c>
      <c r="H6" s="160"/>
      <c r="I6" s="160"/>
      <c r="J6" s="160"/>
      <c r="K6" s="160"/>
      <c r="L6" s="160"/>
      <c r="M6" s="160"/>
      <c r="N6" s="160"/>
      <c r="O6" s="160"/>
      <c r="P6" s="163"/>
      <c r="Q6" s="163"/>
      <c r="R6" s="163"/>
      <c r="S6" s="163"/>
      <c r="T6" s="163"/>
      <c r="U6" s="163"/>
      <c r="V6" s="163"/>
      <c r="W6" s="164"/>
      <c r="X6" s="164"/>
      <c r="Y6" s="164"/>
      <c r="Z6" s="160"/>
      <c r="AA6" s="160"/>
    </row>
    <row r="7" spans="1:27">
      <c r="G7" s="165" t="s">
        <v>70</v>
      </c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  <c r="X7" s="165"/>
      <c r="Y7" s="165"/>
      <c r="Z7" s="165"/>
      <c r="AA7" s="165"/>
    </row>
    <row r="8" spans="1:27">
      <c r="G8" s="67"/>
      <c r="H8" s="67"/>
      <c r="I8" s="67"/>
      <c r="J8" s="67"/>
      <c r="K8" s="105"/>
      <c r="L8" s="105"/>
      <c r="M8" s="105"/>
      <c r="N8" s="67"/>
      <c r="O8" s="167" t="s">
        <v>134</v>
      </c>
      <c r="P8" s="167"/>
      <c r="Q8" s="167"/>
      <c r="R8" s="167"/>
      <c r="S8" s="167"/>
      <c r="T8" s="136"/>
      <c r="U8" s="39"/>
      <c r="V8" s="39"/>
      <c r="W8" s="39"/>
      <c r="X8" s="39"/>
      <c r="Y8" s="39"/>
      <c r="Z8" s="67"/>
      <c r="AA8" s="67"/>
    </row>
    <row r="9" spans="1:27">
      <c r="G9" s="67"/>
      <c r="H9" s="67"/>
      <c r="I9" s="67"/>
      <c r="J9" s="67"/>
      <c r="K9" s="164" t="s">
        <v>41</v>
      </c>
      <c r="L9" s="164"/>
      <c r="M9" s="164"/>
      <c r="N9" s="67"/>
      <c r="O9" s="166" t="s">
        <v>112</v>
      </c>
      <c r="P9" s="166"/>
      <c r="Q9" s="166"/>
      <c r="R9" s="166"/>
      <c r="S9" s="166"/>
      <c r="T9" s="34"/>
      <c r="V9" s="72"/>
      <c r="X9" s="72"/>
      <c r="Y9" s="72"/>
      <c r="Z9" s="67"/>
    </row>
    <row r="10" spans="1:27" s="111" customFormat="1">
      <c r="G10" s="67"/>
      <c r="H10" s="67"/>
      <c r="I10" s="67"/>
      <c r="J10" s="67"/>
      <c r="K10" s="67"/>
      <c r="L10" s="67"/>
      <c r="M10" s="67"/>
      <c r="N10" s="67"/>
      <c r="O10" s="34"/>
      <c r="P10" s="34"/>
      <c r="Q10" s="34"/>
      <c r="R10" s="34"/>
      <c r="S10" s="34"/>
      <c r="T10" s="34"/>
      <c r="U10" s="72" t="s">
        <v>113</v>
      </c>
      <c r="V10" s="72"/>
      <c r="W10" s="72" t="s">
        <v>74</v>
      </c>
      <c r="X10" s="72"/>
      <c r="Y10" s="72"/>
      <c r="Z10" s="67"/>
      <c r="AA10" s="67" t="s">
        <v>78</v>
      </c>
    </row>
    <row r="11" spans="1:27">
      <c r="G11" s="37" t="s">
        <v>11</v>
      </c>
      <c r="I11" s="37" t="s">
        <v>53</v>
      </c>
      <c r="K11" s="37" t="s">
        <v>32</v>
      </c>
      <c r="M11" s="37"/>
      <c r="N11" s="37"/>
      <c r="O11" s="39" t="s">
        <v>64</v>
      </c>
      <c r="P11" s="39"/>
      <c r="Q11" s="97"/>
      <c r="R11" s="39"/>
      <c r="S11" s="97" t="s">
        <v>176</v>
      </c>
      <c r="T11" s="39"/>
      <c r="U11" s="25" t="s">
        <v>114</v>
      </c>
      <c r="V11" s="38"/>
      <c r="W11" s="38" t="s">
        <v>75</v>
      </c>
      <c r="X11" s="38"/>
      <c r="Y11" s="38" t="s">
        <v>72</v>
      </c>
      <c r="Z11" s="37"/>
      <c r="AA11" s="72" t="s">
        <v>137</v>
      </c>
    </row>
    <row r="12" spans="1:27">
      <c r="E12" s="94" t="s">
        <v>0</v>
      </c>
      <c r="G12" s="33" t="s">
        <v>23</v>
      </c>
      <c r="I12" s="33" t="s">
        <v>108</v>
      </c>
      <c r="K12" s="33" t="s">
        <v>42</v>
      </c>
      <c r="M12" s="33" t="s">
        <v>34</v>
      </c>
      <c r="N12" s="34"/>
      <c r="O12" s="96" t="s">
        <v>65</v>
      </c>
      <c r="P12" s="97"/>
      <c r="Q12" s="96" t="s">
        <v>117</v>
      </c>
      <c r="R12" s="97"/>
      <c r="S12" s="96" t="s">
        <v>135</v>
      </c>
      <c r="T12" s="97"/>
      <c r="U12" s="98" t="s">
        <v>136</v>
      </c>
      <c r="V12" s="97"/>
      <c r="W12" s="98" t="s">
        <v>76</v>
      </c>
      <c r="X12" s="97"/>
      <c r="Y12" s="98" t="s">
        <v>73</v>
      </c>
      <c r="Z12" s="34"/>
      <c r="AA12" s="33" t="s">
        <v>79</v>
      </c>
    </row>
    <row r="13" spans="1:27">
      <c r="A13" s="102" t="s">
        <v>170</v>
      </c>
      <c r="G13" s="147">
        <v>170000000</v>
      </c>
      <c r="H13" s="147"/>
      <c r="I13" s="147">
        <v>195658128.59999999</v>
      </c>
      <c r="J13" s="147"/>
      <c r="K13" s="147">
        <v>5642365.46</v>
      </c>
      <c r="L13" s="147"/>
      <c r="M13" s="147">
        <v>57800749.370000005</v>
      </c>
      <c r="N13" s="147"/>
      <c r="O13" s="147">
        <v>-578273.21</v>
      </c>
      <c r="P13" s="147"/>
      <c r="Q13" s="147">
        <v>0</v>
      </c>
      <c r="R13" s="147"/>
      <c r="S13" s="147">
        <v>-404650.37</v>
      </c>
      <c r="T13" s="147"/>
      <c r="U13" s="147">
        <f>SUM(O13:S13)</f>
        <v>-982923.58</v>
      </c>
      <c r="V13" s="147"/>
      <c r="W13" s="147">
        <f>SUM(G13,I13,K13,M13,U13)</f>
        <v>428118319.85000002</v>
      </c>
      <c r="X13" s="147"/>
      <c r="Y13" s="147">
        <v>1468.27</v>
      </c>
      <c r="Z13" s="147"/>
      <c r="AA13" s="147">
        <f>SUM(W13:Y13)</f>
        <v>428119788.12</v>
      </c>
    </row>
    <row r="14" spans="1:27" s="151" customFormat="1">
      <c r="B14" s="151" t="s">
        <v>158</v>
      </c>
      <c r="E14" s="84">
        <v>33</v>
      </c>
      <c r="G14" s="152">
        <v>0</v>
      </c>
      <c r="H14" s="152"/>
      <c r="I14" s="152">
        <v>0</v>
      </c>
      <c r="J14" s="152"/>
      <c r="K14" s="152">
        <v>0</v>
      </c>
      <c r="L14" s="152"/>
      <c r="M14" s="152">
        <v>722871</v>
      </c>
      <c r="N14" s="152"/>
      <c r="O14" s="152">
        <v>0</v>
      </c>
      <c r="P14" s="152"/>
      <c r="Q14" s="152">
        <v>0</v>
      </c>
      <c r="R14" s="152"/>
      <c r="S14" s="152">
        <v>0</v>
      </c>
      <c r="T14" s="152"/>
      <c r="U14" s="152">
        <f>SUM(O14:S14)</f>
        <v>0</v>
      </c>
      <c r="V14" s="152"/>
      <c r="W14" s="152">
        <f>SUM(G14,I14,K14,M14,U14)</f>
        <v>722871</v>
      </c>
      <c r="X14" s="152"/>
      <c r="Y14" s="152">
        <v>0</v>
      </c>
      <c r="Z14" s="152"/>
      <c r="AA14" s="152">
        <f>SUM(W14:Y14)</f>
        <v>722871</v>
      </c>
    </row>
    <row r="15" spans="1:27" s="151" customFormat="1">
      <c r="A15" s="151" t="s">
        <v>171</v>
      </c>
      <c r="G15" s="153">
        <f>SUM(G13:G14)</f>
        <v>170000000</v>
      </c>
      <c r="H15" s="152"/>
      <c r="I15" s="153">
        <f>SUM(I13:I14)</f>
        <v>195658128.59999999</v>
      </c>
      <c r="J15" s="152"/>
      <c r="K15" s="153">
        <f>SUM(K13:K14)</f>
        <v>5642365.46</v>
      </c>
      <c r="L15" s="152"/>
      <c r="M15" s="153">
        <f>SUM(M13:M14)</f>
        <v>58523620.370000005</v>
      </c>
      <c r="N15" s="152"/>
      <c r="O15" s="153">
        <f>SUM(O13:O14)</f>
        <v>-578273.21</v>
      </c>
      <c r="P15" s="152"/>
      <c r="Q15" s="153">
        <f>SUM(Q13:Q14)</f>
        <v>0</v>
      </c>
      <c r="R15" s="152"/>
      <c r="S15" s="153">
        <f>SUM(S13:S14)</f>
        <v>-404650.37</v>
      </c>
      <c r="T15" s="152"/>
      <c r="U15" s="153">
        <f>SUM(U13:U14)</f>
        <v>-982923.58</v>
      </c>
      <c r="V15" s="152"/>
      <c r="W15" s="153">
        <f>SUM(W13:W14)</f>
        <v>428841190.85000002</v>
      </c>
      <c r="X15" s="152"/>
      <c r="Y15" s="153">
        <f>SUM(Y13:Y14)</f>
        <v>1468.27</v>
      </c>
      <c r="Z15" s="152"/>
      <c r="AA15" s="153">
        <f>SUM(AA13:AA14)</f>
        <v>428842659.12</v>
      </c>
    </row>
    <row r="16" spans="1:27">
      <c r="A16" s="102" t="s">
        <v>150</v>
      </c>
      <c r="G16" s="147"/>
      <c r="H16" s="147"/>
      <c r="I16" s="147"/>
      <c r="J16" s="147"/>
      <c r="K16" s="147"/>
      <c r="L16" s="147"/>
      <c r="M16" s="147"/>
      <c r="N16" s="147"/>
      <c r="O16" s="147"/>
      <c r="P16" s="147"/>
      <c r="Q16" s="147"/>
      <c r="R16" s="147"/>
      <c r="S16" s="147"/>
      <c r="T16" s="147"/>
      <c r="U16" s="147"/>
      <c r="V16" s="147"/>
      <c r="W16" s="147"/>
      <c r="X16" s="147"/>
      <c r="Y16" s="147"/>
      <c r="Z16" s="147"/>
      <c r="AA16" s="147"/>
    </row>
    <row r="17" spans="1:27">
      <c r="B17" s="134" t="s">
        <v>151</v>
      </c>
      <c r="C17" s="134"/>
      <c r="D17" s="134"/>
      <c r="G17" s="147">
        <v>0</v>
      </c>
      <c r="H17" s="147"/>
      <c r="I17" s="147">
        <v>0</v>
      </c>
      <c r="J17" s="147"/>
      <c r="K17" s="147">
        <v>0</v>
      </c>
      <c r="L17" s="147"/>
      <c r="M17" s="147">
        <v>-21905535.870000001</v>
      </c>
      <c r="N17" s="147"/>
      <c r="O17" s="147">
        <v>0</v>
      </c>
      <c r="P17" s="147"/>
      <c r="Q17" s="147">
        <v>0</v>
      </c>
      <c r="R17" s="147"/>
      <c r="S17" s="147">
        <v>404650.37</v>
      </c>
      <c r="T17" s="147"/>
      <c r="U17" s="147">
        <f>SUM(O17:S17)</f>
        <v>404650.37</v>
      </c>
      <c r="V17" s="147"/>
      <c r="W17" s="147">
        <f>SUM(G17,I17,K17,M17,U17)</f>
        <v>-21500885.5</v>
      </c>
      <c r="X17" s="147"/>
      <c r="Y17" s="147">
        <v>1365.76</v>
      </c>
      <c r="Z17" s="147"/>
      <c r="AA17" s="147">
        <f>SUM(W17:Y17)</f>
        <v>-21499519.739999998</v>
      </c>
    </row>
    <row r="18" spans="1:27" ht="22" thickBot="1">
      <c r="A18" s="102" t="s">
        <v>152</v>
      </c>
      <c r="E18" s="72"/>
      <c r="G18" s="95">
        <f>SUM(G15:G17)</f>
        <v>170000000</v>
      </c>
      <c r="H18" s="147"/>
      <c r="I18" s="95">
        <f>SUM(I15:I17)</f>
        <v>195658128.59999999</v>
      </c>
      <c r="J18" s="147"/>
      <c r="K18" s="95">
        <f>SUM(K15:K17)</f>
        <v>5642365.46</v>
      </c>
      <c r="L18" s="147"/>
      <c r="M18" s="95">
        <f>SUM(M15:M17)</f>
        <v>36618084.5</v>
      </c>
      <c r="N18" s="82"/>
      <c r="O18" s="95">
        <f>SUM(O15:O17)</f>
        <v>-578273.21</v>
      </c>
      <c r="P18" s="68"/>
      <c r="Q18" s="95">
        <f>SUM(Q15:Q17)</f>
        <v>0</v>
      </c>
      <c r="R18" s="68"/>
      <c r="S18" s="95">
        <f>SUM(S15:S17)</f>
        <v>0</v>
      </c>
      <c r="T18" s="68"/>
      <c r="U18" s="95">
        <f>SUM(U15:U17)</f>
        <v>-578273.21</v>
      </c>
      <c r="V18" s="68"/>
      <c r="W18" s="95">
        <f>SUM(W15:W17)</f>
        <v>407340305.35000002</v>
      </c>
      <c r="X18" s="68"/>
      <c r="Y18" s="95">
        <f>SUM(Y15:Y17)</f>
        <v>2834.0299999999997</v>
      </c>
      <c r="Z18" s="82"/>
      <c r="AA18" s="95">
        <f>SUM(AA15:AA17)</f>
        <v>407343139.38</v>
      </c>
    </row>
    <row r="19" spans="1:27" ht="20.5" thickTop="1">
      <c r="E19" s="67"/>
      <c r="G19" s="34"/>
      <c r="I19" s="34"/>
      <c r="K19" s="34"/>
      <c r="M19" s="34"/>
      <c r="N19" s="34"/>
      <c r="O19" s="97"/>
      <c r="P19" s="97"/>
      <c r="Q19" s="97"/>
      <c r="R19" s="97"/>
      <c r="S19" s="97"/>
      <c r="T19" s="97"/>
      <c r="U19" s="97"/>
      <c r="V19" s="97"/>
      <c r="W19" s="97"/>
      <c r="X19" s="97"/>
      <c r="Y19" s="97"/>
      <c r="Z19" s="34"/>
      <c r="AA19" s="34"/>
    </row>
    <row r="20" spans="1:27">
      <c r="A20" s="102" t="s">
        <v>101</v>
      </c>
      <c r="E20" s="72"/>
      <c r="G20" s="104">
        <v>170000000</v>
      </c>
      <c r="H20" s="104"/>
      <c r="I20" s="104">
        <v>195658128.59999999</v>
      </c>
      <c r="J20" s="104"/>
      <c r="K20" s="104">
        <v>5642365.46</v>
      </c>
      <c r="L20" s="104"/>
      <c r="M20" s="104">
        <v>59922543.670000002</v>
      </c>
      <c r="N20" s="19"/>
      <c r="O20" s="104">
        <v>-578273.21</v>
      </c>
      <c r="P20" s="114"/>
      <c r="Q20" s="133">
        <v>0</v>
      </c>
      <c r="R20" s="133"/>
      <c r="S20" s="133">
        <v>0</v>
      </c>
      <c r="T20" s="133"/>
      <c r="U20" s="133">
        <f>SUM(O20:S20)</f>
        <v>-578273.21</v>
      </c>
      <c r="V20" s="133"/>
      <c r="W20" s="104">
        <f>SUM(G20,I20,K20,M20,U20)</f>
        <v>430644764.52000004</v>
      </c>
      <c r="X20" s="104"/>
      <c r="Y20" s="104">
        <v>1626.35</v>
      </c>
      <c r="Z20" s="104"/>
      <c r="AA20" s="104">
        <f>SUM(W20:Y20)</f>
        <v>430646390.87000006</v>
      </c>
    </row>
    <row r="21" spans="1:27">
      <c r="A21" s="102" t="s">
        <v>150</v>
      </c>
      <c r="E21" s="72"/>
      <c r="G21" s="19"/>
      <c r="H21" s="104"/>
      <c r="I21" s="19"/>
      <c r="J21" s="104"/>
      <c r="K21" s="19"/>
      <c r="L21" s="104"/>
      <c r="M21" s="104"/>
      <c r="N21" s="104"/>
      <c r="O21" s="104"/>
      <c r="P21" s="112"/>
      <c r="Q21" s="133"/>
      <c r="R21" s="133"/>
      <c r="S21" s="133"/>
      <c r="T21" s="133"/>
      <c r="U21" s="133"/>
      <c r="V21" s="133"/>
      <c r="W21" s="104"/>
      <c r="X21" s="104"/>
      <c r="Y21" s="104"/>
      <c r="Z21" s="104"/>
      <c r="AA21" s="104"/>
    </row>
    <row r="22" spans="1:27" s="106" customFormat="1">
      <c r="B22" s="149" t="s">
        <v>151</v>
      </c>
      <c r="C22" s="134"/>
      <c r="D22" s="134"/>
      <c r="E22" s="107"/>
      <c r="G22" s="19">
        <v>0</v>
      </c>
      <c r="H22" s="144"/>
      <c r="I22" s="19">
        <v>0</v>
      </c>
      <c r="J22" s="144"/>
      <c r="K22" s="19">
        <v>0</v>
      </c>
      <c r="L22" s="144"/>
      <c r="M22" s="144">
        <v>-2820547.69</v>
      </c>
      <c r="N22" s="19"/>
      <c r="O22" s="19">
        <v>0</v>
      </c>
      <c r="P22" s="19"/>
      <c r="Q22" s="19">
        <v>698753.39</v>
      </c>
      <c r="R22" s="19"/>
      <c r="S22" s="19">
        <v>-404650.37</v>
      </c>
      <c r="T22" s="19"/>
      <c r="U22" s="144">
        <f>SUM(O22:S22)</f>
        <v>294103.02</v>
      </c>
      <c r="V22" s="144"/>
      <c r="W22" s="158">
        <f>SUM(G22,I22,K22,M22,U22)</f>
        <v>-2526444.67</v>
      </c>
      <c r="X22" s="144"/>
      <c r="Y22" s="19">
        <v>-158.08000000000001</v>
      </c>
      <c r="Z22" s="144"/>
      <c r="AA22" s="144">
        <f>SUM(W22:Y22)</f>
        <v>-2526602.75</v>
      </c>
    </row>
    <row r="23" spans="1:27">
      <c r="B23" s="102" t="s">
        <v>115</v>
      </c>
      <c r="E23" s="72"/>
      <c r="G23" s="19">
        <v>0</v>
      </c>
      <c r="H23" s="144"/>
      <c r="I23" s="19">
        <v>0</v>
      </c>
      <c r="J23" s="144"/>
      <c r="K23" s="19">
        <v>0</v>
      </c>
      <c r="L23" s="144"/>
      <c r="M23" s="144">
        <v>698753.39</v>
      </c>
      <c r="N23" s="19"/>
      <c r="O23" s="19">
        <v>0</v>
      </c>
      <c r="P23" s="19"/>
      <c r="Q23" s="19">
        <v>-698753.39</v>
      </c>
      <c r="R23" s="19"/>
      <c r="S23" s="19">
        <v>0</v>
      </c>
      <c r="T23" s="19"/>
      <c r="U23" s="144">
        <f>SUM(O23:S23)</f>
        <v>-698753.39</v>
      </c>
      <c r="V23" s="144"/>
      <c r="W23" s="144">
        <f>SUM(G23,I23,K23,M23,U23)</f>
        <v>0</v>
      </c>
      <c r="X23" s="144"/>
      <c r="Y23" s="19">
        <v>0</v>
      </c>
      <c r="Z23" s="144"/>
      <c r="AA23" s="144">
        <f>SUM(W23:Y23)</f>
        <v>0</v>
      </c>
    </row>
    <row r="24" spans="1:27" ht="22" thickBot="1">
      <c r="A24" s="116" t="s">
        <v>153</v>
      </c>
      <c r="E24" s="72"/>
      <c r="G24" s="95">
        <f>SUM(G20:G23)</f>
        <v>170000000</v>
      </c>
      <c r="H24" s="144"/>
      <c r="I24" s="95">
        <f>SUM(I20:I23)</f>
        <v>195658128.59999999</v>
      </c>
      <c r="J24" s="144"/>
      <c r="K24" s="95">
        <f>SUM(K20:K23)</f>
        <v>5642365.46</v>
      </c>
      <c r="L24" s="144"/>
      <c r="M24" s="95">
        <f>SUM(M20:M23)</f>
        <v>57800749.370000005</v>
      </c>
      <c r="N24" s="82"/>
      <c r="O24" s="95">
        <f>SUM(O20:O23)</f>
        <v>-578273.21</v>
      </c>
      <c r="P24" s="68"/>
      <c r="Q24" s="95">
        <f>SUM(Q20:Q23)</f>
        <v>0</v>
      </c>
      <c r="R24" s="68"/>
      <c r="S24" s="95">
        <f>SUM(S20:S23)</f>
        <v>-404650.37</v>
      </c>
      <c r="T24" s="68"/>
      <c r="U24" s="95">
        <f>SUM(U20:U23)</f>
        <v>-982923.58</v>
      </c>
      <c r="V24" s="68"/>
      <c r="W24" s="95">
        <f>SUM(W20:W23)</f>
        <v>428118319.85000002</v>
      </c>
      <c r="X24" s="68"/>
      <c r="Y24" s="95">
        <f>SUM(Y20:Y23)</f>
        <v>1468.27</v>
      </c>
      <c r="Z24" s="82"/>
      <c r="AA24" s="95">
        <f>SUM(AA20:AA23)</f>
        <v>428119788.12000006</v>
      </c>
    </row>
    <row r="25" spans="1:27" ht="20.5" thickTop="1">
      <c r="E25" s="72"/>
      <c r="G25" s="68"/>
      <c r="H25" s="104"/>
      <c r="I25" s="68"/>
      <c r="J25" s="104"/>
      <c r="K25" s="68"/>
      <c r="L25" s="104"/>
      <c r="M25" s="68"/>
      <c r="N25" s="68"/>
      <c r="O25" s="68"/>
      <c r="P25" s="68"/>
      <c r="Q25" s="68"/>
      <c r="R25" s="68"/>
      <c r="S25" s="68"/>
      <c r="T25" s="68"/>
      <c r="U25" s="68"/>
      <c r="V25" s="68"/>
      <c r="W25" s="68"/>
      <c r="X25" s="68"/>
      <c r="Y25" s="68"/>
      <c r="Z25" s="68"/>
      <c r="AA25" s="68"/>
    </row>
  </sheetData>
  <mergeCells count="5">
    <mergeCell ref="G6:AA6"/>
    <mergeCell ref="G7:AA7"/>
    <mergeCell ref="K9:M9"/>
    <mergeCell ref="O9:S9"/>
    <mergeCell ref="O8:S8"/>
  </mergeCells>
  <pageMargins left="0.70866141732283505" right="0.35433070866141703" top="0.59055118110236204" bottom="0.90551181102362199" header="0.59055118110236204" footer="0.62992125984252001"/>
  <pageSetup paperSize="9" scale="63" firstPageNumber="10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>
    <tabColor rgb="FF66FF99"/>
    <pageSetUpPr fitToPage="1"/>
  </sheetPr>
  <dimension ref="A1:U24"/>
  <sheetViews>
    <sheetView showGridLines="0" view="pageBreakPreview" zoomScale="85" zoomScaleNormal="100" zoomScaleSheetLayoutView="85" zoomScalePageLayoutView="80" workbookViewId="0">
      <selection activeCell="K15" sqref="K15"/>
    </sheetView>
  </sheetViews>
  <sheetFormatPr defaultColWidth="9.09765625" defaultRowHeight="20"/>
  <cols>
    <col min="1" max="3" width="2.3984375" style="102" customWidth="1"/>
    <col min="4" max="4" width="34.3984375" style="102" customWidth="1"/>
    <col min="5" max="5" width="11.3984375" style="102" customWidth="1"/>
    <col min="6" max="6" width="1" style="102" customWidth="1"/>
    <col min="7" max="7" width="17.69921875" style="102" customWidth="1"/>
    <col min="8" max="8" width="1.09765625" style="102" customWidth="1"/>
    <col min="9" max="9" width="17.69921875" style="102" customWidth="1"/>
    <col min="10" max="10" width="1.09765625" style="102" customWidth="1"/>
    <col min="11" max="11" width="17.69921875" style="102" customWidth="1"/>
    <col min="12" max="12" width="1.09765625" style="102" customWidth="1"/>
    <col min="13" max="13" width="17.69921875" style="102" customWidth="1"/>
    <col min="14" max="14" width="1.09765625" style="111" customWidth="1"/>
    <col min="15" max="15" width="17.69921875" style="134" customWidth="1"/>
    <col min="16" max="16" width="1.09765625" style="134" customWidth="1"/>
    <col min="17" max="17" width="17.69921875" style="134" customWidth="1"/>
    <col min="18" max="18" width="1.09765625" style="134" customWidth="1"/>
    <col min="19" max="19" width="17.69921875" style="134" customWidth="1"/>
    <col min="20" max="20" width="1.09765625" style="134" customWidth="1"/>
    <col min="21" max="21" width="17.69921875" style="102" customWidth="1"/>
    <col min="22" max="16384" width="9.09765625" style="102"/>
  </cols>
  <sheetData>
    <row r="1" spans="1:21" ht="20.5">
      <c r="A1" s="31" t="s">
        <v>95</v>
      </c>
      <c r="B1" s="5"/>
      <c r="C1" s="5"/>
      <c r="D1" s="5"/>
    </row>
    <row r="2" spans="1:21" ht="20.5">
      <c r="A2" s="32" t="s">
        <v>143</v>
      </c>
      <c r="B2" s="5"/>
      <c r="C2" s="5"/>
      <c r="D2" s="5"/>
      <c r="U2" s="5"/>
    </row>
    <row r="3" spans="1:21" ht="20.5">
      <c r="A3" s="1" t="s">
        <v>149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25"/>
      <c r="N3" s="25"/>
      <c r="O3" s="25"/>
      <c r="P3" s="25"/>
      <c r="Q3" s="25"/>
      <c r="R3" s="25"/>
      <c r="S3" s="25"/>
      <c r="T3" s="25"/>
      <c r="U3" s="25"/>
    </row>
    <row r="4" spans="1:21" ht="20.5">
      <c r="A4" s="1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25"/>
      <c r="N4" s="25"/>
      <c r="O4" s="25"/>
      <c r="P4" s="25"/>
      <c r="Q4" s="25"/>
      <c r="R4" s="25"/>
      <c r="S4" s="25"/>
      <c r="T4" s="25"/>
      <c r="U4" s="25"/>
    </row>
    <row r="5" spans="1:21" s="124" customFormat="1" ht="20.5">
      <c r="A5" s="1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25"/>
      <c r="N5" s="25"/>
      <c r="O5" s="25"/>
      <c r="P5" s="25"/>
      <c r="Q5" s="25"/>
      <c r="R5" s="25"/>
      <c r="S5" s="25"/>
      <c r="T5" s="25"/>
      <c r="U5" s="25"/>
    </row>
    <row r="6" spans="1:21">
      <c r="E6" s="35"/>
      <c r="F6" s="35"/>
      <c r="G6" s="160" t="s">
        <v>131</v>
      </c>
      <c r="H6" s="160"/>
      <c r="I6" s="160"/>
      <c r="J6" s="160"/>
      <c r="K6" s="160"/>
      <c r="L6" s="160"/>
      <c r="M6" s="160"/>
      <c r="N6" s="163"/>
      <c r="O6" s="163"/>
      <c r="P6" s="163"/>
      <c r="Q6" s="163"/>
      <c r="R6" s="163"/>
      <c r="S6" s="163"/>
      <c r="T6" s="163"/>
      <c r="U6" s="160"/>
    </row>
    <row r="7" spans="1:21">
      <c r="E7" s="35"/>
      <c r="F7" s="35"/>
      <c r="G7" s="165" t="s">
        <v>58</v>
      </c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</row>
    <row r="8" spans="1:21" s="134" customFormat="1">
      <c r="E8" s="35"/>
      <c r="F8" s="35"/>
      <c r="G8" s="135"/>
      <c r="H8" s="135"/>
      <c r="I8" s="135"/>
      <c r="J8" s="135"/>
      <c r="K8" s="137"/>
      <c r="L8" s="137"/>
      <c r="M8" s="137"/>
      <c r="N8" s="135"/>
      <c r="O8" s="168" t="s">
        <v>134</v>
      </c>
      <c r="P8" s="168"/>
      <c r="Q8" s="168"/>
      <c r="R8" s="135"/>
      <c r="S8" s="135"/>
      <c r="T8" s="135"/>
      <c r="U8" s="135"/>
    </row>
    <row r="9" spans="1:21">
      <c r="E9" s="35"/>
      <c r="F9" s="35"/>
      <c r="G9" s="35"/>
      <c r="H9" s="35"/>
      <c r="I9" s="35"/>
      <c r="J9" s="35"/>
      <c r="K9" s="163" t="s">
        <v>41</v>
      </c>
      <c r="L9" s="163"/>
      <c r="M9" s="163"/>
      <c r="N9" s="67"/>
      <c r="O9" s="163" t="s">
        <v>112</v>
      </c>
      <c r="P9" s="163"/>
      <c r="Q9" s="163"/>
      <c r="R9" s="135"/>
      <c r="S9" s="135" t="s">
        <v>113</v>
      </c>
      <c r="T9" s="135"/>
      <c r="U9" s="37" t="s">
        <v>78</v>
      </c>
    </row>
    <row r="10" spans="1:21">
      <c r="E10" s="35"/>
      <c r="F10" s="35"/>
      <c r="G10" s="37" t="s">
        <v>11</v>
      </c>
      <c r="H10" s="37"/>
      <c r="I10" s="37" t="s">
        <v>53</v>
      </c>
      <c r="J10" s="37"/>
      <c r="K10" s="37" t="s">
        <v>32</v>
      </c>
      <c r="L10" s="37"/>
      <c r="M10" s="37"/>
      <c r="N10" s="37"/>
      <c r="O10" s="37"/>
      <c r="P10" s="37"/>
      <c r="Q10" s="37" t="s">
        <v>176</v>
      </c>
      <c r="R10" s="37"/>
      <c r="S10" s="37" t="s">
        <v>114</v>
      </c>
      <c r="T10" s="37"/>
      <c r="U10" s="37" t="s">
        <v>137</v>
      </c>
    </row>
    <row r="11" spans="1:21">
      <c r="E11" s="94" t="s">
        <v>0</v>
      </c>
      <c r="F11" s="35"/>
      <c r="G11" s="33" t="s">
        <v>23</v>
      </c>
      <c r="H11" s="37"/>
      <c r="I11" s="33" t="s">
        <v>108</v>
      </c>
      <c r="J11" s="37"/>
      <c r="K11" s="33" t="s">
        <v>42</v>
      </c>
      <c r="L11" s="37"/>
      <c r="M11" s="33" t="s">
        <v>34</v>
      </c>
      <c r="N11" s="34"/>
      <c r="O11" s="33" t="s">
        <v>117</v>
      </c>
      <c r="P11" s="34"/>
      <c r="Q11" s="33" t="s">
        <v>135</v>
      </c>
      <c r="R11" s="34"/>
      <c r="S11" s="33" t="s">
        <v>136</v>
      </c>
      <c r="T11" s="34"/>
      <c r="U11" s="33" t="s">
        <v>79</v>
      </c>
    </row>
    <row r="12" spans="1:21">
      <c r="A12" s="102" t="s">
        <v>170</v>
      </c>
      <c r="E12" s="35"/>
      <c r="G12" s="147">
        <v>170000000</v>
      </c>
      <c r="H12" s="147"/>
      <c r="I12" s="147">
        <v>195658128.59999999</v>
      </c>
      <c r="J12" s="147"/>
      <c r="K12" s="147">
        <v>5642365.46</v>
      </c>
      <c r="L12" s="147"/>
      <c r="M12" s="147">
        <v>57611894.209999993</v>
      </c>
      <c r="N12" s="147"/>
      <c r="O12" s="147">
        <v>0</v>
      </c>
      <c r="P12" s="147"/>
      <c r="Q12" s="147">
        <v>-404650.37</v>
      </c>
      <c r="R12" s="147"/>
      <c r="S12" s="147">
        <f>SUM(O12:Q12)</f>
        <v>-404650.37</v>
      </c>
      <c r="T12" s="147"/>
      <c r="U12" s="19">
        <f>SUM(G12,I12,K12,M12,S12)</f>
        <v>428507737.89999998</v>
      </c>
    </row>
    <row r="13" spans="1:21" s="151" customFormat="1">
      <c r="B13" s="151" t="s">
        <v>158</v>
      </c>
      <c r="E13" s="37">
        <v>33</v>
      </c>
      <c r="G13" s="152">
        <v>0</v>
      </c>
      <c r="H13" s="152"/>
      <c r="I13" s="152">
        <v>0</v>
      </c>
      <c r="J13" s="152"/>
      <c r="K13" s="152">
        <v>0</v>
      </c>
      <c r="L13" s="152"/>
      <c r="M13" s="152">
        <v>722871</v>
      </c>
      <c r="N13" s="152"/>
      <c r="O13" s="152">
        <v>0</v>
      </c>
      <c r="P13" s="152"/>
      <c r="Q13" s="152">
        <v>0</v>
      </c>
      <c r="R13" s="152"/>
      <c r="S13" s="152">
        <f>SUM(O13:Q13)</f>
        <v>0</v>
      </c>
      <c r="T13" s="152"/>
      <c r="U13" s="19">
        <f>SUM(G13,I13,K13,M13,S13)</f>
        <v>722871</v>
      </c>
    </row>
    <row r="14" spans="1:21" s="151" customFormat="1">
      <c r="A14" s="151" t="s">
        <v>171</v>
      </c>
      <c r="E14" s="35"/>
      <c r="G14" s="42">
        <f>SUM(G12:G13)</f>
        <v>170000000</v>
      </c>
      <c r="H14" s="152"/>
      <c r="I14" s="42">
        <f>SUM(I12:I13)</f>
        <v>195658128.59999999</v>
      </c>
      <c r="J14" s="152"/>
      <c r="K14" s="42">
        <f>SUM(K12:K13)</f>
        <v>5642365.46</v>
      </c>
      <c r="L14" s="152"/>
      <c r="M14" s="42">
        <f>SUM(M12:M13)</f>
        <v>58334765.209999993</v>
      </c>
      <c r="N14" s="152"/>
      <c r="O14" s="42">
        <f>SUM(O12:O13)</f>
        <v>0</v>
      </c>
      <c r="P14" s="152"/>
      <c r="Q14" s="42">
        <f>SUM(Q12:Q13)</f>
        <v>-404650.37</v>
      </c>
      <c r="R14" s="152"/>
      <c r="S14" s="42">
        <f>SUM(S12:S13)</f>
        <v>-404650.37</v>
      </c>
      <c r="T14" s="152"/>
      <c r="U14" s="42">
        <f>SUM(U12:U13)</f>
        <v>429230608.89999998</v>
      </c>
    </row>
    <row r="15" spans="1:21">
      <c r="A15" s="102" t="s">
        <v>150</v>
      </c>
      <c r="E15" s="35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 s="141" customFormat="1">
      <c r="B16" s="141" t="s">
        <v>151</v>
      </c>
      <c r="E16" s="35"/>
      <c r="G16" s="147">
        <v>0</v>
      </c>
      <c r="H16" s="147"/>
      <c r="I16" s="147">
        <v>0</v>
      </c>
      <c r="J16" s="147"/>
      <c r="K16" s="147">
        <v>0</v>
      </c>
      <c r="L16" s="147"/>
      <c r="M16" s="147">
        <v>-17555115.440000001</v>
      </c>
      <c r="N16" s="147"/>
      <c r="O16" s="147">
        <v>0</v>
      </c>
      <c r="P16" s="147"/>
      <c r="Q16" s="147">
        <v>404650.37</v>
      </c>
      <c r="R16" s="147"/>
      <c r="S16" s="147">
        <v>404650.37</v>
      </c>
      <c r="T16" s="147"/>
      <c r="U16" s="19">
        <f>SUM(G16,I16,K16,M16,S16)</f>
        <v>-17150465.07</v>
      </c>
    </row>
    <row r="17" spans="1:21" s="141" customFormat="1" ht="20.5" thickBot="1">
      <c r="A17" s="141" t="s">
        <v>152</v>
      </c>
      <c r="E17" s="35"/>
      <c r="G17" s="95">
        <f>SUM(G14:G16)</f>
        <v>170000000</v>
      </c>
      <c r="H17" s="147"/>
      <c r="I17" s="95">
        <f>SUM(I14:I16)</f>
        <v>195658128.59999999</v>
      </c>
      <c r="J17" s="147"/>
      <c r="K17" s="95">
        <f>SUM(K14:K16)</f>
        <v>5642365.46</v>
      </c>
      <c r="L17" s="147"/>
      <c r="M17" s="95">
        <f>SUM(M14:M16)</f>
        <v>40779649.769999996</v>
      </c>
      <c r="N17" s="68"/>
      <c r="O17" s="95">
        <f>SUM(O14:O16)</f>
        <v>0</v>
      </c>
      <c r="P17" s="68"/>
      <c r="Q17" s="95">
        <f>SUM(Q14:Q16)</f>
        <v>0</v>
      </c>
      <c r="R17" s="68"/>
      <c r="S17" s="95">
        <f>SUM(S14:S16)</f>
        <v>0</v>
      </c>
      <c r="T17" s="68"/>
      <c r="U17" s="95">
        <f>SUM(U14:U16)</f>
        <v>412080143.82999998</v>
      </c>
    </row>
    <row r="18" spans="1:21" s="141" customFormat="1" ht="20.5" thickTop="1">
      <c r="E18" s="72"/>
      <c r="G18" s="68"/>
      <c r="H18" s="142"/>
      <c r="I18" s="68"/>
      <c r="J18" s="142"/>
      <c r="K18" s="68"/>
      <c r="L18" s="142"/>
      <c r="M18" s="68"/>
      <c r="N18" s="68"/>
      <c r="O18" s="68"/>
      <c r="P18" s="68"/>
      <c r="Q18" s="68"/>
      <c r="R18" s="68"/>
      <c r="S18" s="68"/>
      <c r="T18" s="68"/>
      <c r="U18" s="68"/>
    </row>
    <row r="19" spans="1:21" s="141" customFormat="1">
      <c r="A19" s="35" t="s">
        <v>101</v>
      </c>
      <c r="E19" s="72"/>
      <c r="G19" s="19">
        <v>170000000</v>
      </c>
      <c r="H19" s="68"/>
      <c r="I19" s="19">
        <v>195658128.59999999</v>
      </c>
      <c r="J19" s="68"/>
      <c r="K19" s="19">
        <v>5642365.46</v>
      </c>
      <c r="L19" s="68"/>
      <c r="M19" s="19">
        <v>65526939.019999996</v>
      </c>
      <c r="N19" s="19"/>
      <c r="O19" s="19">
        <v>0</v>
      </c>
      <c r="P19" s="19"/>
      <c r="Q19" s="19">
        <v>0</v>
      </c>
      <c r="R19" s="19"/>
      <c r="S19" s="19">
        <f>SUM(O19:Q19)</f>
        <v>0</v>
      </c>
      <c r="T19" s="19"/>
      <c r="U19" s="19">
        <f>SUM(G19,I19,K19,M19,S19)</f>
        <v>436827433.07999998</v>
      </c>
    </row>
    <row r="20" spans="1:21" s="141" customFormat="1">
      <c r="A20" s="141" t="s">
        <v>150</v>
      </c>
      <c r="E20" s="72"/>
      <c r="G20" s="19"/>
      <c r="H20" s="68"/>
      <c r="I20" s="19"/>
      <c r="J20" s="68"/>
      <c r="K20" s="19"/>
      <c r="L20" s="68"/>
      <c r="M20" s="68"/>
      <c r="N20" s="68"/>
      <c r="O20" s="68"/>
      <c r="P20" s="68"/>
      <c r="Q20" s="68"/>
      <c r="R20" s="68"/>
      <c r="S20" s="68"/>
      <c r="T20" s="68"/>
      <c r="U20" s="19"/>
    </row>
    <row r="21" spans="1:21" s="141" customFormat="1">
      <c r="B21" s="141" t="s">
        <v>151</v>
      </c>
      <c r="E21" s="72"/>
      <c r="G21" s="19">
        <v>0</v>
      </c>
      <c r="H21" s="142"/>
      <c r="I21" s="19">
        <v>0</v>
      </c>
      <c r="J21" s="142"/>
      <c r="K21" s="19">
        <v>0</v>
      </c>
      <c r="L21" s="142"/>
      <c r="M21" s="19">
        <v>-8613798.1999999993</v>
      </c>
      <c r="N21" s="19"/>
      <c r="O21" s="19">
        <v>698753.39</v>
      </c>
      <c r="P21" s="19"/>
      <c r="Q21" s="19">
        <v>-404650.37</v>
      </c>
      <c r="R21" s="19"/>
      <c r="S21" s="19">
        <f>SUM(O21:Q21)</f>
        <v>294103.02</v>
      </c>
      <c r="T21" s="19"/>
      <c r="U21" s="19">
        <f>SUM(G21,I21,K21,M21,S21)</f>
        <v>-8319695.1799999997</v>
      </c>
    </row>
    <row r="22" spans="1:21" s="141" customFormat="1">
      <c r="B22" s="141" t="s">
        <v>115</v>
      </c>
      <c r="E22" s="72"/>
      <c r="G22" s="93">
        <v>0</v>
      </c>
      <c r="H22" s="142"/>
      <c r="I22" s="93">
        <v>0</v>
      </c>
      <c r="J22" s="142"/>
      <c r="K22" s="93">
        <v>0</v>
      </c>
      <c r="L22" s="142"/>
      <c r="M22" s="93">
        <v>698753.39</v>
      </c>
      <c r="N22" s="19"/>
      <c r="O22" s="93">
        <v>-698753.39</v>
      </c>
      <c r="P22" s="19"/>
      <c r="Q22" s="93">
        <v>0</v>
      </c>
      <c r="R22" s="19"/>
      <c r="S22" s="93">
        <f>SUM(O22:Q22)</f>
        <v>-698753.39</v>
      </c>
      <c r="T22" s="19"/>
      <c r="U22" s="19">
        <f>SUM(G22,I22,K22,M22,S22)</f>
        <v>0</v>
      </c>
    </row>
    <row r="23" spans="1:21" s="141" customFormat="1" ht="20.5" thickBot="1">
      <c r="A23" s="141" t="s">
        <v>153</v>
      </c>
      <c r="E23" s="72"/>
      <c r="G23" s="95">
        <f>SUM(G19:G22)</f>
        <v>170000000</v>
      </c>
      <c r="H23" s="142"/>
      <c r="I23" s="95">
        <f>SUM(I19:I22)</f>
        <v>195658128.59999999</v>
      </c>
      <c r="J23" s="142"/>
      <c r="K23" s="95">
        <f>SUM(K19:K22)</f>
        <v>5642365.46</v>
      </c>
      <c r="L23" s="142"/>
      <c r="M23" s="95">
        <f>SUM(M19:M22)</f>
        <v>57611894.209999993</v>
      </c>
      <c r="N23" s="68"/>
      <c r="O23" s="95">
        <f>SUM(O19:O22)</f>
        <v>0</v>
      </c>
      <c r="P23" s="68"/>
      <c r="Q23" s="95">
        <f>SUM(Q19:Q22)</f>
        <v>-404650.37</v>
      </c>
      <c r="R23" s="68"/>
      <c r="S23" s="95">
        <f>SUM(S19:S22)</f>
        <v>-404650.37</v>
      </c>
      <c r="T23" s="68"/>
      <c r="U23" s="95">
        <f>SUM(U19:U22)</f>
        <v>428507737.89999998</v>
      </c>
    </row>
    <row r="24" spans="1:21" s="141" customFormat="1" ht="20.5" thickTop="1">
      <c r="E24" s="72"/>
      <c r="G24" s="68"/>
      <c r="H24" s="142"/>
      <c r="I24" s="68"/>
      <c r="J24" s="142"/>
      <c r="K24" s="68"/>
      <c r="L24" s="142"/>
      <c r="M24" s="68"/>
      <c r="N24" s="68"/>
      <c r="O24" s="68"/>
      <c r="P24" s="68"/>
      <c r="Q24" s="68"/>
      <c r="R24" s="68"/>
      <c r="S24" s="68"/>
      <c r="T24" s="68"/>
      <c r="U24" s="68"/>
    </row>
  </sheetData>
  <mergeCells count="5">
    <mergeCell ref="G7:U7"/>
    <mergeCell ref="G6:U6"/>
    <mergeCell ref="K9:M9"/>
    <mergeCell ref="O8:Q8"/>
    <mergeCell ref="O9:Q9"/>
  </mergeCells>
  <pageMargins left="0.70866141732283505" right="0.35433070866141703" top="0.59055118110236204" bottom="0.90551181102362199" header="0.59055118110236204" footer="0.62992125984252001"/>
  <pageSetup paperSize="9" scale="72" firstPageNumber="11" fitToHeight="0" orientation="landscape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66FF99"/>
  </sheetPr>
  <dimension ref="A1:M72"/>
  <sheetViews>
    <sheetView showGridLines="0" view="pageBreakPreview" zoomScaleNormal="100" zoomScaleSheetLayoutView="100" workbookViewId="0">
      <selection activeCell="K67" sqref="K67"/>
    </sheetView>
  </sheetViews>
  <sheetFormatPr defaultColWidth="9.09765625" defaultRowHeight="20"/>
  <cols>
    <col min="1" max="3" width="1.296875" style="75" customWidth="1"/>
    <col min="4" max="4" width="42" style="75" customWidth="1"/>
    <col min="5" max="5" width="17.3984375" style="78" customWidth="1"/>
    <col min="6" max="6" width="1" style="78" customWidth="1"/>
    <col min="7" max="7" width="15.69921875" style="78" customWidth="1"/>
    <col min="8" max="8" width="1" style="78" customWidth="1"/>
    <col min="9" max="9" width="15.69921875" style="78" customWidth="1"/>
    <col min="10" max="10" width="1" style="78" customWidth="1"/>
    <col min="11" max="11" width="15.69921875" style="75" customWidth="1"/>
    <col min="12" max="12" width="1" style="141" customWidth="1"/>
    <col min="13" max="13" width="15.69921875" style="102" customWidth="1"/>
    <col min="14" max="16384" width="9.09765625" style="102"/>
  </cols>
  <sheetData>
    <row r="1" spans="1:13" ht="20.5">
      <c r="A1" s="31" t="s">
        <v>95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</row>
    <row r="2" spans="1:13" ht="20.5">
      <c r="A2" s="32" t="s">
        <v>144</v>
      </c>
      <c r="B2" s="77"/>
      <c r="C2" s="77"/>
      <c r="D2" s="77"/>
      <c r="E2" s="77"/>
      <c r="F2" s="77"/>
      <c r="G2" s="77"/>
      <c r="H2" s="77"/>
      <c r="I2" s="77"/>
      <c r="J2" s="77"/>
      <c r="K2" s="77"/>
      <c r="L2" s="77"/>
      <c r="M2" s="77"/>
    </row>
    <row r="3" spans="1:13" ht="20.5">
      <c r="A3" s="1" t="s">
        <v>149</v>
      </c>
      <c r="B3" s="77"/>
      <c r="C3" s="77"/>
      <c r="D3" s="77"/>
      <c r="E3" s="77"/>
      <c r="F3" s="77"/>
      <c r="G3" s="77"/>
      <c r="H3" s="77"/>
      <c r="I3" s="77"/>
      <c r="J3" s="77"/>
      <c r="K3" s="77"/>
      <c r="L3" s="77"/>
      <c r="M3" s="77"/>
    </row>
    <row r="4" spans="1:13" ht="20.5">
      <c r="A4" s="1"/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25"/>
    </row>
    <row r="5" spans="1:13" s="124" customFormat="1" ht="20.5">
      <c r="A5" s="1"/>
      <c r="B5" s="77"/>
      <c r="C5" s="77"/>
      <c r="D5" s="77"/>
      <c r="E5" s="77"/>
      <c r="F5" s="77"/>
      <c r="G5" s="77"/>
      <c r="H5" s="77"/>
      <c r="I5" s="77"/>
      <c r="J5" s="77"/>
      <c r="K5" s="77"/>
      <c r="L5" s="77"/>
      <c r="M5" s="25"/>
    </row>
    <row r="6" spans="1:13" ht="17.25" customHeight="1">
      <c r="A6" s="78"/>
      <c r="B6" s="78"/>
      <c r="C6" s="78"/>
      <c r="D6" s="78"/>
      <c r="G6" s="160" t="s">
        <v>131</v>
      </c>
      <c r="H6" s="160"/>
      <c r="I6" s="160"/>
      <c r="J6" s="160"/>
      <c r="K6" s="160"/>
      <c r="L6" s="160"/>
      <c r="M6" s="160"/>
    </row>
    <row r="7" spans="1:13" ht="20.5">
      <c r="A7" s="78"/>
      <c r="B7" s="78"/>
      <c r="C7" s="78"/>
      <c r="D7" s="78"/>
      <c r="G7" s="160" t="s">
        <v>70</v>
      </c>
      <c r="H7" s="160"/>
      <c r="I7" s="160"/>
      <c r="J7" s="5"/>
      <c r="K7" s="164" t="s">
        <v>58</v>
      </c>
      <c r="L7" s="164"/>
      <c r="M7" s="164"/>
    </row>
    <row r="8" spans="1:13">
      <c r="G8" s="90" t="s">
        <v>120</v>
      </c>
      <c r="H8" s="34"/>
      <c r="I8" s="90" t="s">
        <v>100</v>
      </c>
      <c r="K8" s="33" t="s">
        <v>120</v>
      </c>
      <c r="L8" s="35"/>
      <c r="M8" s="33" t="s">
        <v>100</v>
      </c>
    </row>
    <row r="9" spans="1:13" ht="20.5">
      <c r="A9" s="32" t="s">
        <v>43</v>
      </c>
      <c r="G9" s="141"/>
      <c r="H9" s="141"/>
      <c r="I9" s="72"/>
      <c r="K9" s="141"/>
      <c r="M9" s="106"/>
    </row>
    <row r="10" spans="1:13">
      <c r="B10" s="35" t="s">
        <v>172</v>
      </c>
      <c r="G10" s="85">
        <v>-21904170.109999981</v>
      </c>
      <c r="H10" s="85"/>
      <c r="I10" s="85">
        <v>-2820705.77</v>
      </c>
      <c r="J10" s="85"/>
      <c r="K10" s="85">
        <v>-17555115.440000031</v>
      </c>
      <c r="L10" s="85"/>
      <c r="M10" s="85">
        <v>-8613798.1999999993</v>
      </c>
    </row>
    <row r="11" spans="1:13">
      <c r="B11" s="35" t="s">
        <v>177</v>
      </c>
      <c r="G11" s="85"/>
      <c r="H11" s="85"/>
      <c r="I11" s="85"/>
      <c r="J11" s="85"/>
      <c r="K11" s="85"/>
      <c r="L11" s="85"/>
      <c r="M11" s="85"/>
    </row>
    <row r="12" spans="1:13" s="138" customFormat="1">
      <c r="A12" s="75"/>
      <c r="B12" s="35"/>
      <c r="C12" s="75" t="s">
        <v>125</v>
      </c>
      <c r="D12" s="75"/>
      <c r="E12" s="78"/>
      <c r="F12" s="78"/>
      <c r="G12" s="85"/>
      <c r="H12" s="85"/>
      <c r="I12" s="85"/>
      <c r="J12" s="85"/>
      <c r="K12" s="85"/>
      <c r="L12" s="85"/>
      <c r="M12" s="85"/>
    </row>
    <row r="13" spans="1:13">
      <c r="B13" s="35"/>
      <c r="C13" s="75" t="s">
        <v>168</v>
      </c>
      <c r="G13" s="85">
        <v>-223225.11</v>
      </c>
      <c r="H13" s="85"/>
      <c r="I13" s="85">
        <v>1530479.34</v>
      </c>
      <c r="J13" s="85"/>
      <c r="K13" s="85">
        <v>-204878.2</v>
      </c>
      <c r="L13" s="85"/>
      <c r="M13" s="85">
        <v>42735.83</v>
      </c>
    </row>
    <row r="14" spans="1:13">
      <c r="C14" s="109" t="s">
        <v>44</v>
      </c>
      <c r="D14" s="108"/>
      <c r="G14" s="85">
        <v>23278327.559999999</v>
      </c>
      <c r="H14" s="85"/>
      <c r="I14" s="85">
        <v>24302415.789999999</v>
      </c>
      <c r="J14" s="85"/>
      <c r="K14" s="85">
        <v>22783264.789999999</v>
      </c>
      <c r="L14" s="85">
        <v>0</v>
      </c>
      <c r="M14" s="85">
        <v>24016039.109999999</v>
      </c>
    </row>
    <row r="15" spans="1:13" s="118" customFormat="1">
      <c r="A15" s="75"/>
      <c r="B15" s="75"/>
      <c r="C15" s="41" t="s">
        <v>126</v>
      </c>
      <c r="D15" s="75"/>
      <c r="E15" s="78"/>
      <c r="F15" s="78"/>
      <c r="G15" s="85">
        <v>-54310.550000000017</v>
      </c>
      <c r="H15" s="85"/>
      <c r="I15" s="85">
        <v>-1692000</v>
      </c>
      <c r="J15" s="85"/>
      <c r="K15" s="85">
        <v>0</v>
      </c>
      <c r="L15" s="85"/>
      <c r="M15" s="85">
        <v>0</v>
      </c>
    </row>
    <row r="16" spans="1:13" s="115" customFormat="1">
      <c r="A16" s="75"/>
      <c r="B16" s="75"/>
      <c r="C16" s="110" t="s">
        <v>127</v>
      </c>
      <c r="D16" s="108"/>
      <c r="E16" s="78"/>
      <c r="F16" s="78"/>
      <c r="G16" s="85">
        <v>957984.36</v>
      </c>
      <c r="H16" s="85"/>
      <c r="I16" s="85">
        <v>0</v>
      </c>
      <c r="J16" s="85"/>
      <c r="K16" s="85">
        <v>957984.36</v>
      </c>
      <c r="L16" s="85"/>
      <c r="M16" s="85">
        <v>0</v>
      </c>
    </row>
    <row r="17" spans="1:13">
      <c r="C17" s="109" t="s">
        <v>157</v>
      </c>
      <c r="D17" s="108"/>
      <c r="G17" s="85">
        <v>209345.78</v>
      </c>
      <c r="H17" s="85"/>
      <c r="I17" s="85">
        <v>-250000</v>
      </c>
      <c r="J17" s="85"/>
      <c r="K17" s="85">
        <v>209345.78</v>
      </c>
      <c r="L17" s="85"/>
      <c r="M17" s="85">
        <v>-250000</v>
      </c>
    </row>
    <row r="18" spans="1:13">
      <c r="C18" s="41" t="s">
        <v>156</v>
      </c>
      <c r="E18" s="99"/>
      <c r="F18" s="99"/>
      <c r="G18" s="79">
        <v>285983.3</v>
      </c>
      <c r="H18" s="79"/>
      <c r="I18" s="79">
        <v>-863</v>
      </c>
      <c r="J18" s="79"/>
      <c r="K18" s="79">
        <v>285983.29999999993</v>
      </c>
      <c r="L18" s="79"/>
      <c r="M18" s="79">
        <v>-863</v>
      </c>
    </row>
    <row r="19" spans="1:13" s="126" customFormat="1">
      <c r="A19" s="75"/>
      <c r="B19" s="75"/>
      <c r="C19" s="41" t="s">
        <v>178</v>
      </c>
      <c r="D19" s="75"/>
      <c r="E19" s="99"/>
      <c r="F19" s="99"/>
      <c r="G19" s="79">
        <v>0</v>
      </c>
      <c r="H19" s="79"/>
      <c r="I19" s="79">
        <v>-21904.809999999998</v>
      </c>
      <c r="J19" s="79"/>
      <c r="K19" s="79">
        <v>0</v>
      </c>
      <c r="L19" s="79"/>
      <c r="M19" s="79">
        <v>-21904.809999999998</v>
      </c>
    </row>
    <row r="20" spans="1:13" s="113" customFormat="1">
      <c r="A20" s="75"/>
      <c r="B20" s="75"/>
      <c r="C20" s="41" t="s">
        <v>107</v>
      </c>
      <c r="D20" s="75"/>
      <c r="E20" s="99"/>
      <c r="F20" s="99"/>
      <c r="G20" s="79">
        <v>742732.09</v>
      </c>
      <c r="H20" s="79"/>
      <c r="I20" s="79">
        <v>905538.08</v>
      </c>
      <c r="J20" s="79"/>
      <c r="K20" s="79">
        <v>742732.08999999985</v>
      </c>
      <c r="L20" s="79"/>
      <c r="M20" s="79">
        <v>905538.08000000007</v>
      </c>
    </row>
    <row r="21" spans="1:13" s="122" customFormat="1">
      <c r="A21" s="75"/>
      <c r="B21" s="75"/>
      <c r="C21" s="41" t="s">
        <v>121</v>
      </c>
      <c r="D21" s="75"/>
      <c r="E21" s="99"/>
      <c r="F21" s="99"/>
      <c r="G21" s="79">
        <v>0</v>
      </c>
      <c r="H21" s="79"/>
      <c r="I21" s="79">
        <v>-1575602.57</v>
      </c>
      <c r="J21" s="79"/>
      <c r="K21" s="79">
        <v>0</v>
      </c>
      <c r="L21" s="79"/>
      <c r="M21" s="79">
        <v>-1575602.57</v>
      </c>
    </row>
    <row r="22" spans="1:13">
      <c r="C22" s="110" t="s">
        <v>66</v>
      </c>
      <c r="D22" s="108"/>
      <c r="G22" s="85">
        <v>785558.4</v>
      </c>
      <c r="H22" s="85"/>
      <c r="I22" s="85">
        <v>706385.29</v>
      </c>
      <c r="J22" s="85"/>
      <c r="K22" s="85">
        <v>785558.4</v>
      </c>
      <c r="L22" s="85">
        <v>0</v>
      </c>
      <c r="M22" s="85">
        <v>706385.29</v>
      </c>
    </row>
    <row r="23" spans="1:13">
      <c r="C23" s="41" t="s">
        <v>80</v>
      </c>
      <c r="G23" s="85">
        <v>-46730.68</v>
      </c>
      <c r="H23" s="85"/>
      <c r="I23" s="85">
        <v>-249069.59</v>
      </c>
      <c r="J23" s="85"/>
      <c r="K23" s="85">
        <v>-824744.76</v>
      </c>
      <c r="L23" s="85"/>
      <c r="M23" s="85">
        <v>-245120.79</v>
      </c>
    </row>
    <row r="24" spans="1:13">
      <c r="C24" s="35" t="s">
        <v>87</v>
      </c>
      <c r="G24" s="79">
        <v>9264848.4900000002</v>
      </c>
      <c r="H24" s="85"/>
      <c r="I24" s="79">
        <v>7573840.9199999999</v>
      </c>
      <c r="J24" s="85"/>
      <c r="K24" s="79">
        <v>7277325.3700000001</v>
      </c>
      <c r="L24" s="85">
        <v>0</v>
      </c>
      <c r="M24" s="79">
        <v>5692472.9000000004</v>
      </c>
    </row>
    <row r="25" spans="1:13" ht="21.5">
      <c r="A25" s="76"/>
      <c r="B25" s="35" t="s">
        <v>52</v>
      </c>
      <c r="C25" s="76"/>
      <c r="D25" s="76"/>
      <c r="E25" s="76"/>
      <c r="F25" s="76"/>
      <c r="G25" s="57"/>
      <c r="H25" s="81"/>
      <c r="I25" s="100"/>
      <c r="J25" s="76"/>
      <c r="K25" s="57"/>
      <c r="L25" s="105"/>
      <c r="M25" s="57"/>
    </row>
    <row r="26" spans="1:13">
      <c r="C26" s="35" t="s">
        <v>15</v>
      </c>
      <c r="G26" s="86">
        <f>SUM(G10:G24)</f>
        <v>13296343.530000018</v>
      </c>
      <c r="H26" s="86"/>
      <c r="I26" s="86">
        <f>SUM(I10:I24)</f>
        <v>28408513.68</v>
      </c>
      <c r="K26" s="86">
        <f>SUM(K10:K24)</f>
        <v>14457455.68999997</v>
      </c>
      <c r="M26" s="86">
        <f>SUM(M10:M24)</f>
        <v>20655881.840000004</v>
      </c>
    </row>
    <row r="27" spans="1:13">
      <c r="B27" s="35" t="s">
        <v>45</v>
      </c>
      <c r="G27" s="86"/>
      <c r="H27" s="86"/>
      <c r="I27" s="86"/>
      <c r="K27" s="86"/>
      <c r="M27" s="86"/>
    </row>
    <row r="28" spans="1:13">
      <c r="C28" s="35" t="s">
        <v>68</v>
      </c>
      <c r="G28" s="86">
        <v>-7255128.54</v>
      </c>
      <c r="H28" s="86"/>
      <c r="I28" s="86">
        <v>-34306303.369999997</v>
      </c>
      <c r="J28" s="86"/>
      <c r="K28" s="86">
        <v>-3079860.4</v>
      </c>
      <c r="L28" s="86">
        <v>0</v>
      </c>
      <c r="M28" s="86">
        <v>-20937516.460000001</v>
      </c>
    </row>
    <row r="29" spans="1:13">
      <c r="C29" s="35" t="s">
        <v>123</v>
      </c>
      <c r="G29" s="86">
        <v>2176738.0499999998</v>
      </c>
      <c r="H29" s="86"/>
      <c r="I29" s="86">
        <v>-13588.87</v>
      </c>
      <c r="K29" s="86">
        <v>-121872.98</v>
      </c>
      <c r="L29" s="86">
        <v>0</v>
      </c>
      <c r="M29" s="86">
        <v>3577498.54</v>
      </c>
    </row>
    <row r="30" spans="1:13">
      <c r="C30" s="35" t="s">
        <v>21</v>
      </c>
      <c r="G30" s="86">
        <v>-11689139.220000001</v>
      </c>
      <c r="H30" s="86"/>
      <c r="I30" s="86">
        <v>-9998890.0299999975</v>
      </c>
      <c r="K30" s="86">
        <v>-12300313.949999999</v>
      </c>
      <c r="L30" s="86">
        <v>0</v>
      </c>
      <c r="M30" s="86">
        <v>-7083217.2299999967</v>
      </c>
    </row>
    <row r="31" spans="1:13">
      <c r="C31" s="35" t="s">
        <v>90</v>
      </c>
      <c r="G31" s="86">
        <v>-1198322.8999999999</v>
      </c>
      <c r="H31" s="86"/>
      <c r="I31" s="86">
        <v>-4002039.57</v>
      </c>
      <c r="K31" s="86">
        <v>0</v>
      </c>
      <c r="L31" s="86"/>
      <c r="M31" s="86">
        <v>0</v>
      </c>
    </row>
    <row r="32" spans="1:13">
      <c r="C32" s="35" t="s">
        <v>25</v>
      </c>
      <c r="G32" s="86">
        <v>4441057.6100000003</v>
      </c>
      <c r="H32" s="86"/>
      <c r="I32" s="86">
        <v>-2472787.13</v>
      </c>
      <c r="K32" s="86">
        <v>4626217.6100000003</v>
      </c>
      <c r="L32" s="86">
        <v>0</v>
      </c>
      <c r="M32" s="86">
        <v>-3905200.63</v>
      </c>
    </row>
    <row r="33" spans="1:13">
      <c r="B33" s="35" t="s">
        <v>111</v>
      </c>
      <c r="G33" s="86"/>
      <c r="H33" s="85"/>
      <c r="I33" s="86"/>
      <c r="K33" s="86"/>
      <c r="L33" s="85"/>
      <c r="M33" s="86"/>
    </row>
    <row r="34" spans="1:13">
      <c r="C34" s="35" t="s">
        <v>69</v>
      </c>
      <c r="G34" s="81">
        <v>-4426680.1500000004</v>
      </c>
      <c r="H34" s="79"/>
      <c r="I34" s="81">
        <v>8854473.9199999999</v>
      </c>
      <c r="K34" s="81">
        <v>-3779390.13</v>
      </c>
      <c r="L34" s="79">
        <v>0</v>
      </c>
      <c r="M34" s="81">
        <v>7617243.2800000003</v>
      </c>
    </row>
    <row r="35" spans="1:13">
      <c r="C35" s="35" t="s">
        <v>81</v>
      </c>
      <c r="G35" s="61">
        <v>-459791.88</v>
      </c>
      <c r="H35" s="79"/>
      <c r="I35" s="61">
        <v>1912650</v>
      </c>
      <c r="K35" s="61">
        <v>-459791.88</v>
      </c>
      <c r="L35" s="79"/>
      <c r="M35" s="61">
        <v>1922650</v>
      </c>
    </row>
    <row r="36" spans="1:13">
      <c r="D36" s="35" t="s">
        <v>102</v>
      </c>
      <c r="G36" s="85">
        <f>SUM(G26:G35)</f>
        <v>-5114923.4999999832</v>
      </c>
      <c r="H36" s="85"/>
      <c r="I36" s="85">
        <f>SUM(I26:I35)</f>
        <v>-11617971.369999995</v>
      </c>
      <c r="K36" s="85">
        <f>SUM(K26:K35)</f>
        <v>-657556.04000002996</v>
      </c>
      <c r="L36" s="105"/>
      <c r="M36" s="85">
        <f>SUM(M26:M35)</f>
        <v>1847339.3400000064</v>
      </c>
    </row>
    <row r="37" spans="1:13">
      <c r="C37" s="35" t="s">
        <v>20</v>
      </c>
      <c r="G37" s="85">
        <v>-657290.86</v>
      </c>
      <c r="H37" s="85"/>
      <c r="I37" s="85">
        <v>-729981.03</v>
      </c>
      <c r="K37" s="85">
        <v>-657290.86</v>
      </c>
      <c r="L37" s="85"/>
      <c r="M37" s="85">
        <v>-729981.03</v>
      </c>
    </row>
    <row r="38" spans="1:13">
      <c r="C38" s="35" t="s">
        <v>59</v>
      </c>
      <c r="G38" s="85">
        <v>-1604442.83</v>
      </c>
      <c r="H38" s="85"/>
      <c r="I38" s="85">
        <v>-563587.44999999995</v>
      </c>
      <c r="K38" s="85">
        <v>-1434175.75</v>
      </c>
      <c r="L38" s="85"/>
      <c r="M38" s="85">
        <v>0</v>
      </c>
    </row>
    <row r="39" spans="1:13">
      <c r="C39" s="35" t="s">
        <v>103</v>
      </c>
      <c r="E39" s="91"/>
      <c r="F39" s="91"/>
      <c r="G39" s="87">
        <f>SUM(G36:G38)</f>
        <v>-7376657.1899999836</v>
      </c>
      <c r="H39" s="79"/>
      <c r="I39" s="87">
        <f>SUM(I36:I38)</f>
        <v>-12911539.849999994</v>
      </c>
      <c r="J39" s="91"/>
      <c r="K39" s="87">
        <f>SUM(K36:K38)</f>
        <v>-2749022.6500000302</v>
      </c>
      <c r="M39" s="87">
        <f>SUM(M36:M38)</f>
        <v>1117358.3100000063</v>
      </c>
    </row>
    <row r="40" spans="1:13" s="155" customFormat="1">
      <c r="A40" s="75"/>
      <c r="B40" s="75"/>
      <c r="C40" s="35"/>
      <c r="D40" s="75"/>
      <c r="E40" s="91"/>
      <c r="F40" s="91"/>
      <c r="G40" s="79"/>
      <c r="H40" s="79"/>
      <c r="I40" s="79"/>
      <c r="J40" s="91"/>
      <c r="K40" s="79"/>
      <c r="M40" s="79"/>
    </row>
    <row r="41" spans="1:13" s="155" customFormat="1">
      <c r="A41" s="75"/>
      <c r="B41" s="75"/>
      <c r="C41" s="35"/>
      <c r="D41" s="75"/>
      <c r="E41" s="91"/>
      <c r="F41" s="91"/>
      <c r="G41" s="79"/>
      <c r="H41" s="79"/>
      <c r="I41" s="79"/>
      <c r="J41" s="91"/>
      <c r="K41" s="79"/>
      <c r="M41" s="79"/>
    </row>
    <row r="42" spans="1:13" s="155" customFormat="1" ht="20.5">
      <c r="A42" s="31" t="s">
        <v>95</v>
      </c>
      <c r="B42" s="83"/>
      <c r="C42" s="83"/>
      <c r="D42" s="83"/>
      <c r="E42" s="83"/>
      <c r="F42" s="83"/>
      <c r="G42" s="83"/>
      <c r="H42" s="83"/>
      <c r="I42" s="83"/>
      <c r="J42" s="83"/>
      <c r="K42" s="83"/>
      <c r="L42" s="83"/>
      <c r="M42" s="83"/>
    </row>
    <row r="43" spans="1:13" s="155" customFormat="1" ht="20.5">
      <c r="A43" s="32" t="s">
        <v>144</v>
      </c>
      <c r="B43" s="77"/>
      <c r="C43" s="77"/>
      <c r="D43" s="77"/>
      <c r="E43" s="77"/>
      <c r="F43" s="77"/>
      <c r="G43" s="77"/>
      <c r="H43" s="77"/>
      <c r="I43" s="77"/>
      <c r="J43" s="77"/>
      <c r="K43" s="77"/>
      <c r="L43" s="77"/>
      <c r="M43" s="77"/>
    </row>
    <row r="44" spans="1:13" s="155" customFormat="1" ht="20.5">
      <c r="A44" s="1" t="s">
        <v>149</v>
      </c>
      <c r="B44" s="77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</row>
    <row r="45" spans="1:13" ht="20.5">
      <c r="A45" s="32" t="s">
        <v>46</v>
      </c>
      <c r="G45" s="85"/>
      <c r="H45" s="85"/>
      <c r="I45" s="85"/>
      <c r="K45" s="85"/>
      <c r="M45" s="85"/>
    </row>
    <row r="46" spans="1:13" s="127" customFormat="1" ht="20.5">
      <c r="A46" s="32"/>
      <c r="B46" s="75" t="s">
        <v>138</v>
      </c>
      <c r="C46" s="75"/>
      <c r="D46" s="75"/>
      <c r="E46" s="78"/>
      <c r="F46" s="78"/>
      <c r="G46" s="85">
        <v>2000000</v>
      </c>
      <c r="H46" s="85"/>
      <c r="I46" s="85">
        <v>2000000</v>
      </c>
      <c r="J46" s="78"/>
      <c r="K46" s="85">
        <v>0</v>
      </c>
      <c r="L46" s="141"/>
      <c r="M46" s="85">
        <v>2000000</v>
      </c>
    </row>
    <row r="47" spans="1:13">
      <c r="A47" s="35"/>
      <c r="B47" s="75" t="s">
        <v>93</v>
      </c>
      <c r="G47" s="85">
        <v>46730.68</v>
      </c>
      <c r="H47" s="85"/>
      <c r="I47" s="85">
        <v>87657.4</v>
      </c>
      <c r="K47" s="85">
        <v>795667.4</v>
      </c>
      <c r="M47" s="85">
        <v>240982.8</v>
      </c>
    </row>
    <row r="48" spans="1:13">
      <c r="A48" s="35"/>
      <c r="B48" s="75" t="s">
        <v>84</v>
      </c>
      <c r="G48" s="85">
        <v>514017.70000000007</v>
      </c>
      <c r="H48" s="85"/>
      <c r="I48" s="85">
        <v>14018.69</v>
      </c>
      <c r="K48" s="85">
        <v>514017.7</v>
      </c>
      <c r="M48" s="85">
        <v>14018.69</v>
      </c>
    </row>
    <row r="49" spans="1:13">
      <c r="A49" s="35"/>
      <c r="B49" s="75" t="s">
        <v>94</v>
      </c>
      <c r="G49" s="85">
        <v>0</v>
      </c>
      <c r="H49" s="85"/>
      <c r="I49" s="85">
        <v>0</v>
      </c>
      <c r="K49" s="85">
        <v>14834420.060000001</v>
      </c>
      <c r="M49" s="85">
        <v>6284000</v>
      </c>
    </row>
    <row r="50" spans="1:13">
      <c r="B50" s="35" t="s">
        <v>92</v>
      </c>
      <c r="G50" s="85">
        <v>0</v>
      </c>
      <c r="H50" s="85"/>
      <c r="I50" s="85">
        <v>0</v>
      </c>
      <c r="K50" s="85">
        <v>-10500000</v>
      </c>
      <c r="M50" s="85">
        <v>-19964854.390000001</v>
      </c>
    </row>
    <row r="51" spans="1:13">
      <c r="B51" s="35" t="s">
        <v>98</v>
      </c>
      <c r="G51" s="85">
        <v>-20918354.030000001</v>
      </c>
      <c r="H51" s="85"/>
      <c r="I51" s="85">
        <v>-5842435.0300000003</v>
      </c>
      <c r="K51" s="85">
        <v>-16006773.470000001</v>
      </c>
      <c r="M51" s="85">
        <v>-5795602.9699999997</v>
      </c>
    </row>
    <row r="52" spans="1:13">
      <c r="B52" s="35" t="s">
        <v>60</v>
      </c>
      <c r="G52" s="85">
        <v>-767013.61</v>
      </c>
      <c r="H52" s="85"/>
      <c r="I52" s="85">
        <v>-9945857.6199999992</v>
      </c>
      <c r="K52" s="85">
        <v>-767013.61</v>
      </c>
      <c r="M52" s="85">
        <v>-9945857.6199999992</v>
      </c>
    </row>
    <row r="53" spans="1:13">
      <c r="B53" s="35" t="s">
        <v>179</v>
      </c>
      <c r="G53" s="85">
        <v>-2969171.98</v>
      </c>
      <c r="H53" s="85"/>
      <c r="I53" s="85">
        <v>-2611120.8499999996</v>
      </c>
      <c r="K53" s="85">
        <v>-2898070.96</v>
      </c>
      <c r="M53" s="85">
        <v>-2611120.85</v>
      </c>
    </row>
    <row r="54" spans="1:13">
      <c r="B54" s="35" t="s">
        <v>47</v>
      </c>
      <c r="G54" s="85">
        <v>-57575</v>
      </c>
      <c r="H54" s="85"/>
      <c r="I54" s="85">
        <v>-120000</v>
      </c>
      <c r="K54" s="85">
        <v>-57575</v>
      </c>
      <c r="M54" s="85">
        <v>-120000</v>
      </c>
    </row>
    <row r="55" spans="1:13" s="126" customFormat="1">
      <c r="A55" s="75"/>
      <c r="B55" s="35" t="s">
        <v>105</v>
      </c>
      <c r="C55" s="75"/>
      <c r="D55" s="75"/>
      <c r="E55" s="78"/>
      <c r="F55" s="78"/>
      <c r="G55" s="85">
        <v>0</v>
      </c>
      <c r="H55" s="85"/>
      <c r="I55" s="85">
        <v>-1000000</v>
      </c>
      <c r="J55" s="78"/>
      <c r="K55" s="85">
        <v>0</v>
      </c>
      <c r="L55" s="141"/>
      <c r="M55" s="85">
        <v>-1000000</v>
      </c>
    </row>
    <row r="56" spans="1:13">
      <c r="C56" s="35" t="s">
        <v>83</v>
      </c>
      <c r="G56" s="87">
        <f>SUM(G46:G55)</f>
        <v>-22151366.240000002</v>
      </c>
      <c r="H56" s="79"/>
      <c r="I56" s="87">
        <f>SUM(I46:I55)</f>
        <v>-17417737.409999996</v>
      </c>
      <c r="K56" s="87">
        <f>SUM(K46:K55)</f>
        <v>-14085327.879999999</v>
      </c>
      <c r="M56" s="87">
        <f>SUM(M46:M55)</f>
        <v>-30898434.340000004</v>
      </c>
    </row>
    <row r="57" spans="1:13" ht="20.5">
      <c r="A57" s="32" t="s">
        <v>48</v>
      </c>
      <c r="G57" s="79"/>
      <c r="H57" s="79"/>
      <c r="I57" s="79"/>
      <c r="K57" s="79"/>
      <c r="M57" s="79"/>
    </row>
    <row r="58" spans="1:13" ht="21.5">
      <c r="B58" s="75" t="s">
        <v>139</v>
      </c>
      <c r="E58" s="71"/>
      <c r="G58" s="79">
        <v>39551806.369999997</v>
      </c>
      <c r="H58" s="79"/>
      <c r="I58" s="85">
        <v>15481969.32</v>
      </c>
      <c r="K58" s="79">
        <v>26051931.030000001</v>
      </c>
      <c r="L58" s="79"/>
      <c r="M58" s="79">
        <v>17981969.32</v>
      </c>
    </row>
    <row r="59" spans="1:13" ht="21.5">
      <c r="B59" s="92" t="s">
        <v>97</v>
      </c>
      <c r="E59" s="71"/>
      <c r="G59" s="79">
        <v>0</v>
      </c>
      <c r="H59" s="79"/>
      <c r="I59" s="79">
        <v>0</v>
      </c>
      <c r="K59" s="79">
        <v>0</v>
      </c>
      <c r="L59" s="79"/>
      <c r="M59" s="79">
        <v>15703566.710000001</v>
      </c>
    </row>
    <row r="60" spans="1:13" ht="21.5">
      <c r="B60" s="102" t="s">
        <v>96</v>
      </c>
      <c r="E60" s="71"/>
      <c r="G60" s="79">
        <v>0</v>
      </c>
      <c r="H60" s="79"/>
      <c r="I60" s="85">
        <v>0</v>
      </c>
      <c r="K60" s="79">
        <v>0</v>
      </c>
      <c r="L60" s="79"/>
      <c r="M60" s="79">
        <v>-20787009</v>
      </c>
    </row>
    <row r="61" spans="1:13" s="126" customFormat="1" ht="21.5">
      <c r="A61" s="75"/>
      <c r="B61" s="126" t="s">
        <v>106</v>
      </c>
      <c r="C61" s="75"/>
      <c r="D61" s="75"/>
      <c r="E61" s="71"/>
      <c r="F61" s="78"/>
      <c r="G61" s="79">
        <v>0</v>
      </c>
      <c r="H61" s="79"/>
      <c r="I61" s="85">
        <v>30000000</v>
      </c>
      <c r="J61" s="78"/>
      <c r="K61" s="79">
        <v>0</v>
      </c>
      <c r="L61" s="79"/>
      <c r="M61" s="79">
        <v>30000000</v>
      </c>
    </row>
    <row r="62" spans="1:13" s="134" customFormat="1" ht="21.5">
      <c r="A62" s="75"/>
      <c r="B62" s="134" t="s">
        <v>119</v>
      </c>
      <c r="C62" s="75"/>
      <c r="D62" s="75"/>
      <c r="E62" s="71"/>
      <c r="F62" s="78"/>
      <c r="G62" s="79">
        <v>-5413605.1100000003</v>
      </c>
      <c r="H62" s="79"/>
      <c r="I62" s="85">
        <v>-1705827.96</v>
      </c>
      <c r="J62" s="78"/>
      <c r="K62" s="79">
        <v>-5413605.1100000003</v>
      </c>
      <c r="L62" s="79"/>
      <c r="M62" s="79">
        <v>-1705827.96</v>
      </c>
    </row>
    <row r="63" spans="1:13" ht="20.5" customHeight="1">
      <c r="B63" s="35" t="s">
        <v>91</v>
      </c>
      <c r="E63" s="71"/>
      <c r="G63" s="79">
        <v>-8654778.8599999994</v>
      </c>
      <c r="H63" s="79"/>
      <c r="I63" s="85">
        <v>-6581169.9199999999</v>
      </c>
      <c r="K63" s="79">
        <v>-6652275.0300000003</v>
      </c>
      <c r="L63" s="79"/>
      <c r="M63" s="79">
        <v>-4934470.26</v>
      </c>
    </row>
    <row r="64" spans="1:13" ht="21.5">
      <c r="C64" s="102" t="s">
        <v>122</v>
      </c>
      <c r="E64" s="71"/>
      <c r="G64" s="87">
        <f>SUM(G58:G63)</f>
        <v>25483422.399999999</v>
      </c>
      <c r="H64" s="79"/>
      <c r="I64" s="87">
        <f>SUM(I58:I63)</f>
        <v>37194971.439999998</v>
      </c>
      <c r="K64" s="87">
        <f>SUM(K58:K63)</f>
        <v>13986050.890000001</v>
      </c>
      <c r="M64" s="87">
        <f>SUM(M58:M63)</f>
        <v>36258228.810000002</v>
      </c>
    </row>
    <row r="65" spans="1:13">
      <c r="A65" s="102" t="s">
        <v>145</v>
      </c>
      <c r="G65" s="85">
        <f>SUM(G39,G56,G64)</f>
        <v>-4044601.0299999863</v>
      </c>
      <c r="H65" s="85"/>
      <c r="I65" s="85">
        <f>SUM(I39,I56,I64)</f>
        <v>6865694.1800000072</v>
      </c>
      <c r="K65" s="85">
        <f>SUM(K39,K56,K64)</f>
        <v>-2848299.6400000304</v>
      </c>
      <c r="M65" s="85">
        <f>SUM(M39,M56,M64)</f>
        <v>6477152.7800000049</v>
      </c>
    </row>
    <row r="66" spans="1:13">
      <c r="A66" s="102" t="s">
        <v>154</v>
      </c>
      <c r="E66" s="75"/>
      <c r="F66" s="75"/>
      <c r="G66" s="85">
        <v>10998385.939999999</v>
      </c>
      <c r="H66" s="85"/>
      <c r="I66" s="85">
        <v>4132691.76</v>
      </c>
      <c r="J66" s="75"/>
      <c r="K66" s="85">
        <v>9033452.8699999992</v>
      </c>
      <c r="M66" s="85">
        <v>2556300.09</v>
      </c>
    </row>
    <row r="67" spans="1:13" ht="20.5" thickBot="1">
      <c r="A67" s="102" t="s">
        <v>155</v>
      </c>
      <c r="E67" s="75"/>
      <c r="F67" s="75"/>
      <c r="G67" s="88">
        <f>SUM(G65:G66)</f>
        <v>6953784.9100000132</v>
      </c>
      <c r="H67" s="79"/>
      <c r="I67" s="88">
        <f>SUM(I65:I66)</f>
        <v>10998385.940000007</v>
      </c>
      <c r="J67" s="75"/>
      <c r="K67" s="88">
        <f>SUM(K65:K66)</f>
        <v>6185153.2299999688</v>
      </c>
      <c r="L67" s="74"/>
      <c r="M67" s="88">
        <f>SUM(M65:M66)</f>
        <v>9033452.8700000048</v>
      </c>
    </row>
    <row r="68" spans="1:13" ht="20.5" thickTop="1">
      <c r="A68" s="102"/>
      <c r="E68" s="75"/>
      <c r="F68" s="75"/>
      <c r="G68" s="79"/>
      <c r="H68" s="79"/>
      <c r="I68" s="79"/>
      <c r="J68" s="75"/>
      <c r="K68" s="79"/>
      <c r="L68" s="74"/>
      <c r="M68" s="79"/>
    </row>
    <row r="69" spans="1:13" s="139" customFormat="1">
      <c r="A69" s="75" t="s">
        <v>140</v>
      </c>
      <c r="C69" s="75"/>
      <c r="D69" s="75"/>
      <c r="E69" s="78"/>
      <c r="F69" s="78"/>
      <c r="G69" s="70"/>
      <c r="H69" s="75"/>
      <c r="I69" s="70"/>
      <c r="J69" s="70"/>
      <c r="K69" s="89"/>
      <c r="L69" s="70"/>
      <c r="M69" s="89"/>
    </row>
    <row r="70" spans="1:13" s="139" customFormat="1">
      <c r="A70" s="75" t="s">
        <v>141</v>
      </c>
      <c r="C70" s="75"/>
      <c r="D70" s="75"/>
      <c r="E70" s="78"/>
      <c r="F70" s="78"/>
      <c r="G70" s="70"/>
      <c r="H70" s="75"/>
      <c r="I70" s="70"/>
      <c r="J70" s="70"/>
      <c r="K70" s="89"/>
      <c r="L70" s="70"/>
      <c r="M70" s="89"/>
    </row>
    <row r="71" spans="1:13" s="151" customFormat="1">
      <c r="A71" s="75"/>
      <c r="B71" s="151" t="s">
        <v>180</v>
      </c>
      <c r="C71" s="75"/>
      <c r="D71" s="75"/>
      <c r="E71" s="78"/>
      <c r="F71" s="78"/>
      <c r="G71" s="70">
        <v>0</v>
      </c>
      <c r="H71" s="75"/>
      <c r="I71" s="70">
        <v>0</v>
      </c>
      <c r="J71" s="70"/>
      <c r="K71" s="89">
        <v>4507579.4400000004</v>
      </c>
      <c r="L71" s="70"/>
      <c r="M71" s="89">
        <v>0</v>
      </c>
    </row>
    <row r="72" spans="1:13">
      <c r="B72" s="102" t="s">
        <v>181</v>
      </c>
      <c r="G72" s="70">
        <v>1310806.6399999999</v>
      </c>
      <c r="H72" s="75"/>
      <c r="I72" s="70">
        <v>0</v>
      </c>
      <c r="J72" s="70"/>
      <c r="K72" s="89">
        <v>853004.63</v>
      </c>
      <c r="L72" s="70"/>
      <c r="M72" s="89">
        <v>0</v>
      </c>
    </row>
  </sheetData>
  <mergeCells count="3">
    <mergeCell ref="G6:M6"/>
    <mergeCell ref="G7:I7"/>
    <mergeCell ref="K7:M7"/>
  </mergeCells>
  <pageMargins left="0.70866141732283505" right="0.35433070866141703" top="0.59055118110236204" bottom="0.59055118110236204" header="0.55118110236220497" footer="0.35433070866141703"/>
  <pageSetup paperSize="9" scale="74" firstPageNumber="12" orientation="portrait" blackAndWhite="1" useFirstPageNumber="1" r:id="rId1"/>
  <headerFooter>
    <oddFooter xml:space="preserve">&amp;L&amp;"Angsana New,Regular"The accompanying notes are an integral part of these financial statements.&amp;R&amp;"Angsana New,Regular"&amp;16&amp;P </oddFooter>
  </headerFooter>
  <rowBreaks count="1" manualBreakCount="1">
    <brk id="4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BS_E</vt:lpstr>
      <vt:lpstr>PL_E</vt:lpstr>
      <vt:lpstr>SE_E_Conso</vt:lpstr>
      <vt:lpstr>SE_E</vt:lpstr>
      <vt:lpstr>CF_E</vt:lpstr>
      <vt:lpstr>BS_E!Print_Area</vt:lpstr>
      <vt:lpstr>CF_E!Print_Area</vt:lpstr>
      <vt:lpstr>PL_E!Print_Area</vt:lpstr>
      <vt:lpstr>SE_E!Print_Area</vt:lpstr>
      <vt:lpstr>SE_E_Conso!Print_Area</vt:lpstr>
      <vt:lpstr>BS_E!Print_Titles</vt:lpstr>
      <vt:lpstr>CF_E!Print_Titles</vt:lpstr>
      <vt:lpstr>PL_E!Print_Titles</vt:lpstr>
    </vt:vector>
  </TitlesOfParts>
  <Manager>Tanongsak</Manager>
  <Company>Phuket Fantacy.PCL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Phuket Fantacy</dc:title>
  <dc:subject>December31,2005 and 2004</dc:subject>
  <dc:creator>ANS</dc:creator>
  <cp:lastModifiedBy>Worakit Srikam</cp:lastModifiedBy>
  <cp:lastPrinted>2025-02-21T08:19:01Z</cp:lastPrinted>
  <dcterms:created xsi:type="dcterms:W3CDTF">2001-04-13T04:43:23Z</dcterms:created>
  <dcterms:modified xsi:type="dcterms:W3CDTF">2025-02-23T06:09:46Z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Version">
    <vt:i4>20</vt:i4>
  </property>
  <property fmtid="{D5CDD505-2E9C-101B-9397-08002B2CF9AE}" pid="3" name="tabName">
    <vt:lpwstr>Reporting</vt:lpwstr>
  </property>
  <property fmtid="{D5CDD505-2E9C-101B-9397-08002B2CF9AE}" pid="4" name="tabIndex">
    <vt:lpwstr>Z700</vt:lpwstr>
  </property>
  <property fmtid="{D5CDD505-2E9C-101B-9397-08002B2CF9AE}" pid="5" name="workpaperIndex">
    <vt:lpwstr>Z710</vt:lpwstr>
  </property>
</Properties>
</file>