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วิโรจน์\วิโรจน์-อำนาจ\อำนาจ-2567\TPC Power Holding (TPCH)_2567\TPCH-Dec'67\"/>
    </mc:Choice>
  </mc:AlternateContent>
  <xr:revisionPtr revIDLastSave="0" documentId="13_ncr:1_{784F39A7-0A39-4673-92D5-A43A1C0B57D3}" xr6:coauthVersionLast="47" xr6:coauthVersionMax="47" xr10:uidLastSave="{00000000-0000-0000-0000-000000000000}"/>
  <bookViews>
    <workbookView xWindow="-120" yWindow="-120" windowWidth="29040" windowHeight="15720" tabRatio="659" activeTab="4" xr2:uid="{00000000-000D-0000-FFFF-FFFF00000000}"/>
  </bookViews>
  <sheets>
    <sheet name="งบฐานะการเงิน" sheetId="8" r:id="rId1"/>
    <sheet name="กำไรขาดทุน" sheetId="17" r:id="rId2"/>
    <sheet name="เปลี่ยนแปลงรวม" sheetId="14" r:id="rId3"/>
    <sheet name="เปลี่ยนแปลงเฉพาะ" sheetId="12" r:id="rId4"/>
    <sheet name="กระแสเงินสด" sheetId="1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</externalReferences>
  <definedNames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[3]RSS9801!#REF!</definedName>
    <definedName name="______________________RBL2">#REF!</definedName>
    <definedName name="_____________________DAT1">'[4]AA-1'!#REF!</definedName>
    <definedName name="_____________________DAT10">'[4]AA-1'!#REF!</definedName>
    <definedName name="_____________________DAT13">'[4]AA-1'!#REF!</definedName>
    <definedName name="_____________________DAT2">'[4]AA-1'!#REF!</definedName>
    <definedName name="_____________________DAT3">'[4]AA-1'!#REF!</definedName>
    <definedName name="_____________________DAT5">'[4]AA-1'!#REF!</definedName>
    <definedName name="_____________________DAT6">'[4]AA-1'!#REF!</definedName>
    <definedName name="_____________________DAT7">'[4]AA-1'!#REF!</definedName>
    <definedName name="_____________________DAT8">'[4]AA-1'!#REF!</definedName>
    <definedName name="_____________________DAT9">'[4]AA-1'!#REF!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[3]RSS9801!#REF!</definedName>
    <definedName name="_____________________RBL2">#REF!</definedName>
    <definedName name="____________________DAT1">'[5]AA-1'!#REF!</definedName>
    <definedName name="____________________DAT10">'[5]AA-1'!#REF!</definedName>
    <definedName name="____________________DAT13">'[5]AA-1'!#REF!</definedName>
    <definedName name="____________________DAT2">'[5]AA-1'!#REF!</definedName>
    <definedName name="____________________DAT3">'[5]AA-1'!#REF!</definedName>
    <definedName name="____________________DAT5">'[5]AA-1'!#REF!</definedName>
    <definedName name="____________________DAT6">'[5]AA-1'!#REF!</definedName>
    <definedName name="____________________DAT7">'[5]AA-1'!#REF!</definedName>
    <definedName name="____________________DAT8">'[5]AA-1'!#REF!</definedName>
    <definedName name="____________________DAT9">'[5]AA-1'!#REF!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[3]RSS9801!#REF!</definedName>
    <definedName name="____________________RBL2">#REF!</definedName>
    <definedName name="___________________5">#REF!</definedName>
    <definedName name="___________________DAT1">'[5]AA-1'!#REF!</definedName>
    <definedName name="___________________DAT10">'[5]AA-1'!#REF!</definedName>
    <definedName name="___________________DAT13">'[5]AA-1'!#REF!</definedName>
    <definedName name="___________________DAT2">'[5]AA-1'!#REF!</definedName>
    <definedName name="___________________DAT3">'[5]AA-1'!#REF!</definedName>
    <definedName name="___________________DAT5">'[5]AA-1'!#REF!</definedName>
    <definedName name="___________________DAT6">'[5]AA-1'!#REF!</definedName>
    <definedName name="___________________DAT7">'[5]AA-1'!#REF!</definedName>
    <definedName name="___________________DAT8">'[5]AA-1'!#REF!</definedName>
    <definedName name="___________________DAT9">'[5]AA-1'!#REF!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[3]RSS9801!#REF!</definedName>
    <definedName name="___________________RBL2">#REF!</definedName>
    <definedName name="__________________DAT1">'[5]AA-1'!#REF!</definedName>
    <definedName name="__________________DAT10">'[5]AA-1'!#REF!</definedName>
    <definedName name="__________________DAT13">'[5]AA-1'!#REF!</definedName>
    <definedName name="__________________DAT2">'[5]AA-1'!#REF!</definedName>
    <definedName name="__________________DAT3">'[5]AA-1'!#REF!</definedName>
    <definedName name="__________________DAT5">'[5]AA-1'!#REF!</definedName>
    <definedName name="__________________DAT6">'[5]AA-1'!#REF!</definedName>
    <definedName name="__________________DAT7">'[5]AA-1'!#REF!</definedName>
    <definedName name="__________________DAT8">'[5]AA-1'!#REF!</definedName>
    <definedName name="__________________DAT9">'[5]AA-1'!#REF!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[3]RSS9801!#REF!</definedName>
    <definedName name="__________________RBL2">#REF!</definedName>
    <definedName name="_________________DAT1">'[6]AA-1'!#REF!</definedName>
    <definedName name="_________________DAT10">'[6]AA-1'!#REF!</definedName>
    <definedName name="_________________DAT13">'[6]AA-1'!#REF!</definedName>
    <definedName name="_________________DAT2">'[6]AA-1'!#REF!</definedName>
    <definedName name="_________________DAT3">'[6]AA-1'!#REF!</definedName>
    <definedName name="_________________DAT5">'[6]AA-1'!#REF!</definedName>
    <definedName name="_________________DAT6">'[6]AA-1'!#REF!</definedName>
    <definedName name="_________________DAT7">'[6]AA-1'!#REF!</definedName>
    <definedName name="_________________DAT8">'[6]AA-1'!#REF!</definedName>
    <definedName name="_________________DAT9">'[6]AA-1'!#REF!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[3]RSS9801!#REF!</definedName>
    <definedName name="_________________RBL2">#REF!</definedName>
    <definedName name="________________DAT1">'[5]AA-1'!#REF!</definedName>
    <definedName name="________________DAT10">'[5]AA-1'!#REF!</definedName>
    <definedName name="________________DAT13">'[5]AA-1'!#REF!</definedName>
    <definedName name="________________DAT2">'[5]AA-1'!#REF!</definedName>
    <definedName name="________________DAT3">'[5]AA-1'!#REF!</definedName>
    <definedName name="________________DAT5">'[5]AA-1'!#REF!</definedName>
    <definedName name="________________DAT6">'[5]AA-1'!#REF!</definedName>
    <definedName name="________________DAT7">'[5]AA-1'!#REF!</definedName>
    <definedName name="________________DAT8">'[5]AA-1'!#REF!</definedName>
    <definedName name="________________DAT9">'[5]AA-1'!#REF!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[3]RSS9801!#REF!</definedName>
    <definedName name="________________RBL2">#REF!</definedName>
    <definedName name="_______________DAT1">'[5]AA-1'!#REF!</definedName>
    <definedName name="_______________DAT10">'[5]AA-1'!#REF!</definedName>
    <definedName name="_______________DAT13">'[5]AA-1'!#REF!</definedName>
    <definedName name="_______________DAT2">'[5]AA-1'!#REF!</definedName>
    <definedName name="_______________DAT3">'[5]AA-1'!#REF!</definedName>
    <definedName name="_______________DAT5">'[5]AA-1'!#REF!</definedName>
    <definedName name="_______________DAT6">'[5]AA-1'!#REF!</definedName>
    <definedName name="_______________DAT7">'[5]AA-1'!#REF!</definedName>
    <definedName name="_______________DAT8">'[5]AA-1'!#REF!</definedName>
    <definedName name="_______________DAT9">'[5]AA-1'!#REF!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[3]RSS9801!#REF!</definedName>
    <definedName name="_______________RBL2">#REF!</definedName>
    <definedName name="______________DAT1">'[5]AA-1'!#REF!</definedName>
    <definedName name="______________DAT10">'[5]AA-1'!#REF!</definedName>
    <definedName name="______________DAT13">'[5]AA-1'!#REF!</definedName>
    <definedName name="______________DAT2">'[5]AA-1'!#REF!</definedName>
    <definedName name="______________DAT3">'[5]AA-1'!#REF!</definedName>
    <definedName name="______________DAT5">'[5]AA-1'!#REF!</definedName>
    <definedName name="______________DAT6">'[5]AA-1'!#REF!</definedName>
    <definedName name="______________DAT7">'[5]AA-1'!#REF!</definedName>
    <definedName name="______________DAT8">'[5]AA-1'!#REF!</definedName>
    <definedName name="______________DAT9">'[5]AA-1'!#REF!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[3]RSS9801!#REF!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DAT1">'[5]AA-1'!#REF!</definedName>
    <definedName name="_____________DAT10">'[5]AA-1'!#REF!</definedName>
    <definedName name="_____________DAT13">'[5]AA-1'!#REF!</definedName>
    <definedName name="_____________DAT2">'[5]AA-1'!#REF!</definedName>
    <definedName name="_____________DAT3">'[5]AA-1'!#REF!</definedName>
    <definedName name="_____________DAT5">'[5]AA-1'!#REF!</definedName>
    <definedName name="_____________DAT6">'[5]AA-1'!#REF!</definedName>
    <definedName name="_____________DAT7">'[5]AA-1'!#REF!</definedName>
    <definedName name="_____________DAT8">'[5]AA-1'!#REF!</definedName>
    <definedName name="_____________DAT9">'[5]AA-1'!#REF!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[3]RSS9801!#REF!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DAT1">'[4]AA-1'!#REF!</definedName>
    <definedName name="____________DAT10">'[4]AA-1'!#REF!</definedName>
    <definedName name="____________DAT13">'[4]AA-1'!#REF!</definedName>
    <definedName name="____________DAT2">'[4]AA-1'!#REF!</definedName>
    <definedName name="____________DAT3">'[4]AA-1'!#REF!</definedName>
    <definedName name="____________DAT5">'[4]AA-1'!#REF!</definedName>
    <definedName name="____________DAT6">'[4]AA-1'!#REF!</definedName>
    <definedName name="____________DAT7">'[4]AA-1'!#REF!</definedName>
    <definedName name="____________DAT8">'[4]AA-1'!#REF!</definedName>
    <definedName name="____________DAT9">'[4]AA-1'!#REF!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[3]RSS9801!#REF!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>'[4]AA-1'!#REF!</definedName>
    <definedName name="___________DAT10">'[4]AA-1'!#REF!</definedName>
    <definedName name="___________DAT13">'[4]AA-1'!#REF!</definedName>
    <definedName name="___________DAT2">'[4]AA-1'!#REF!</definedName>
    <definedName name="___________DAT3">'[4]AA-1'!#REF!</definedName>
    <definedName name="___________DAT5">'[4]AA-1'!#REF!</definedName>
    <definedName name="___________DAT6">'[4]AA-1'!#REF!</definedName>
    <definedName name="___________DAT7">'[4]AA-1'!#REF!</definedName>
    <definedName name="___________DAT8">'[4]AA-1'!#REF!</definedName>
    <definedName name="___________DAT9">'[4]AA-1'!#REF!</definedName>
    <definedName name="___________dwef22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[3]RSS9801!#REF!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DAT1">'[5]AA-1'!#REF!</definedName>
    <definedName name="__________DAT10">'[5]AA-1'!#REF!</definedName>
    <definedName name="__________DAT13">'[5]AA-1'!#REF!</definedName>
    <definedName name="__________DAT2">'[5]AA-1'!#REF!</definedName>
    <definedName name="__________DAT3">'[5]AA-1'!#REF!</definedName>
    <definedName name="__________DAT5">'[5]AA-1'!#REF!</definedName>
    <definedName name="__________DAT6">'[5]AA-1'!#REF!</definedName>
    <definedName name="__________DAT7">'[5]AA-1'!#REF!</definedName>
    <definedName name="__________DAT8">'[5]AA-1'!#REF!</definedName>
    <definedName name="__________DAT9">'[5]AA-1'!#REF!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[3]RSS9801!#REF!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>'[5]AA-1'!#REF!</definedName>
    <definedName name="_________DAT10">'[5]AA-1'!#REF!</definedName>
    <definedName name="_________DAT13">'[5]AA-1'!#REF!</definedName>
    <definedName name="_________DAT2">'[5]AA-1'!#REF!</definedName>
    <definedName name="_________DAT3">'[5]AA-1'!#REF!</definedName>
    <definedName name="_________DAT5">'[5]AA-1'!#REF!</definedName>
    <definedName name="_________DAT6">'[5]AA-1'!#REF!</definedName>
    <definedName name="_________DAT7">'[5]AA-1'!#REF!</definedName>
    <definedName name="_________DAT8">'[5]AA-1'!#REF!</definedName>
    <definedName name="_________DAT9">'[5]AA-1'!#REF!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[3]RSS9801!#REF!</definedName>
    <definedName name="_________RBL2">#REF!</definedName>
    <definedName name="_________tr5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'[5]AA-1'!#REF!</definedName>
    <definedName name="________DAT10">'[5]AA-1'!#REF!</definedName>
    <definedName name="________DAT13">'[5]AA-1'!#REF!</definedName>
    <definedName name="________DAT2">'[5]AA-1'!#REF!</definedName>
    <definedName name="________DAT3">'[5]AA-1'!#REF!</definedName>
    <definedName name="________DAT5">'[5]AA-1'!#REF!</definedName>
    <definedName name="________DAT6">'[5]AA-1'!#REF!</definedName>
    <definedName name="________DAT7">'[5]AA-1'!#REF!</definedName>
    <definedName name="________DAT8">'[5]AA-1'!#REF!</definedName>
    <definedName name="________DAT9">'[5]AA-1'!#REF!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[3]RSS9801!#REF!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DAT1">'[5]AA-1'!#REF!</definedName>
    <definedName name="_______DAT10">'[5]AA-1'!#REF!</definedName>
    <definedName name="_______DAT13">'[5]AA-1'!#REF!</definedName>
    <definedName name="_______DAT2">'[5]AA-1'!#REF!</definedName>
    <definedName name="_______DAT3">'[5]AA-1'!#REF!</definedName>
    <definedName name="_______DAT5">'[5]AA-1'!#REF!</definedName>
    <definedName name="_______DAT6">'[5]AA-1'!#REF!</definedName>
    <definedName name="_______DAT7">'[5]AA-1'!#REF!</definedName>
    <definedName name="_______DAT8">'[5]AA-1'!#REF!</definedName>
    <definedName name="_______DAT9">'[5]AA-1'!#REF!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[3]RSS9801!#REF!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'[5]AA-1'!#REF!</definedName>
    <definedName name="______DAT10">'[5]AA-1'!#REF!</definedName>
    <definedName name="______DAT13">'[5]AA-1'!#REF!</definedName>
    <definedName name="______DAT2">'[5]AA-1'!#REF!</definedName>
    <definedName name="______DAT3">'[5]AA-1'!#REF!</definedName>
    <definedName name="______DAT5">'[5]AA-1'!#REF!</definedName>
    <definedName name="______DAT6">'[5]AA-1'!#REF!</definedName>
    <definedName name="______DAT7">'[5]AA-1'!#REF!</definedName>
    <definedName name="______DAT8">'[5]AA-1'!#REF!</definedName>
    <definedName name="______DAT9">'[5]AA-1'!#REF!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>[3]RSS9801!#REF!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[3]RSS9801!#REF!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DAT1">'[5]AA-1'!#REF!</definedName>
    <definedName name="____DAT10">'[5]AA-1'!#REF!</definedName>
    <definedName name="____DAT13">'[5]AA-1'!#REF!</definedName>
    <definedName name="____DAT2">'[5]AA-1'!#REF!</definedName>
    <definedName name="____DAT3">'[5]AA-1'!#REF!</definedName>
    <definedName name="____DAT5">'[5]AA-1'!#REF!</definedName>
    <definedName name="____DAT6">'[5]AA-1'!#REF!</definedName>
    <definedName name="____DAT7">'[5]AA-1'!#REF!</definedName>
    <definedName name="____DAT8">'[5]AA-1'!#REF!</definedName>
    <definedName name="____DAT9">'[5]AA-1'!#REF!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_rbl1">[3]RSS9801!#REF!</definedName>
    <definedName name="____RBL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AT1">'[5]AA-1'!#REF!</definedName>
    <definedName name="___DAT10">'[5]AA-1'!#REF!</definedName>
    <definedName name="___DAT13">'[5]AA-1'!#REF!</definedName>
    <definedName name="___DAT2">'[5]AA-1'!#REF!</definedName>
    <definedName name="___DAT3">'[5]AA-1'!#REF!</definedName>
    <definedName name="___DAT5">'[5]AA-1'!#REF!</definedName>
    <definedName name="___DAT6">'[5]AA-1'!#REF!</definedName>
    <definedName name="___DAT7">'[5]AA-1'!#REF!</definedName>
    <definedName name="___DAT8">'[5]AA-1'!#REF!</definedName>
    <definedName name="___DAT9">'[5]AA-1'!#REF!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PRO1">#REF!</definedName>
    <definedName name="___rbl1">[3]RSS9801!#REF!</definedName>
    <definedName name="___RBL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123Graph_A" hidden="1">[7]AM_COST!#REF!</definedName>
    <definedName name="__DAT1">'[5]AA-1'!#REF!</definedName>
    <definedName name="__DAT10">'[5]AA-1'!#REF!</definedName>
    <definedName name="__DAT13">'[5]AA-1'!#REF!</definedName>
    <definedName name="__DAT2">'[5]AA-1'!#REF!</definedName>
    <definedName name="__DAT3">'[5]AA-1'!#REF!</definedName>
    <definedName name="__DAT5">'[5]AA-1'!#REF!</definedName>
    <definedName name="__DAT6">'[5]AA-1'!#REF!</definedName>
    <definedName name="__DAT7">'[5]AA-1'!#REF!</definedName>
    <definedName name="__DAT8">'[5]AA-1'!#REF!</definedName>
    <definedName name="__DAT9">'[5]AA-1'!#REF!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rbl1">[3]RSS9801!#REF!</definedName>
    <definedName name="__RBL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0">#REF!</definedName>
    <definedName name="_4.0___M_E_COST_BREAKDOWN">#REF!</definedName>
    <definedName name="_a1">#REF!</definedName>
    <definedName name="_D111486">#REF!</definedName>
    <definedName name="_DAT1">'[4]AA-1'!#REF!</definedName>
    <definedName name="_DAT10">'[4]AA-1'!#REF!</definedName>
    <definedName name="_DAT13">'[4]AA-1'!#REF!</definedName>
    <definedName name="_DAT2">'[4]AA-1'!#REF!</definedName>
    <definedName name="_DAT3">'[4]AA-1'!#REF!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k1">#REF!</definedName>
    <definedName name="_Key1" hidden="1">#REF!</definedName>
    <definedName name="_Key2" hidden="1">#REF!</definedName>
    <definedName name="_ME" hidden="1">{#N/A,#N/A,TRUE,"SUM";#N/A,#N/A,TRUE,"EE";#N/A,#N/A,TRUE,"AC";#N/A,#N/A,TRUE,"SN"}</definedName>
    <definedName name="_OBJ2005">#REF!</definedName>
    <definedName name="_Order1" hidden="1">255</definedName>
    <definedName name="_Order2" hidden="1">255</definedName>
    <definedName name="_PRO1">#REF!</definedName>
    <definedName name="_rbl1">[3]RSS9801!#REF!</definedName>
    <definedName name="_RBL2">#REF!</definedName>
    <definedName name="_rub1">[8]db!$C$15,[8]db!$B$14,[8]db!$B$12</definedName>
    <definedName name="_Sort" hidden="1">#REF!</definedName>
    <definedName name="_Table1_Out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[9]Order_Nov_w45!$A$60</definedName>
    <definedName name="a">#REF!</definedName>
    <definedName name="a.45">#REF!</definedName>
    <definedName name="aa">#REF!</definedName>
    <definedName name="aaa" hidden="1">#REF!</definedName>
    <definedName name="aaaa" hidden="1">#REF!</definedName>
    <definedName name="aaaaa">'[10]AA-1'!#REF!</definedName>
    <definedName name="aaq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cQ">#REF!</definedName>
    <definedName name="Adfasds" hidden="1">#REF!</definedName>
    <definedName name="ADM">#REF!</definedName>
    <definedName name="adQDq">#REF!</definedName>
    <definedName name="AGING">#REF!</definedName>
    <definedName name="aim">#REF!</definedName>
    <definedName name="ang">'[11]Data 2'!$A:$IV</definedName>
    <definedName name="ann">#REF!</definedName>
    <definedName name="ARM">#REF!</definedName>
    <definedName name="Arom6099">#REF!</definedName>
    <definedName name="ARP..">'[12]EX 1'!#REF!</definedName>
    <definedName name="ARP_Threshold">'[13]EX 1'!#REF!</definedName>
    <definedName name="Arr">'[14]EX 1'!#REF!</definedName>
    <definedName name="AS">[15]อินเด็ก!$J$6:$K$57</definedName>
    <definedName name="AS2DocOpenMode" hidden="1">"AS2DocumentEdit"</definedName>
    <definedName name="AS2HasNoAutoHeaderFooter" hidden="1">" "</definedName>
    <definedName name="ASFWA">'[16]CODE,NAME'!#REF!</definedName>
    <definedName name="AssetStatus">[17]AssetStatus!$A$3:$A$11</definedName>
    <definedName name="AssetType">[17]AssetType!$A$3:$A$64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[18]name!#REF!</definedName>
    <definedName name="bbbb">#REF!</definedName>
    <definedName name="BCExport">#REF!</definedName>
    <definedName name="beaut">[19]Sheet1!#REF!</definedName>
    <definedName name="beautt">#REF!</definedName>
    <definedName name="BEGIN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N">#REF!</definedName>
    <definedName name="BOI">'[17]License BOI'!$A$3:$A$10</definedName>
    <definedName name="BONUS1">#REF!</definedName>
    <definedName name="book" hidden="1">#REF!</definedName>
    <definedName name="BS">#REF!</definedName>
    <definedName name="Button_1">"MAT_PRICE_Sheet1_List"</definedName>
    <definedName name="case">[20]data!$C$1</definedName>
    <definedName name="cash">'[11]Data 2'!$A:$IV</definedName>
    <definedName name="cc">#REF!</definedName>
    <definedName name="cefgewg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'[17]Asset Class'!$A$2:$A$18</definedName>
    <definedName name="CODE">'[21]CODE,NAME'!$A$1:$B$19</definedName>
    <definedName name="comm.">[22]description!#REF!</definedName>
    <definedName name="compare">#REF!</definedName>
    <definedName name="con">#REF!</definedName>
    <definedName name="COST">#REF!</definedName>
    <definedName name="cost_lab">#REF!</definedName>
    <definedName name="cost_mat">#REF!</definedName>
    <definedName name="costa">#REF!</definedName>
    <definedName name="CRExport">#REF!</definedName>
    <definedName name="cur">#REF!</definedName>
    <definedName name="d">[23]งบทดลอง!#REF!</definedName>
    <definedName name="d..">[23]งบทดลอง!#REF!</definedName>
    <definedName name="data">[8]db!$B$12,[8]db!$B$14,[8]db!$C$15,[8]db!$F$12,[8]db!$F$14,[8]db!$G$15,[8]db!$J$12,[8]db!$J$14,[8]db!$K$15,[8]db!$N$12,[8]db!$N$14,[8]db!$O$15,[8]db!$B$26,[8]db!$B$28,[8]db!$C$29,[8]db!$F$25,[8]db!$F$28,[8]db!$G$29,[8]db!$F$25,[8]db!$J$26,[8]db!$F$26,[8]db!$J$28,[8]db!$K$29,[8]db!$N$26,[8]db!$N$28,[8]db!$O$29</definedName>
    <definedName name="DATA_01">[24]สำนักงาน!#REF!</definedName>
    <definedName name="DATA_02">[24]สำนักงาน!#REF!</definedName>
    <definedName name="DATA_03">[24]สำนักงาน!#REF!</definedName>
    <definedName name="data1" hidden="1">{#N/A,#N/A,FALSE,"Eff-SSC2"}</definedName>
    <definedName name="DATA1251">#REF!</definedName>
    <definedName name="data2">[8]db!$B$41,[8]db!$B$39,[8]db!$C$42,[8]db!$F$39,[8]db!$F$41,[8]db!$G$42,[8]db!$J$39,[8]db!$J$41,[8]db!$K$42,[8]db!$N$39,[8]db!$N$41,[8]db!$O$42</definedName>
    <definedName name="data3">[8]db!$C$61,[8]db!$F$57,[8]db!$F$59,[8]db!$G$61,[8]db!$J$57,[8]db!$J$59,[8]db!$K$61,[8]db!$N$57,[8]db!$N$59,[8]db!$O$61,[8]db!$B$59,[8]db!$B$57</definedName>
    <definedName name="_xlnm.Database">#REF!</definedName>
    <definedName name="date">#REF!</definedName>
    <definedName name="Db">[25]Sheet1!$A$2:$D$126</definedName>
    <definedName name="dd">#REF!</definedName>
    <definedName name="ddddd">'[26]30-9-52'!#REF!</definedName>
    <definedName name="Defect_Jun_2002">[27]note_defect!#REF!</definedName>
    <definedName name="DelData">[8]db!$B$12,[8]db!$B$14,[8]db!$C$15,[8]db!$F$12,[8]db!$F$14,[8]db!$G$15,[8]db!$J$12,[8]db!$J$14,[8]db!$K$15,[8]db!$N$12,[8]db!$N$14,[8]db!$O$15,[8]db!$B$26,[8]db!$B$28,[8]db!$C$29,[8]db!$F$26,[8]db!$F$28,[8]db!$G$29,[8]db!$J$26,[8]db!$J$28,[8]db!$K$29,[8]db!$N$26,[8]db!$N$28,[8]db!$O$29,[8]db!$B$57,[8]db!$B$59</definedName>
    <definedName name="DelData2">[8]db!$C$61,[8]db!$F$57,[8]db!$F$59,[8]db!$G$61,[8]db!$J$57,[8]db!$J$59,[8]db!$K$61,[8]db!$N$57,[8]db!$N$59,[8]db!$O$61</definedName>
    <definedName name="Depre">'[17]Depre. Key'!$A$3:$A$6</definedName>
    <definedName name="Detail">#REF!</definedName>
    <definedName name="dfhcdhs">#REF!</definedName>
    <definedName name="dfherh4">#REF!</definedName>
    <definedName name="DFJI">'[28]Machine2,3''04'!#REF!</definedName>
    <definedName name="dkfi">#REF!</definedName>
    <definedName name="domistic">#REF!</definedName>
    <definedName name="dryes">#REF!</definedName>
    <definedName name="dsfka">#REF!</definedName>
    <definedName name="dswqwa" hidden="1">#REF!</definedName>
    <definedName name="dwqf">#REF!</definedName>
    <definedName name="E">#REF!</definedName>
    <definedName name="edfgvef">#REF!</definedName>
    <definedName name="ee">#REF!</definedName>
    <definedName name="eec">#REF!</definedName>
    <definedName name="eeeeeeeeeeeeeeeeeeee">#REF!</definedName>
    <definedName name="eeeeeeeeeeeeeeeeeeeeeeeeee">#REF!</definedName>
    <definedName name="efl">#REF!</definedName>
    <definedName name="ELEMENT__Sanitary_System">#REF!</definedName>
    <definedName name="ergeg">#REF!</definedName>
    <definedName name="ert" hidden="1">#REF!</definedName>
    <definedName name="EX.RATE">[29]RATE!$A$1:$C$32</definedName>
    <definedName name="Excel_BuiltIn__FilterDatabase_2">[30]TB2008!#REF!</definedName>
    <definedName name="Excel_BuiltIn_Print_Area_11">"$'_540100 '.$#REF!$#REF!:$#REF!$#REF!"</definedName>
    <definedName name="Excel_BuiltIn_Print_Area_12">#REF!</definedName>
    <definedName name="Excel_BuiltIn_Print_Area_12_10">'[31]แจกแจง _งบดุล_'!#REF!</definedName>
    <definedName name="Excel_BuiltIn_Print_Area_12_11">#REF!</definedName>
    <definedName name="Excel_BuiltIn_Print_Area_12_12">#REF!</definedName>
    <definedName name="Excel_BuiltIn_Print_Area_12_16">'[32]แจกแจง _งบดุล_'!#REF!</definedName>
    <definedName name="Excel_BuiltIn_Print_Area_12_18">'[33]แจกแจง _งบดุล_'!#REF!</definedName>
    <definedName name="Excel_BuiltIn_Print_Area_12_29">#REF!</definedName>
    <definedName name="Excel_BuiltIn_Print_Area_12_3">'[33]แจกแจง _งบดุล_'!#REF!</definedName>
    <definedName name="Excel_BuiltIn_Print_Area_12_4">'[33]แจกแจง _งบดุล_'!#REF!</definedName>
    <definedName name="Excel_BuiltIn_Print_Area_12_5">'[33]แจกแจง _งบดุล_'!#REF!</definedName>
    <definedName name="Excel_BuiltIn_Print_Area_12_6">'[33]แจกแจง _งบดุล_'!#REF!</definedName>
    <definedName name="Excel_BuiltIn_Print_Area_12_8">'[33]แจกแจง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1">#REF!</definedName>
    <definedName name="Excel_BuiltIn_Print_Area_36">'[34]_540100 '!#REF!</definedName>
    <definedName name="Excel_BuiltIn_Print_Area_4_1_11">[35]ดอกเบี้ยรับ!#REF!</definedName>
    <definedName name="Excel_BuiltIn_Print_Area_4_1_12">[36]ดอกเบี้ยรับ!#REF!</definedName>
    <definedName name="Excel_BuiltIn_Print_Area_4_1_29">[37]ดอกเบี้ยรับ!#REF!</definedName>
    <definedName name="Excel_BuiltIn_Print_Area_4_1_9">[38]ดอกเบี้ยรับ!#REF!</definedName>
    <definedName name="Excel_BuiltIn_Print_Area_5">'[39]BS Grp'!#REF!</definedName>
    <definedName name="Excel_BuiltIn_Print_Area_53">'[34]รายได้_คชจ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'[34]รายได้_คชจ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[32]SSW_loan_OD!#REF!</definedName>
    <definedName name="Excel_BuiltIn_Print_Titles_23_10">[31]SSW_loan_OD!#REF!</definedName>
    <definedName name="Excel_BuiltIn_Print_Titles_23_11">[35]SSW!#REF!</definedName>
    <definedName name="Excel_BuiltIn_Print_Titles_23_12">[36]SSW!#REF!</definedName>
    <definedName name="Excel_BuiltIn_Print_Titles_23_16">[33]SSW_loan_OD!#REF!</definedName>
    <definedName name="Excel_BuiltIn_Print_Titles_23_18">[33]SSW_loan_OD!#REF!</definedName>
    <definedName name="Excel_BuiltIn_Print_Titles_23_29">[37]SSW!#REF!</definedName>
    <definedName name="Excel_BuiltIn_Print_Titles_23_3">[33]SSW_loan_OD!#REF!</definedName>
    <definedName name="Excel_BuiltIn_Print_Titles_23_4">[33]SSW_loan_OD!#REF!</definedName>
    <definedName name="Excel_BuiltIn_Print_Titles_23_5">[33]SSW_loan_OD!#REF!</definedName>
    <definedName name="Excel_BuiltIn_Print_Titles_23_6">[33]SSW_loan_OD!#REF!</definedName>
    <definedName name="Excel_BuiltIn_Print_Titles_23_8">[33]SSW_loan_OD!#REF!</definedName>
    <definedName name="Excel_BuiltIn_Print_Titles_23_9">[38]SSW!#REF!</definedName>
    <definedName name="Excel_BuiltIn_Print_Titles_36">'[34]_540100 '!#REF!</definedName>
    <definedName name="Excel_BuiltIn_Print_Titles_4">[40]Insurance!#REF!</definedName>
    <definedName name="Excel_BuiltIn_Print_Titles_4_10">[41]Insurance!#REF!</definedName>
    <definedName name="Excel_BuiltIn_Print_Titles_4_16">[41]Insurance!#REF!</definedName>
    <definedName name="Excel_BuiltIn_Print_Titles_4_18">[41]Insurance!#REF!</definedName>
    <definedName name="Excel_BuiltIn_Print_Titles_4_3">[41]Insurance!#REF!</definedName>
    <definedName name="Excel_BuiltIn_Print_Titles_4_4">[41]Insurance!#REF!</definedName>
    <definedName name="Excel_BuiltIn_Print_Titles_4_5">[41]Insurance!#REF!</definedName>
    <definedName name="Excel_BuiltIn_Print_Titles_4_6">[41]Insurance!#REF!</definedName>
    <definedName name="Excel_BuiltIn_Print_Titles_4_8">[41]Insurance!#REF!</definedName>
    <definedName name="Excel_BuiltIn_Print_Titles_4_9">[41]Insurance!#REF!</definedName>
    <definedName name="Excel_BuiltIn_Print_Titles_46">'[42]_Bal Int Acp'!#REF!</definedName>
    <definedName name="Excel_BuiltIn_Print_Titles_46_15">'[43]_Bal Int Acp'!#REF!</definedName>
    <definedName name="Excel_BuiltIn_Print_Titles_46_16">'[43]_Bal Int Acp'!#REF!</definedName>
    <definedName name="Excel_BuiltIn_Print_Titles_46_17">'[43]_Bal Int Acp'!#REF!</definedName>
    <definedName name="Excel_BuiltIn_Print_Titles_46_26">'[42]_Bal Int Acp'!#REF!</definedName>
    <definedName name="Excel_BuiltIn_Print_Titles_46_33">'[43]_Bal Int Acp'!#REF!</definedName>
    <definedName name="Excel_BuiltIn_Print_Titles_46_8">'[34]_Bal Int Acp'!#REF!</definedName>
    <definedName name="Excel_BuiltIn_Print_Titles_6">#REF!</definedName>
    <definedName name="EXPORT">#REF!</definedName>
    <definedName name="_xlnm.Extract">[44]BGT97STAFF!#REF!</definedName>
    <definedName name="F">#REF!</definedName>
    <definedName name="FA">'[45]EX 1'!#REF!</definedName>
    <definedName name="FA..">#REF!</definedName>
    <definedName name="FACTOR">#REF!</definedName>
    <definedName name="fdkf">#REF!</definedName>
    <definedName name="FEFEWF">#REF!</definedName>
    <definedName name="ff">#N/A</definedName>
    <definedName name="ffd">#REF!</definedName>
    <definedName name="fff">#REF!</definedName>
    <definedName name="ffff">[46]Lead!$J$1:$J$12</definedName>
    <definedName name="fg">[23]งบทดลอง!#REF!</definedName>
    <definedName name="fg..">[23]งบทดลอง!#REF!</definedName>
    <definedName name="fgff" hidden="1">{#N/A,#N/A,TRUE,"SUM";#N/A,#N/A,TRUE,"EE";#N/A,#N/A,TRUE,"AC";#N/A,#N/A,TRUE,"SN"}</definedName>
    <definedName name="fghjk">#REF!</definedName>
    <definedName name="FGJF">#REF!</definedName>
    <definedName name="flof">#REF!</definedName>
    <definedName name="fmk">#REF!</definedName>
    <definedName name="Follow">#REF!</definedName>
    <definedName name="Formula">#REF!</definedName>
    <definedName name="Forward_Sheet1_List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G">#REF!</definedName>
    <definedName name="Gain_Loss">#REF!</definedName>
    <definedName name="ghkytgj">#REF!</definedName>
    <definedName name="GL_CB">'[47]GL CB'!$L$44</definedName>
    <definedName name="GL_M">'[47]GL M'!$L$385</definedName>
    <definedName name="Gr">#REF!</definedName>
    <definedName name="grd">#REF!</definedName>
    <definedName name="group">[48]group!$A:$IV</definedName>
    <definedName name="grr">#REF!</definedName>
    <definedName name="Grrrrr">#REF!</definedName>
    <definedName name="H">'[49]วงเครดิต 3'!#REF!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e">#REF!</definedName>
    <definedName name="IHIGO">#REF!</definedName>
    <definedName name="ii">#REF!</definedName>
    <definedName name="iiii" hidden="1">{#N/A,#N/A,FALSE,"Eff-SSC2"}</definedName>
    <definedName name="INTERCONTINENTAL_COMMODITIES">'[16]CODE,NAME'!#REF!</definedName>
    <definedName name="IntroPrintArea">#REF!</definedName>
    <definedName name="io">#REF!</definedName>
    <definedName name="ioio">#REF!</definedName>
    <definedName name="J">'[49]วงเครดิต 3'!#REF!</definedName>
    <definedName name="jame">'[11]Data 2'!$A:$IV</definedName>
    <definedName name="james">#REF!</definedName>
    <definedName name="JEW">#REF!</definedName>
    <definedName name="jiji">#REF!</definedName>
    <definedName name="jj" hidden="1">{#N/A,#N/A,FALSE,"Eff-SSC2"}</definedName>
    <definedName name="jjj">#REF!</definedName>
    <definedName name="jom">#REF!</definedName>
    <definedName name="Jul_00">#REF!</definedName>
    <definedName name="k">'[49]วงเครดิต 3'!#REF!</definedName>
    <definedName name="kamonwan">#REF!</definedName>
    <definedName name="kfiiw">#REF!</definedName>
    <definedName name="kifk">#REF!</definedName>
    <definedName name="kk">#REF!</definedName>
    <definedName name="kkk" hidden="1">#REF!</definedName>
    <definedName name="ko">#REF!</definedName>
    <definedName name="KOUNT">#REF!</definedName>
    <definedName name="kwoj">#REF!</definedName>
    <definedName name="L" hidden="1">#REF!</definedName>
    <definedName name="L_Adjust">[50]Links!$H$1:$H$65536</definedName>
    <definedName name="L_Adjust..">[50]Links!$H$1:$H$65536</definedName>
    <definedName name="L_AJE_Tot">[50]Links!$G$1:$G$65536</definedName>
    <definedName name="L_AJE_Tot..">[50]Links!$G$1:$G$65536</definedName>
    <definedName name="L_CY_Beg">[50]Links!$F$1:$F$65536</definedName>
    <definedName name="L_CY_Beg..">[50]Links!$F$1:$F$65536</definedName>
    <definedName name="L_CY_End">[50]Links!$J$1:$J$65536</definedName>
    <definedName name="L_PY_End">[50]Links!$K$1:$K$65536</definedName>
    <definedName name="L_RJE_Tot">[50]Links!$I$1:$I$65536</definedName>
    <definedName name="L_UNIT">#REF!</definedName>
    <definedName name="LEASE">#REF!</definedName>
    <definedName name="LHJLJHL">#REF!</definedName>
    <definedName name="ll" hidden="1">{#N/A,#N/A,FALSE,"Eff-SSC2"}</definedName>
    <definedName name="lll">#REF!</definedName>
    <definedName name="llll">#REF!</definedName>
    <definedName name="llpi">#REF!</definedName>
    <definedName name="LOC">[17]Location!$A$3:$A$39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[51]อัตราค่าบรรทุก!$A$1:$C$21</definedName>
    <definedName name="lpo">'[52]Stock Aging'!$A$2:$S$1606</definedName>
    <definedName name="m">[23]งบทดลอง!#REF!</definedName>
    <definedName name="M_UNIT">#REF!</definedName>
    <definedName name="ma">[53]Sheet1!#REF!</definedName>
    <definedName name="maneerat">#REF!</definedName>
    <definedName name="maneeratr">#REF!</definedName>
    <definedName name="Meinhardt__Thailand__Ltd.">#REF!</definedName>
    <definedName name="MH" hidden="1">{#N/A,#N/A,FALSE,"Eff-SSC2"}</definedName>
    <definedName name="mk">#REF!</definedName>
    <definedName name="MM">#REF!</definedName>
    <definedName name="mmm">#REF!</definedName>
    <definedName name="MP">#REF!</definedName>
    <definedName name="myhome">#REF!</definedName>
    <definedName name="myhome1">#REF!</definedName>
    <definedName name="n">'[49]วงเครดิต 3'!#REF!</definedName>
    <definedName name="name">#REF!</definedName>
    <definedName name="NEW">#REF!</definedName>
    <definedName name="nn" hidden="1">{#N/A,#N/A,FALSE,"Eff-SSC2"}</definedName>
    <definedName name="nnn">#REF!</definedName>
    <definedName name="no.3">#REF!</definedName>
    <definedName name="Non">#REF!</definedName>
    <definedName name="NUMBER">#REF!</definedName>
    <definedName name="O">#REF!</definedName>
    <definedName name="OBJ">#REF!</definedName>
    <definedName name="OBJ_TS2005">#REF!</definedName>
    <definedName name="Oh">#REF!</definedName>
    <definedName name="ok">#REF!</definedName>
    <definedName name="OLE_LINK1_21">[54]HH!#REF!</definedName>
    <definedName name="oo" hidden="1">{#N/A,#N/A,FALSE,"Eff-SSC2"}</definedName>
    <definedName name="op">#REF!</definedName>
    <definedName name="owfiw">#REF!</definedName>
    <definedName name="p">#REF!</definedName>
    <definedName name="pae" hidden="1">#REF!</definedName>
    <definedName name="parichat">#REF!</definedName>
    <definedName name="PART">[55]Sheet1!#REF!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[56]dBase!#REF!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o">#REF!</definedName>
    <definedName name="ppp">#REF!</definedName>
    <definedName name="PRINT">#REF!</definedName>
    <definedName name="_xlnm.Print_Area" localSheetId="4">กระแสเงินสด!$A$1:$L$128</definedName>
    <definedName name="_xlnm.Print_Area" localSheetId="0">งบฐานะการเงิน!$A$1:$O$123</definedName>
    <definedName name="_xlnm.Print_Area" localSheetId="3">เปลี่ยนแปลงเฉพาะ!$A$1:$R$24</definedName>
    <definedName name="_xlnm.Print_Area" localSheetId="2">เปลี่ยนแปลงรวม!$A$1:$Y$38</definedName>
    <definedName name="_xlnm.Print_Area">[3]RSS9801!#REF!</definedName>
    <definedName name="Print_Area_MI">#REF!</definedName>
    <definedName name="Print_Area_MI_12">#REF!</definedName>
    <definedName name="Print_Area_MI_13">#REF!</definedName>
    <definedName name="Print_Area_MI_41">#REF!</definedName>
    <definedName name="Print_Area_MI_42">#REF!</definedName>
    <definedName name="Print_Area_MI_43">#REF!</definedName>
    <definedName name="Print_Area1">[3]RSS9801!#REF!</definedName>
    <definedName name="_xlnm.Print_Titles">#REF!</definedName>
    <definedName name="PRINT_TITLES_MI">#REF!</definedName>
    <definedName name="PrintArea">[23]งบทดลอง!#REF!</definedName>
    <definedName name="PrintArea_18">[23]งบทดลอง!#REF!</definedName>
    <definedName name="PrintArea_41">[23]งบทดลอง!#REF!</definedName>
    <definedName name="PrintArea_42">[23]งบทดลอง!#REF!</definedName>
    <definedName name="PrintArea_43">[23]งบทดลอง!#REF!</definedName>
    <definedName name="Pro">#REF!</definedName>
    <definedName name="PROJECT_NAME____Capsugel_Relocation_Project">#REF!</definedName>
    <definedName name="q">[23]งบทดลอง!#REF!</definedName>
    <definedName name="q_ty">#REF!</definedName>
    <definedName name="Q2WQ" hidden="1">#REF!</definedName>
    <definedName name="qq">#REF!</definedName>
    <definedName name="QQQ">#REF!</definedName>
    <definedName name="qty">#REF!</definedName>
    <definedName name="qw" hidden="1">#REF!</definedName>
    <definedName name="qwq">#REF!</definedName>
    <definedName name="R_UNIT">#REF!</definedName>
    <definedName name="ra" hidden="1">{#N/A,#N/A,FALSE,"Eff-SSC2"}</definedName>
    <definedName name="RATE">[57]RATE!$A$1:$C$32</definedName>
    <definedName name="rate_new">#REF!</definedName>
    <definedName name="RATE4">[58]RATE!$A$1:$D$32</definedName>
    <definedName name="RBL">#REF!</definedName>
    <definedName name="_xlnm.Recorder">#REF!</definedName>
    <definedName name="RecP">[8]REPORT!$G$23:$G$29,[8]REPORT!$J$23:$J$29,[8]REPORT!$L$23:$L$29</definedName>
    <definedName name="RecR">[8]REPORT!$G$4:$G$15,[8]REPORT!$J$4:$J$15,[8]REPORT!$L$4:$L$15</definedName>
    <definedName name="rejuk">#REF!</definedName>
    <definedName name="Report">[23]งบทดลอง!#REF!</definedName>
    <definedName name="Report_18">[23]งบทดลอง!#REF!</definedName>
    <definedName name="resource">'[59]Bill No. 2 - Carpark'!$A$1:$C$97</definedName>
    <definedName name="ResPricing">#REF!</definedName>
    <definedName name="RMCOptions">"*010000000000000"</definedName>
    <definedName name="RNAME">#REF!</definedName>
    <definedName name="ROUND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r">#REF!</definedName>
    <definedName name="rtg">#REF!</definedName>
    <definedName name="rtgg">#REF!</definedName>
    <definedName name="Rub">[56]dBase!#REF!</definedName>
    <definedName name="rung" hidden="1">{#N/A,#N/A,FALSE,"Eff-SSC2"}</definedName>
    <definedName name="s">#REF!</definedName>
    <definedName name="S_Adjust_Data">[50]Lead!$J$1:$J$12</definedName>
    <definedName name="S_AJE_Tot_Data">[50]Lead!$I$1:$I$12</definedName>
    <definedName name="S_CY_Beg_Data">[50]Lead!$G$1:$G$12</definedName>
    <definedName name="S_CY_End_Data">[50]Lead!$L$1:$L$12</definedName>
    <definedName name="S_PY_End_Data">[50]Lead!$N$1:$N$12</definedName>
    <definedName name="S_RJE_Tot_Data">[50]Lead!$K$1:$K$12</definedName>
    <definedName name="sale">[60]Sale0307!$A$1:$G$401</definedName>
    <definedName name="SALE_TSTC">#REF!</definedName>
    <definedName name="sale0309">[61]Sale0309!$A$1:$G$369</definedName>
    <definedName name="sale0311">[62]Sale0311!$A$1:$G$373</definedName>
    <definedName name="sale0401">'[63]Sale 0401'!$A$1:$G$264</definedName>
    <definedName name="sale0402">[64]Sale0402!$A$1:$G$350</definedName>
    <definedName name="sale0403">[65]Sale0403!$A$1:$G$420</definedName>
    <definedName name="sale0404">'[66]Sale 0404'!$A$1:$F$322</definedName>
    <definedName name="sale0405">#REF!</definedName>
    <definedName name="sale0406">[67]Sale0406!$A$1:$E$334</definedName>
    <definedName name="sale0407">'[68]Sale 0407'!$A$1:$E$389</definedName>
    <definedName name="sale0408">'[69]Sale 0408'!$A$2:$E$351</definedName>
    <definedName name="SALE0411">'[70]Sale 0411'!$A$1:$G$373</definedName>
    <definedName name="sale0501">'[71]Sale 0501'!$A$1:$G$184</definedName>
    <definedName name="SALE0502">'[72]Sale 0502'!$A$1:$G$257</definedName>
    <definedName name="sasithorn">'[73]2549'!#REF!</definedName>
    <definedName name="SAVE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[53]Sheet1!#REF!</definedName>
    <definedName name="spec_12">#REF!</definedName>
    <definedName name="spec_13">#REF!</definedName>
    <definedName name="spec_14">#REF!</definedName>
    <definedName name="spec_3">'[26]31-12-51'!#REF!</definedName>
    <definedName name="spec_41">#REF!</definedName>
    <definedName name="spec_42">#REF!</definedName>
    <definedName name="spec_43">#REF!</definedName>
    <definedName name="spec_44">#REF!</definedName>
    <definedName name="spec_5">'[26]31-12-52'!#REF!</definedName>
    <definedName name="spec_6">'[26]31.3.53'!#REF!</definedName>
    <definedName name="spec_7">'[26]30-9-52'!#REF!</definedName>
    <definedName name="spec_8">'[26]30-9-53'!#REF!</definedName>
    <definedName name="sqq">#REF!</definedName>
    <definedName name="ss">#REF!</definedName>
    <definedName name="ssca">#REF!</definedName>
    <definedName name="sssss">#REF!</definedName>
    <definedName name="START2">#REF!</definedName>
    <definedName name="Status">#REF!</definedName>
    <definedName name="SubAssetType">[17]AssetType!$C$3:$C$249</definedName>
    <definedName name="SWT">#REF!</definedName>
    <definedName name="t">#REF!</definedName>
    <definedName name="T.">#N/A</definedName>
    <definedName name="table02">[74]LTX!$A:$IV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3t" hidden="1">#REF!</definedName>
    <definedName name="tgdg">#REF!</definedName>
    <definedName name="thas">'[75]Vat7% ภายในเดือน_Junต้นฉบับ'!$A$1:$G$206</definedName>
    <definedName name="time">#REF!</definedName>
    <definedName name="TOTAL">#REF!</definedName>
    <definedName name="total_lab">#REF!</definedName>
    <definedName name="total_mat">#REF!</definedName>
    <definedName name="Total_Product">[8]db!$B$12,[8]db!$B$14,[8]db!$C$15,[8]db!$B$26,[8]db!$B$28,[8]db!$C$29,[8]db!$F$14,[8]db!$F$12,[8]db!$G$15,[8]db!$F$28,[8]db!$F$26,[8]db!$G$29,[8]db!$J$12,[8]db!$J$14,[8]db!$K$15,[8]db!$J$26,[8]db!$J$28,[8]db!$K$29</definedName>
    <definedName name="Total3">#REF!</definedName>
    <definedName name="tpcassetq4">#REF!</definedName>
    <definedName name="TREYE" hidden="1">#REF!</definedName>
    <definedName name="u">#REF!</definedName>
    <definedName name="U_lab">#REF!</definedName>
    <definedName name="U_mat">#REF!</definedName>
    <definedName name="uio">#REF!</definedName>
    <definedName name="unit_lab">#REF!</definedName>
    <definedName name="unit_mat">#REF!</definedName>
    <definedName name="unit_total">#REF!</definedName>
    <definedName name="v">#REF!</definedName>
    <definedName name="vat">#REF!</definedName>
    <definedName name="VCB">#REF!</definedName>
    <definedName name="vv">#REF!</definedName>
    <definedName name="w">#REF!</definedName>
    <definedName name="w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porupot4" hidden="1">#REF!</definedName>
    <definedName name="werert">#REF!</definedName>
    <definedName name="WFEFQW">#REF!</definedName>
    <definedName name="WK_40">[76]Order_Oct_w40!$A$47</definedName>
    <definedName name="WK_41">[76]Order_Oct_w41!$A$49</definedName>
    <definedName name="wpl">[53]Sheet1!#REF!</definedName>
    <definedName name="wqwq">#REF!</definedName>
    <definedName name="WR_40">[76]Order_Oct_w40!$A$72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[23]งบทดลอง!#REF!</definedName>
    <definedName name="xcbz">#REF!</definedName>
    <definedName name="xdfhdf">'[47]GL CB'!$L$44</definedName>
    <definedName name="y">'[49]วงเครดิต 3'!#REF!</definedName>
    <definedName name="ying" hidden="1">{#N/A,#N/A,FALSE,"Eff-SSC2"}</definedName>
    <definedName name="Z">#REF!</definedName>
    <definedName name="zxcvdh">#REF!</definedName>
    <definedName name="zz">#REF!</definedName>
    <definedName name="zzzgzsg">#REF!</definedName>
    <definedName name="เ" hidden="1">#REF!</definedName>
    <definedName name="เ1149">[77]Aging!#REF!</definedName>
    <definedName name="กยนไ">'[28]Machine2,3''04'!#REF!</definedName>
    <definedName name="กระแสเงินสดใหม่">[3]RSS9801!#REF!</definedName>
    <definedName name="กิ">#REF!</definedName>
    <definedName name="ค่าน้ำประปาค้างจ่าย">#REF!</definedName>
    <definedName name="ค่าน้ำประปาค้างจ่าย.">#REF!</definedName>
    <definedName name="ค่าน้ำประปาค้างจ่าย..">#REF!</definedName>
    <definedName name="ค่ารับรอง">#REF!</definedName>
    <definedName name="เงินมัดจำ">#REF!</definedName>
    <definedName name="เงินมันจำอื่น">#REF!</definedName>
    <definedName name="ช">#REF!</definedName>
    <definedName name="ชั่วโมงการอบยาง">'[78]ปัจจุบัน '!#REF!</definedName>
    <definedName name="ด" hidden="1">'[79]PS-1995'!#REF!</definedName>
    <definedName name="ดดกิอไ">#REF!</definedName>
    <definedName name="ถุงมือสุ่มก่อนชั่ง">[27]note_defect!#REF!</definedName>
    <definedName name="ท">#REF!</definedName>
    <definedName name="ประกันส่งออ">[22]description!#REF!</definedName>
    <definedName name="ประกันส่งออก">[22]description!#REF!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ฝ">#REF!</definedName>
    <definedName name="พัersg">#REF!</definedName>
    <definedName name="ฟ">#REF!</definedName>
    <definedName name="ฟ1">[80]ผ้าสำเร็จ!#REF!</definedName>
    <definedName name="ฟฟ">'[47]GL CB'!$L$44</definedName>
    <definedName name="ฟรท">[23]งบทดลอง!#REF!</definedName>
    <definedName name="มัด">#REF!</definedName>
    <definedName name="มัดจำอื่น">#REF!</definedName>
    <definedName name="ไม่มีชื่อ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ารบัญ">[81]อินเด็ก!$B$5:$C$112</definedName>
    <definedName name="สินค้า">#REF!</definedName>
    <definedName name="ห">#REF!</definedName>
    <definedName name="หจก.ดีฏ">#REF!</definedName>
    <definedName name="หจก.ดุ๊ก">#REF!</definedName>
    <definedName name="หนนได">#REF!</definedName>
    <definedName name="ไห">#REF!</definedName>
    <definedName name="ๆๆ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1" i="16" l="1"/>
  <c r="E76" i="16" l="1"/>
  <c r="G76" i="16"/>
  <c r="I76" i="16"/>
  <c r="K76" i="16"/>
  <c r="K17" i="12"/>
  <c r="O67" i="8" l="1"/>
  <c r="M67" i="8"/>
  <c r="K67" i="8"/>
  <c r="I67" i="8"/>
  <c r="G67" i="8"/>
  <c r="J19" i="14" l="1"/>
  <c r="E40" i="16"/>
  <c r="G40" i="16"/>
  <c r="I40" i="16"/>
  <c r="K40" i="16"/>
  <c r="R13" i="14"/>
  <c r="T13" i="14" s="1"/>
  <c r="X13" i="14" s="1"/>
  <c r="R19" i="14"/>
  <c r="T19" i="14" l="1"/>
  <c r="X19" i="14" s="1"/>
  <c r="G101" i="16"/>
  <c r="G59" i="16"/>
  <c r="R25" i="14"/>
  <c r="T25" i="14" s="1"/>
  <c r="X25" i="14" s="1"/>
  <c r="X22" i="14"/>
  <c r="R22" i="14"/>
  <c r="R31" i="14"/>
  <c r="R11" i="14"/>
  <c r="T11" i="14" s="1"/>
  <c r="X11" i="14" s="1"/>
  <c r="R10" i="14"/>
  <c r="T10" i="14" s="1"/>
  <c r="X10" i="14" s="1"/>
  <c r="R15" i="14"/>
  <c r="R14" i="14"/>
  <c r="R23" i="14"/>
  <c r="R26" i="14"/>
  <c r="R27" i="14"/>
  <c r="L24" i="14"/>
  <c r="L32" i="14" s="1"/>
  <c r="L12" i="14"/>
  <c r="L20" i="14" s="1"/>
  <c r="M14" i="12"/>
  <c r="M18" i="12" s="1"/>
  <c r="O16" i="12"/>
  <c r="O15" i="12"/>
  <c r="Q15" i="12" s="1"/>
  <c r="O13" i="12"/>
  <c r="O12" i="12"/>
  <c r="O11" i="12"/>
  <c r="Q11" i="12" s="1"/>
  <c r="O17" i="12" l="1"/>
  <c r="Q17" i="12" s="1"/>
  <c r="I50" i="17" l="1"/>
  <c r="T31" i="14" l="1"/>
  <c r="X31" i="14" l="1"/>
  <c r="V24" i="14" l="1"/>
  <c r="P24" i="14"/>
  <c r="P32" i="14" s="1"/>
  <c r="N24" i="14"/>
  <c r="N32" i="14" s="1"/>
  <c r="J24" i="14"/>
  <c r="I108" i="8" s="1"/>
  <c r="H24" i="14"/>
  <c r="H32" i="14" s="1"/>
  <c r="F24" i="14"/>
  <c r="F32" i="14" s="1"/>
  <c r="D24" i="14"/>
  <c r="D32" i="14" s="1"/>
  <c r="V12" i="14"/>
  <c r="AB12" i="14" s="1"/>
  <c r="P12" i="14"/>
  <c r="P20" i="14" s="1"/>
  <c r="N12" i="14"/>
  <c r="N20" i="14" s="1"/>
  <c r="J12" i="14"/>
  <c r="H12" i="14"/>
  <c r="H20" i="14" s="1"/>
  <c r="F12" i="14"/>
  <c r="F20" i="14" s="1"/>
  <c r="D12" i="14"/>
  <c r="D20" i="14" s="1"/>
  <c r="K110" i="8"/>
  <c r="K112" i="8" s="1"/>
  <c r="O78" i="8"/>
  <c r="M78" i="8"/>
  <c r="I78" i="8"/>
  <c r="G78" i="8"/>
  <c r="K78" i="8"/>
  <c r="D21" i="14" l="1"/>
  <c r="R24" i="14"/>
  <c r="R12" i="14"/>
  <c r="X12" i="14"/>
  <c r="Z12" i="14" s="1"/>
  <c r="T23" i="14"/>
  <c r="T12" i="14"/>
  <c r="AA12" i="14" s="1"/>
  <c r="K79" i="8"/>
  <c r="K113" i="8" s="1"/>
  <c r="T24" i="14" l="1"/>
  <c r="X23" i="14"/>
  <c r="X24" i="14" s="1"/>
  <c r="K32" i="8"/>
  <c r="K19" i="8" l="1"/>
  <c r="K33" i="8" s="1"/>
  <c r="K48" i="8"/>
  <c r="T27" i="14"/>
  <c r="X27" i="14" s="1"/>
  <c r="V30" i="14"/>
  <c r="V32" i="14" s="1"/>
  <c r="I7" i="16"/>
  <c r="K7" i="16"/>
  <c r="G7" i="16"/>
  <c r="E7" i="16"/>
  <c r="A3" i="16"/>
  <c r="A3" i="14"/>
  <c r="Q12" i="12"/>
  <c r="V18" i="14"/>
  <c r="V20" i="14" s="1"/>
  <c r="AB20" i="14" s="1"/>
  <c r="T15" i="14"/>
  <c r="X15" i="14" s="1"/>
  <c r="L61" i="17"/>
  <c r="M49" i="17"/>
  <c r="K49" i="17"/>
  <c r="I49" i="17"/>
  <c r="G49" i="17"/>
  <c r="A45" i="17"/>
  <c r="M15" i="17"/>
  <c r="K15" i="17"/>
  <c r="I15" i="17"/>
  <c r="G15" i="17"/>
  <c r="M12" i="17"/>
  <c r="K12" i="17"/>
  <c r="I12" i="17"/>
  <c r="G12" i="17"/>
  <c r="K16" i="17" l="1"/>
  <c r="K23" i="17" s="1"/>
  <c r="K27" i="17" s="1"/>
  <c r="K29" i="17" s="1"/>
  <c r="I16" i="17"/>
  <c r="I23" i="17" s="1"/>
  <c r="I27" i="17" s="1"/>
  <c r="I29" i="17" s="1"/>
  <c r="G10" i="16" s="1"/>
  <c r="G16" i="17"/>
  <c r="M16" i="17"/>
  <c r="M23" i="17" s="1"/>
  <c r="M27" i="17" s="1"/>
  <c r="M29" i="17" s="1"/>
  <c r="K13" i="12" s="1"/>
  <c r="Q13" i="12" s="1"/>
  <c r="G23" i="17" l="1"/>
  <c r="G27" i="17" s="1"/>
  <c r="G29" i="17" s="1"/>
  <c r="I10" i="16"/>
  <c r="K16" i="12"/>
  <c r="K35" i="17"/>
  <c r="K58" i="17" s="1"/>
  <c r="K56" i="17" s="1"/>
  <c r="K54" i="17"/>
  <c r="K52" i="17" s="1"/>
  <c r="K61" i="17" s="1"/>
  <c r="I35" i="17"/>
  <c r="I58" i="17" s="1"/>
  <c r="I56" i="17" s="1"/>
  <c r="I54" i="17"/>
  <c r="I52" i="17" s="1"/>
  <c r="I61" i="17" s="1"/>
  <c r="M54" i="17"/>
  <c r="M52" i="17" s="1"/>
  <c r="M61" i="17" s="1"/>
  <c r="K10" i="16"/>
  <c r="M35" i="17"/>
  <c r="M58" i="17" s="1"/>
  <c r="M56" i="17" s="1"/>
  <c r="G35" i="17" l="1"/>
  <c r="G58" i="17" s="1"/>
  <c r="G56" i="17" s="1"/>
  <c r="G54" i="17"/>
  <c r="G52" i="17" s="1"/>
  <c r="G61" i="17" s="1"/>
  <c r="E10" i="16"/>
  <c r="Q16" i="12"/>
  <c r="K41" i="16"/>
  <c r="J30" i="14" l="1"/>
  <c r="G104" i="8"/>
  <c r="O14" i="12" l="1"/>
  <c r="O18" i="12" s="1"/>
  <c r="M109" i="8" s="1"/>
  <c r="I14" i="12"/>
  <c r="I18" i="12" s="1"/>
  <c r="G14" i="12"/>
  <c r="G18" i="12" s="1"/>
  <c r="E14" i="12"/>
  <c r="E18" i="12" s="1"/>
  <c r="O19" i="8" l="1"/>
  <c r="M19" i="8"/>
  <c r="I19" i="8"/>
  <c r="G19" i="8"/>
  <c r="G32" i="8" l="1"/>
  <c r="G33" i="8" l="1"/>
  <c r="A18" i="12" l="1"/>
  <c r="A14" i="12"/>
  <c r="A11" i="12"/>
  <c r="G107" i="8"/>
  <c r="J26" i="14" l="1"/>
  <c r="J32" i="14" s="1"/>
  <c r="J14" i="14" l="1"/>
  <c r="J20" i="14" s="1"/>
  <c r="G58" i="16" l="1"/>
  <c r="G100" i="16" s="1"/>
  <c r="G106" i="16" s="1"/>
  <c r="E58" i="16"/>
  <c r="E100" i="16" s="1"/>
  <c r="E106" i="16" s="1"/>
  <c r="A54" i="16" l="1"/>
  <c r="A96" i="16" s="1"/>
  <c r="T26" i="14" l="1"/>
  <c r="X26" i="14" l="1"/>
  <c r="I58" i="16" l="1"/>
  <c r="I100" i="16" s="1"/>
  <c r="I106" i="16" s="1"/>
  <c r="K58" i="16"/>
  <c r="K100" i="16" s="1"/>
  <c r="K106" i="16" s="1"/>
  <c r="I41" i="16" l="1"/>
  <c r="T14" i="14" l="1"/>
  <c r="G41" i="16" l="1"/>
  <c r="R18" i="14" l="1"/>
  <c r="R17" i="14"/>
  <c r="R20" i="14" s="1"/>
  <c r="T18" i="14" l="1"/>
  <c r="K14" i="12"/>
  <c r="K18" i="12" s="1"/>
  <c r="Q14" i="12"/>
  <c r="Q18" i="12" s="1"/>
  <c r="G108" i="8"/>
  <c r="T17" i="14"/>
  <c r="M107" i="8"/>
  <c r="T20" i="14" l="1"/>
  <c r="X17" i="14"/>
  <c r="G79" i="8"/>
  <c r="R30" i="14" l="1"/>
  <c r="R29" i="14"/>
  <c r="R32" i="14" s="1"/>
  <c r="T29" i="14" l="1"/>
  <c r="X18" i="14" l="1"/>
  <c r="X14" i="14"/>
  <c r="X20" i="14" l="1"/>
  <c r="I110" i="8"/>
  <c r="I112" i="8" l="1"/>
  <c r="AA20" i="14"/>
  <c r="Z20" i="14"/>
  <c r="M32" i="8"/>
  <c r="M33" i="8" l="1"/>
  <c r="T30" i="14" l="1"/>
  <c r="T32" i="14" s="1"/>
  <c r="X30" i="14" l="1"/>
  <c r="A3" i="12" l="1"/>
  <c r="I48" i="8" l="1"/>
  <c r="M48" i="8"/>
  <c r="M93" i="8" s="1"/>
  <c r="O48" i="8"/>
  <c r="O93" i="8" s="1"/>
  <c r="G48" i="8"/>
  <c r="G93" i="8" s="1"/>
  <c r="M104" i="8" l="1"/>
  <c r="I32" i="8"/>
  <c r="O32" i="8"/>
  <c r="A44" i="8"/>
  <c r="A89" i="8" s="1"/>
  <c r="O110" i="8"/>
  <c r="O112" i="8" s="1"/>
  <c r="O79" i="8" l="1"/>
  <c r="O33" i="8"/>
  <c r="M79" i="8"/>
  <c r="I79" i="8"/>
  <c r="I33" i="8"/>
  <c r="I113" i="8" l="1"/>
  <c r="O113" i="8"/>
  <c r="G109" i="8"/>
  <c r="M108" i="8" l="1"/>
  <c r="M110" i="8" l="1"/>
  <c r="S18" i="12" s="1"/>
  <c r="M112" i="8" l="1"/>
  <c r="G110" i="8"/>
  <c r="M113" i="8" l="1"/>
  <c r="G111" i="8" l="1"/>
  <c r="G112" i="8" s="1"/>
  <c r="X29" i="14"/>
  <c r="X32" i="14" s="1"/>
  <c r="Z32" i="14" l="1"/>
  <c r="G113" i="8"/>
  <c r="E44" i="16" l="1"/>
  <c r="E107" i="16" s="1"/>
  <c r="E109" i="16" s="1"/>
  <c r="E110" i="16" s="1"/>
  <c r="I44" i="16"/>
  <c r="I107" i="16" s="1"/>
  <c r="I109" i="16" s="1"/>
  <c r="I110" i="16" s="1"/>
  <c r="K44" i="16"/>
  <c r="K107" i="16" s="1"/>
  <c r="K109" i="16" s="1"/>
  <c r="K110" i="16" s="1"/>
  <c r="G44" i="16"/>
  <c r="G107" i="16" s="1"/>
  <c r="G109" i="16" s="1"/>
  <c r="G110" i="16" s="1"/>
</calcChain>
</file>

<file path=xl/sharedStrings.xml><?xml version="1.0" encoding="utf-8"?>
<sst xmlns="http://schemas.openxmlformats.org/spreadsheetml/2006/main" count="399" uniqueCount="277">
  <si>
    <t>บริษัท ทีพีซี เพาเวอร์ โฮลดิ้ง จำกัด (มหาชน) และบริษัทย่อย</t>
  </si>
  <si>
    <t>งบฐานะการเงิน</t>
  </si>
  <si>
    <t>บาท</t>
  </si>
  <si>
    <t>งบการเงินรวม</t>
  </si>
  <si>
    <t>งบการเงินเฉพาะกิจการ</t>
  </si>
  <si>
    <t>31 ธันวาคม 2566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</si>
  <si>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</si>
  <si>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</si>
  <si>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</si>
  <si>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</si>
  <si>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</si>
  <si>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ลูกหนี้การค้าและลูกหนี้หมุนเวียนอื่น</t>
  </si>
  <si>
    <t>ลูกหนี้การค้าและตั๋วเงินรับ</t>
  </si>
  <si>
    <t>7.1</t>
  </si>
  <si>
    <t>ลูกหนี้หมุนเวียนอื่น</t>
  </si>
  <si>
    <t>7.2</t>
  </si>
  <si>
    <t>เงินให้กู้ยืมระยะสั้นแก่กิจการที่เกี่ยวข้องกัน</t>
  </si>
  <si>
    <t>5.2</t>
  </si>
  <si>
    <t>สินค้าคงเหลือ</t>
  </si>
  <si>
    <t>8</t>
  </si>
  <si>
    <t>สินทรัพย์ทางการเงินหมุนเวียนอื่น</t>
  </si>
  <si>
    <t>9</t>
  </si>
  <si>
    <t>เงินจ่ายล่วงหน้าตามสัญญา</t>
  </si>
  <si>
    <t>10</t>
  </si>
  <si>
    <t>รวมสินทรัพย์หมุนเวียน</t>
  </si>
  <si>
    <t>สินทรัพย์ไม่หมุนเวียน</t>
  </si>
  <si>
    <t>เงินฝากติดภาระค้ำประกัน</t>
  </si>
  <si>
    <t>11</t>
  </si>
  <si>
    <t>เงินลงทุนในบริษัทย่อย</t>
  </si>
  <si>
    <t>12</t>
  </si>
  <si>
    <t>เงินลงทุนในกิจการร่วมค้า</t>
  </si>
  <si>
    <t>13</t>
  </si>
  <si>
    <t xml:space="preserve">ที่ดิน อาคารและอุปกรณ์ </t>
  </si>
  <si>
    <t>14</t>
  </si>
  <si>
    <t>สินทรัพย์สิทธิการใช้</t>
  </si>
  <si>
    <t>15</t>
  </si>
  <si>
    <t>ค่าความนิยม</t>
  </si>
  <si>
    <t>สินทรัพย์ไม่มีตัวตนอื่น</t>
  </si>
  <si>
    <t>16</t>
  </si>
  <si>
    <t>ภาษีเงินได้ถูกหัก ณ ที่จ่าย</t>
  </si>
  <si>
    <t>เงินจ่ายล่วงหน้า</t>
  </si>
  <si>
    <t>17</t>
  </si>
  <si>
    <t>สินทรัพย์ภาษีเงินได้รอการตัดบัญชี</t>
  </si>
  <si>
    <t>31.3</t>
  </si>
  <si>
    <t>รวมสินทรัพย์ไม่หมุนเวียน</t>
  </si>
  <si>
    <t xml:space="preserve">รวมสินทรัพย์  </t>
  </si>
  <si>
    <t>หมายเหตุประกอบงบการเงินเป็นส่วนหนึ่งของงบการเงินนี้</t>
  </si>
  <si>
    <t>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</si>
  <si>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</si>
  <si>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</si>
  <si>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</si>
  <si>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</si>
  <si>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</si>
  <si>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18</t>
  </si>
  <si>
    <t>เจ้าหนี้การค้าและเจ้าหนี้หมุนเวียนอื่น</t>
  </si>
  <si>
    <t>เจ้าหนี้การค้า</t>
  </si>
  <si>
    <t>เจ้าหนี้หมุนเวียนอื่น</t>
  </si>
  <si>
    <t>ส่วนของหนี้สินระยะยาวที่ถึงกำหนดชำระ</t>
  </si>
  <si>
    <t>ภายในหนึ่งปี</t>
  </si>
  <si>
    <t>ส่วนของหนี้สินตามสัญญาเช่าที่ถึง</t>
  </si>
  <si>
    <t>กำหนดชำระภายในหนึ่งปี</t>
  </si>
  <si>
    <t>ส่วนของเจ้าหนี้เงินประกันผลงานที่ถึงกำหนด</t>
  </si>
  <si>
    <t>ชำระภายในหนึ่งปี</t>
  </si>
  <si>
    <t>หุ้นกู้ที่ครบกำหนดชำระภายในหนึ่งปี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</si>
  <si>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</si>
  <si>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</si>
  <si>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</si>
  <si>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เงินกู้ยืมระยะยาวจากบุคคลที่เกี่ยวข้องกัน</t>
  </si>
  <si>
    <t>เงินกู้ยืมระยะยาว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</si>
  <si>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</si>
  <si>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</si>
  <si>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</si>
  <si>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รวมหนี้สินไม่หมุนเวียน</t>
  </si>
  <si>
    <t xml:space="preserve">รวมหนี้สิน </t>
  </si>
  <si>
    <t>- 3 -</t>
  </si>
  <si>
    <r>
      <t>หนี้สินและส่วนของผู้ถือหุ้น</t>
    </r>
    <r>
      <rPr>
        <b/>
        <sz val="15"/>
        <rFont val="Angsana New"/>
        <family val="1"/>
      </rPr>
      <t xml:space="preserve"> (ต่อ)</t>
    </r>
  </si>
  <si>
    <t>ส่วนของผู้ถือหุ้น</t>
  </si>
  <si>
    <t xml:space="preserve">ทุนเรือนหุ้น </t>
  </si>
  <si>
    <t xml:space="preserve">     </t>
  </si>
  <si>
    <t>ทุนจดทะเบียน</t>
  </si>
  <si>
    <t xml:space="preserve">    หุ้นสามัญจำนวน 401,200,000 หุ้น </t>
  </si>
  <si>
    <t>มูลค่าหุ้นละ 1 บาท</t>
  </si>
  <si>
    <t xml:space="preserve">ทุนที่ออกและชำระแล้ว </t>
  </si>
  <si>
    <t>หุ้นละ 1 บาท</t>
  </si>
  <si>
    <t>ส่วนเกินมูลค่าหุ้น</t>
  </si>
  <si>
    <t xml:space="preserve">กำไรสะสม </t>
  </si>
  <si>
    <t>จัดสรรแล้ว</t>
  </si>
  <si>
    <t>ทุนสำรองตามกฏหมาย</t>
  </si>
  <si>
    <t>27</t>
  </si>
  <si>
    <t>ยังไม่ได้จัดสรร</t>
  </si>
  <si>
    <t xml:space="preserve">องค์ประกอบอื่นของส่วนของผู้ถือหุ้น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</si>
  <si>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</si>
  <si>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</si>
  <si>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</si>
  <si>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</si>
  <si>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</si>
  <si>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รายได้จากการขายไฟฟ้า</t>
  </si>
  <si>
    <t>รายได้จากการขายก๊าซชีวภาพ</t>
  </si>
  <si>
    <t>รายได้เงินปันผล</t>
  </si>
  <si>
    <t>5.3</t>
  </si>
  <si>
    <t>รวมรายได้</t>
  </si>
  <si>
    <t>ต้นทุนจากการขายไฟฟ้า</t>
  </si>
  <si>
    <t>ต้นทุนจากการขายก๊าซชีวภาพ</t>
  </si>
  <si>
    <t>รวมต้นทุน</t>
  </si>
  <si>
    <t>กำไรขั้นต้น</t>
  </si>
  <si>
    <t>รายได้อื่น</t>
  </si>
  <si>
    <t>ค่าใช้จ่ายในการบริหาร</t>
  </si>
  <si>
    <t>กำไรจากการดำเนินงาน</t>
  </si>
  <si>
    <t>รายได้ทางการเงิน</t>
  </si>
  <si>
    <t>ต้นทุนทางการเงิน</t>
  </si>
  <si>
    <t>ส่วนแบ่งกำไร (ขาดทุน) ของกิจการร่วมค้าที่ใช้วิธีส่วนได้เสีย</t>
  </si>
  <si>
    <t>กำไรก่อนภาษีเงินได้</t>
  </si>
  <si>
    <t>ค่าใช้จ่ายภาษีเงินได้</t>
  </si>
  <si>
    <t>กำไร (ขาดทุน) เบ็ดเสร็จอื่น</t>
  </si>
  <si>
    <t>(ลงชื่อ) .............……………………………..………………………… กรรมการตามอำนาจ</t>
  </si>
  <si>
    <t xml:space="preserve">             (                                                                                         )</t>
  </si>
  <si>
    <t>งบกำไรขาดทุนเบ็ดเสร็จ (ต่อ)</t>
  </si>
  <si>
    <t>การแบ่งปันกำไรรวม</t>
  </si>
  <si>
    <t xml:space="preserve">          ส่วนที่เป็นของบริษัทใหญ่</t>
  </si>
  <si>
    <t xml:space="preserve">          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</si>
  <si>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</si>
  <si>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</si>
  <si>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 xml:space="preserve">          กำไรต่อหุ้นขั้นพื้นฐาน </t>
  </si>
  <si>
    <t xml:space="preserve">            ส่วนที่เป็นของบริษัทใหญ่</t>
  </si>
  <si>
    <t>25</t>
  </si>
  <si>
    <t>จำนวนหุ้นสามัญถัวเฉลี่ยถ่วงน้ำหนัก (หุ้น)</t>
  </si>
  <si>
    <t>บริษัท ทีพีซี เพาเวอร์ โฮลดิ้ง จำกัด (มหาชน)  และบริษัทย่อย</t>
  </si>
  <si>
    <t>งบการเปลี่ยนแปลงส่วนของผู้ถือหุ้นรวม</t>
  </si>
  <si>
    <t>องค์ประกอบอื่นของส่วนของผู้ถือหุ้น</t>
  </si>
  <si>
    <t>กำไรสะสม</t>
  </si>
  <si>
    <t>ผลต่างจากการ</t>
  </si>
  <si>
    <t>สำรองสำหรับ</t>
  </si>
  <si>
    <t xml:space="preserve">ทุนที่ออก </t>
  </si>
  <si>
    <t>ส่วนเกิน</t>
  </si>
  <si>
    <t>สำรอง</t>
  </si>
  <si>
    <t>รวมกิจการภายใต้</t>
  </si>
  <si>
    <t>เปลี่ยนแปลงสัดส่วน</t>
  </si>
  <si>
    <t>การจ่าย</t>
  </si>
  <si>
    <t>รวมองค์ประกอบอื่น</t>
  </si>
  <si>
    <t>รวมส่วนของ</t>
  </si>
  <si>
    <t>ส่วนได้เสียที่</t>
  </si>
  <si>
    <t>และชำระแล้ว</t>
  </si>
  <si>
    <t>มูลค่าหุ้น</t>
  </si>
  <si>
    <t>ตามกฎหมาย</t>
  </si>
  <si>
    <t>การควบคุมเดียวกัน</t>
  </si>
  <si>
    <t>โดยใช้หุ้นเป็นเกณฑ์</t>
  </si>
  <si>
    <t>ของส่วนของผู้ถือหุ้น</t>
  </si>
  <si>
    <t>บริษัทใหญ่</t>
  </si>
  <si>
    <t>ไม่มีอำนาจควบคุม</t>
  </si>
  <si>
    <t>รวม</t>
  </si>
  <si>
    <t>ยอดคงเหลือ ณ วันที่ 31 ธันวาคม 2565</t>
  </si>
  <si>
    <t>จัดสรรเป็นสำรองตามกฏหมาย</t>
  </si>
  <si>
    <t>เงินปันผล - ส่วนที่เป็นของส่วนได้เสีย</t>
  </si>
  <si>
    <t xml:space="preserve">        ที่ไม่มีอำนาจควบคุม</t>
  </si>
  <si>
    <t>ยอดคงเหลือ ณ วันที่ 31 ธันวาคม 2566</t>
  </si>
  <si>
    <t>งบการเปลี่ยนแปลงส่วนของผู้ถือหุ้นเฉพาะกิจการ</t>
  </si>
  <si>
    <t>สำรองสำหรับการจ่าย</t>
  </si>
  <si>
    <t>(ลงชื่อ) .............……………………………..………………….......……… กรรมการตามอำนาจ</t>
  </si>
  <si>
    <t xml:space="preserve">             (                                                                                               )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</si>
  <si>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</si>
  <si>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</si>
  <si>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</si>
  <si>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การปรับปรุงด้วยค่าใช้จ่ายภาษีเงินได้</t>
  </si>
  <si>
    <t>การปรับปรุงต้นทุนทางการเงิน</t>
  </si>
  <si>
    <t>ค่าเสื่อมราคา</t>
  </si>
  <si>
    <t>ค่าตัดจำหน่ายสินทรัพย์สิทธิการใช้</t>
  </si>
  <si>
    <t>ค่าตัดจำหน่ายสินทรัพย์ไม่มีตัวตน</t>
  </si>
  <si>
    <t>การปรับปรุงด้วยประมาณการหนี้สินผลประโยชน์พนักงาน</t>
  </si>
  <si>
    <t>การปรับปรุงด้วยขาดทุน(กำไร)จากการตัดจำหน่ายสินทรัพย์</t>
  </si>
  <si>
    <t>การปรับปรุงด้วยส่วนแบ่งขาดทุน (กำไร) จากกิจการร่วมค้า</t>
  </si>
  <si>
    <t>การปรับปรุงด้วยลูกหนี้การค้า</t>
  </si>
  <si>
    <t xml:space="preserve">การปรับปรุงด้วยลูกหนี้จากการดำเนินงานอื่น </t>
  </si>
  <si>
    <t>การปรับปรุงด้วยสินค้าคงเหลือ</t>
  </si>
  <si>
    <t>การปรับปรุงด้วยเงินจ่ายล่วงหน้าค่าดำเนินการ</t>
  </si>
  <si>
    <t>การปรับปรุงด้วยเจ้าหนี้การค้า</t>
  </si>
  <si>
    <t xml:space="preserve">การปรับปรุงด้วยเจ้าหนี้ดำเนินการอื่น </t>
  </si>
  <si>
    <t>การปรับปรุงด้วยหนี้สินไม่หมุนเวียนอื่น</t>
  </si>
  <si>
    <t>การปรับปรุงด้วยเจ้าหนี้เงินประกันผลงาน</t>
  </si>
  <si>
    <t>รวมการปรับปรุงจากการกระทบยอดกำไร (ขาดทุน)</t>
  </si>
  <si>
    <t>กระแสเงินสดสุทธิได้มาจาก (ใช้ไปใน) การดำเนินงาน</t>
  </si>
  <si>
    <t>จ่ายดอกเบี้ย</t>
  </si>
  <si>
    <t>จ่ายภาษีเงินได้</t>
  </si>
  <si>
    <t>กระแสเงินสดสุทธิได้มาจาก (ใช้ไปใน) กิจกรรมดำเนินงาน</t>
  </si>
  <si>
    <t xml:space="preserve">                                                 (ลงชื่อ) .............……………………………..………………………… กรรมการตามอำนาจ</t>
  </si>
  <si>
    <t xml:space="preserve">                                                               (                                                                                               )</t>
  </si>
  <si>
    <t>งบกระแสเงินสด (ต่อ)</t>
  </si>
  <si>
    <t>กระแสเงินสดจากกิจกรรมลงทุน</t>
  </si>
  <si>
    <t>เงินฝากที่ติดภาระค้ำประกัน(เพิ่มขึ้น)ลดลง</t>
  </si>
  <si>
    <t>เงินสดจ่ายลงทุนล่วงหน้า</t>
  </si>
  <si>
    <t xml:space="preserve">เงินสดจ่ายเพื่อซื้อเงินลงทุนในบริษัทร่วม </t>
  </si>
  <si>
    <t>เงินสดจ่ายเงินให้กู้ยืมแก่กิจการที่เกี่ยวข้องกัน</t>
  </si>
  <si>
    <t>เงินสดรับจากการให้กู้ยืมแก่กิจการที่เกี่ยวข้องกัน</t>
  </si>
  <si>
    <t xml:space="preserve">เงินสดรับจากการขายที่ดิน อาคารและอุปกรณ์ </t>
  </si>
  <si>
    <t xml:space="preserve">เงินสดจ่ายเพื่อซื้อที่ดิน อาคารและอุปกรณ์ </t>
  </si>
  <si>
    <t xml:space="preserve">เงินสดจ่ายเพื่อซื้อสินทรัพย์ไม่มีตัวตน 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</si>
  <si>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</si>
  <si>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</si>
  <si>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 (ลดลง)</t>
  </si>
  <si>
    <t>เงินสดรับจากเงินกู้ยืมกิจการที่เกี่ยวข้องกัน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</si>
  <si>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</si>
  <si>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เงินสดรับจากเงินกู้ยืม</t>
  </si>
  <si>
    <t>เงินสดจ่ายเพื่อชำระเงินกู้ยืม</t>
  </si>
  <si>
    <t>เงินสดจ่ายชำระหนี้สินตามสัญญาเช่า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</si>
  <si>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</si>
  <si>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</si>
  <si>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เปิดเผยข้อมูลเพิ่มเติมเกี่ยวกับงบกระแสเงินสด</t>
  </si>
  <si>
    <t>1.  ที่ดิน อาคารและอุปกรณ์</t>
  </si>
  <si>
    <t>เงินปันผลจ่าย</t>
  </si>
  <si>
    <t>จ่ายเงินปันผล</t>
  </si>
  <si>
    <t>การปรับปรุงด้วยสินทรัพย์อื่น</t>
  </si>
  <si>
    <t>เงินปันผลรับจากกิจการที่ควบคุมร่วนกัน</t>
  </si>
  <si>
    <t>หุ้นกู้</t>
  </si>
  <si>
    <t>เงินกู้ยืมระยะสั้นจากกิจการที่เกี่ยวข้องกัน</t>
  </si>
  <si>
    <t>เงินสดจ่ายเพื่อชำระหุ้นกู้</t>
  </si>
  <si>
    <t>เงินสดรับจากการออกหุ้นกู้</t>
  </si>
  <si>
    <t>จ่ายค่าใช้จ่ายทางตรงในการออกหุ้นกู้</t>
  </si>
  <si>
    <t>3.  สินทรัพย์ไม่มีตัวตน</t>
  </si>
  <si>
    <t>การปรับปรุงด้วยขาดทุน(กำไร)จาการขายทรัพย์สิน</t>
  </si>
  <si>
    <t>เงินสดรับจากการจำหน่ายเงินลงทุนในบริษัทย่อย</t>
  </si>
  <si>
    <t>1 มกราคม 2566</t>
  </si>
  <si>
    <t>สินทรัพย์ไม่หมุนเวียนอื่น</t>
  </si>
  <si>
    <t>เจ้าหนี้เงินประกันผลงาน</t>
  </si>
  <si>
    <t>หนี้สินไม่หมุนเวียนอื่น</t>
  </si>
  <si>
    <t>เงินกู้ยืมระยะสั้นจากบุคคลที่เกี่ยวข้องกัน</t>
  </si>
  <si>
    <t>ผลกระทบจากการแก้ไขข้อผิดพลาด</t>
  </si>
  <si>
    <t>ยอดคงเหลือ ณ วันที่ 1 มกราคม 2566 - ปรับปรุงใหม่</t>
  </si>
  <si>
    <t>ยอดคงเหลือ ณ วันที่ 1 มกราคม 2567 - ปรับปรุงใหม่</t>
  </si>
  <si>
    <t>(ปรับปรุงใหม่)</t>
  </si>
  <si>
    <t xml:space="preserve">              (                                                                                              )</t>
  </si>
  <si>
    <t>เงินปันผลของผู้มีส่วนได้เสียที่ไม่มีอำนาจควบคุมของบริษัทย่อย</t>
  </si>
  <si>
    <t>41</t>
  </si>
  <si>
    <t xml:space="preserve">   รายการที่อาจถูกจัดประเภทใหม่ไว้ในกำไรหรือขาดทุนในภายหลัง</t>
  </si>
  <si>
    <t>การปรับปรุงขาดทุน(กำไร) จากการขายสินทรัพย์ไม่มีตัวตน</t>
  </si>
  <si>
    <t>เงินสดจ่ายค่าหุ้นเพิ่มทุนบริษัทย่อย</t>
  </si>
  <si>
    <t>เงินสดจ่ายล่วงหน้าตามสัญญา</t>
  </si>
  <si>
    <t xml:space="preserve">เงินสดรับจากการขายสินทรัพย์ไม่มีตัวตน </t>
  </si>
  <si>
    <t>เงินเพิ่มทุนในบริษัทย่อยของผู้มีส่วนได้เสียที่ไม่มี</t>
  </si>
  <si>
    <t xml:space="preserve">    อำนาจควบคุมของบริษัทย่อย</t>
  </si>
  <si>
    <t xml:space="preserve">การเปลี่ยนแปลงหุ้นสามัญของบริษัทย่อย </t>
  </si>
  <si>
    <t>ณ วันที่ 31 ธันวาคม 2567</t>
  </si>
  <si>
    <t>2567</t>
  </si>
  <si>
    <t xml:space="preserve"> 2567</t>
  </si>
  <si>
    <t>2566</t>
  </si>
  <si>
    <t>สำหรับปี สิ้นสุดวันที่ 31 ธันวาคม 2567</t>
  </si>
  <si>
    <t xml:space="preserve">          กำไรเบ็ดเสร็จรวมสำหรับปี</t>
  </si>
  <si>
    <t>กำไรสำหรับปี</t>
  </si>
  <si>
    <t>กำไรเบ็ดเสร็จรวมสำหรับปี</t>
  </si>
  <si>
    <t xml:space="preserve">          กำไรรวมสำหรับปี</t>
  </si>
  <si>
    <t>กำไร(ขาดทุน)จากการจำหน่ายเงินลงทุนในบริษัทย่อย</t>
  </si>
  <si>
    <t>กำไร(ขาดทุน) เบ็ดเสร็จอื่น</t>
  </si>
  <si>
    <t>ลดลงจากการขายบริษัทย่อย</t>
  </si>
  <si>
    <t>ยอดคงเหลือ ณ วันที่ 31 ธันวาคม 2567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</si>
  <si>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</si>
  <si>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</si>
  <si>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2.  ณ วันที่ 31 ธันวาคม 2567 กลุ่มบริษัทซื้อสินทรัพย์ตามสัญญาเช่า จำนวน 37.33 ล้านบาท</t>
  </si>
  <si>
    <t>3.1  ณ วันที่ 31 ธันวาคม 2567 กลุ่มบริษัทได้โอนเงินจ่ายล่วงหน้าเป็นสินทรัพย์ไม่มีตัวตนอื่น จำนวน 1.84 ล้านบาท</t>
  </si>
  <si>
    <t>การปรับปรุงขาดทุน(กำไร)จากการจำหน่ายเงินลงทุนในบริษัทย่อย</t>
  </si>
  <si>
    <t>จ่ายเงินผลประโยชน์พนักงาน</t>
  </si>
  <si>
    <t xml:space="preserve">ค่าเผื่อผลขาดทุนด้านเครดิตที่คาดว่าจะเกิดขึ้น </t>
  </si>
  <si>
    <t>กำไร(ขาดทุน)จากการประมาณการตามหลัก</t>
  </si>
  <si>
    <t xml:space="preserve">      คณิตศาสตร์ประกันภัยสำหรับภาระผูกพัน</t>
  </si>
  <si>
    <t xml:space="preserve">      ผลประโยชน์พนักงาน</t>
  </si>
  <si>
    <t>ภาษีเงินได้นิติบุคคลค้างจ่าย</t>
  </si>
  <si>
    <t>หนี้สูญ</t>
  </si>
  <si>
    <t xml:space="preserve">(โอนกลับ) ผลขาดทุนด้านเครดิตที่คาดว่าจะเกิดขึ้น </t>
  </si>
  <si>
    <t>ผลขาดทุนจากการด้อยค่าเงินลงทุน</t>
  </si>
  <si>
    <t>ผลขาดทุนจากการด้อยค่าสินทรัพย์</t>
  </si>
  <si>
    <t>ผลขาดทุนจากการด้อยค่าสินทรัพย์-ที่ดินอาคารและอุปกรณ์</t>
  </si>
  <si>
    <t>เงินสดจ่ายเพื่อลงทุนในสินทรัพย์ทางการเงินหมุนเวียนอื่น</t>
  </si>
  <si>
    <t>เงินสดรับจากการลงทุนในสินทรัพย์ทางการเงินหมุนเวียนอื่น</t>
  </si>
  <si>
    <t>เงินสดจ่ายค่าธรรมเนียมในการจัดหาเงินกู้ยืมระยะยาว</t>
  </si>
  <si>
    <t>1.2  ณ วันที่ 31 ธันวาคม 2567 กลุ่มบริษัทซื้อสินทรัพย์  จำนวน 6.62 ล้านบาท  ยังไม่ครบกำหนดชำระจึงแสดงไว้เป็นเจ้าหนี้หมุนเวียนอื่น</t>
  </si>
  <si>
    <t>3.2  ณ วันที่ 31 ธันวาคม 2567 กลุ่มบริษัทซื้อสินทรัพย์ไม่มีตัวตน  จำนวน 0.49 ล้านบาท  ยังไม่ครบกำหนดชำระจึงแสดงไว้เป็นเจ้าหนี้หมุนเวียนอื่น</t>
  </si>
  <si>
    <t>1.1  ณ วันที่ 31 ธันวาคม 2567 และ 2566 กลุ่มบริษัทได้โอนเงินจ่ายล่วงหน้าเป็นที่ดิน อาคารและอุปกรณ์ จำนวน 3.94 ล้านบาท และ 8.82 ล้านบาท ตามลำดับ</t>
  </si>
  <si>
    <t>ผลขาดทุนด้านเครดิตที่คาดว่าจะเกิดขึ้น</t>
  </si>
  <si>
    <t>การปรับปรุงด้วยขาดทุน (กำไร) จากการปรับมูลค่ายุติธรรม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</si>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</sst>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.00_);_(* \(#,##0.00\);_(* &quot;-&quot;??_);_(@_)"/>
    <numFmt numFmtId="188" formatCode="#,##0.00;\(#,##0.00\)"/>
    <numFmt numFmtId="189" formatCode="#,##0.00_ ;\(#,##0.00\)\ "/>
    <numFmt numFmtId="190" formatCode="#,##0.000;\-#,##0.000"/>
    <numFmt numFmtId="191" formatCode="#,##0.0;\-#,##0.0"/>
    <numFmt numFmtId="192" formatCode="_-* #,##0_-;\-* #,##0_-;_-* &quot;-&quot;??_-;_-@_-"/>
    <numFmt numFmtId="193" formatCode="#,##0.00\ ;\(#,##0.00\)"/>
    <numFmt numFmtId="194" formatCode="_-* #,##0.000000000000_-;\-* #,##0.000000000000_-;_-* &quot;-&quot;??_-;_-@_-"/>
  </numFmts>
  <fonts count="29">
    <font>
      <sz val="14"/>
      <name val="AngsanaUPC"/>
      <charset val="222"/>
    </font>
    <font>
      <sz val="14"/>
      <name val="AngsanaUPC"/>
      <family val="1"/>
    </font>
    <font>
      <sz val="10"/>
      <name val="Courier"/>
      <family val="3"/>
    </font>
    <font>
      <sz val="8"/>
      <name val="AngsanaUPC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sz val="15"/>
      <color rgb="FF000000"/>
      <name val="Angsana New"/>
      <family val="1"/>
    </font>
    <font>
      <b/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2"/>
      <color rgb="FF000000"/>
      <name val="Angsana New"/>
      <family val="1"/>
    </font>
    <font>
      <sz val="12"/>
      <color rgb="FF000000"/>
      <name val="Angsana New"/>
      <family val="1"/>
    </font>
    <font>
      <sz val="12"/>
      <name val="Angsana New"/>
      <family val="1"/>
    </font>
    <font>
      <u/>
      <sz val="15"/>
      <color rgb="FF000000"/>
      <name val="Angsana New"/>
      <family val="1"/>
    </font>
    <font>
      <sz val="15"/>
      <color rgb="FFFF0000"/>
      <name val="Angsana New"/>
      <family val="1"/>
    </font>
    <font>
      <sz val="12"/>
      <color rgb="FFFF0000"/>
      <name val="Angsana New"/>
      <family val="1"/>
    </font>
    <font>
      <sz val="12"/>
      <color indexed="8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5"/>
      <name val="Angsana New"/>
      <family val="1"/>
      <charset val="222"/>
    </font>
    <font>
      <u/>
      <sz val="12"/>
      <name val="Angsana New"/>
      <family val="1"/>
    </font>
    <font>
      <sz val="12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0">
    <xf numFmtId="0" fontId="0" fillId="0" borderId="0"/>
    <xf numFmtId="0" fontId="4" fillId="0" borderId="0"/>
    <xf numFmtId="43" fontId="1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39" fontId="7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39" fontId="2" fillId="0" borderId="0"/>
    <xf numFmtId="0" fontId="4" fillId="0" borderId="0"/>
    <xf numFmtId="0" fontId="4" fillId="0" borderId="0"/>
    <xf numFmtId="187" fontId="8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216">
    <xf numFmtId="0" fontId="0" fillId="0" borderId="0" xfId="0"/>
    <xf numFmtId="43" fontId="10" fillId="0" borderId="0" xfId="2" applyFont="1" applyFill="1"/>
    <xf numFmtId="43" fontId="10" fillId="0" borderId="0" xfId="2" applyFont="1" applyFill="1" applyAlignment="1" applyProtection="1">
      <alignment horizontal="right"/>
    </xf>
    <xf numFmtId="43" fontId="18" fillId="0" borderId="0" xfId="2" applyFont="1" applyFill="1"/>
    <xf numFmtId="187" fontId="10" fillId="0" borderId="0" xfId="2" applyNumberFormat="1" applyFont="1" applyFill="1" applyAlignment="1" applyProtection="1"/>
    <xf numFmtId="187" fontId="10" fillId="0" borderId="0" xfId="5" applyNumberFormat="1" applyFont="1" applyFill="1" applyAlignment="1" applyProtection="1">
      <alignment horizontal="right"/>
    </xf>
    <xf numFmtId="192" fontId="10" fillId="0" borderId="0" xfId="2" applyNumberFormat="1" applyFont="1" applyFill="1" applyBorder="1" applyAlignment="1"/>
    <xf numFmtId="187" fontId="10" fillId="0" borderId="0" xfId="2" applyNumberFormat="1" applyFont="1" applyFill="1" applyBorder="1" applyAlignment="1" applyProtection="1"/>
    <xf numFmtId="187" fontId="10" fillId="0" borderId="0" xfId="2" applyNumberFormat="1" applyFont="1" applyFill="1" applyAlignment="1" applyProtection="1">
      <alignment horizontal="center"/>
    </xf>
    <xf numFmtId="187" fontId="10" fillId="0" borderId="0" xfId="2" applyNumberFormat="1" applyFont="1" applyFill="1" applyAlignment="1">
      <alignment horizontal="right"/>
    </xf>
    <xf numFmtId="192" fontId="10" fillId="0" borderId="0" xfId="2" applyNumberFormat="1" applyFont="1" applyFill="1" applyAlignment="1"/>
    <xf numFmtId="187" fontId="10" fillId="0" borderId="0" xfId="5" applyNumberFormat="1" applyFont="1" applyFill="1" applyBorder="1" applyAlignment="1" applyProtection="1"/>
    <xf numFmtId="43" fontId="10" fillId="0" borderId="0" xfId="2" quotePrefix="1" applyFont="1" applyFill="1" applyAlignment="1">
      <alignment horizontal="center"/>
    </xf>
    <xf numFmtId="39" fontId="12" fillId="0" borderId="0" xfId="13" applyNumberFormat="1" applyFont="1" applyAlignment="1">
      <alignment horizontal="center"/>
    </xf>
    <xf numFmtId="39" fontId="10" fillId="0" borderId="0" xfId="13" applyNumberFormat="1" applyFont="1"/>
    <xf numFmtId="39" fontId="12" fillId="0" borderId="0" xfId="20" applyFont="1" applyAlignment="1">
      <alignment horizontal="center"/>
    </xf>
    <xf numFmtId="39" fontId="12" fillId="0" borderId="0" xfId="20" applyFont="1"/>
    <xf numFmtId="39" fontId="10" fillId="0" borderId="0" xfId="13" applyNumberFormat="1" applyFont="1" applyAlignment="1">
      <alignment horizontal="centerContinuous"/>
    </xf>
    <xf numFmtId="39" fontId="10" fillId="0" borderId="2" xfId="13" applyNumberFormat="1" applyFont="1" applyBorder="1" applyAlignment="1">
      <alignment horizontal="center"/>
    </xf>
    <xf numFmtId="43" fontId="10" fillId="0" borderId="1" xfId="2" applyFont="1" applyFill="1" applyBorder="1" applyAlignment="1"/>
    <xf numFmtId="10" fontId="10" fillId="0" borderId="0" xfId="34" applyNumberFormat="1" applyFont="1" applyFill="1"/>
    <xf numFmtId="1" fontId="10" fillId="0" borderId="2" xfId="2" quotePrefix="1" applyNumberFormat="1" applyFont="1" applyFill="1" applyBorder="1" applyAlignment="1">
      <alignment horizontal="center"/>
    </xf>
    <xf numFmtId="1" fontId="10" fillId="0" borderId="0" xfId="2" applyNumberFormat="1" applyFont="1" applyFill="1" applyAlignment="1" applyProtection="1">
      <alignment horizontal="center"/>
    </xf>
    <xf numFmtId="1" fontId="10" fillId="0" borderId="0" xfId="2" quotePrefix="1" applyNumberFormat="1" applyFont="1" applyFill="1" applyBorder="1" applyAlignment="1">
      <alignment horizontal="center"/>
    </xf>
    <xf numFmtId="39" fontId="13" fillId="0" borderId="0" xfId="13" applyNumberFormat="1" applyFont="1" applyAlignment="1">
      <alignment horizontal="centerContinuous"/>
    </xf>
    <xf numFmtId="39" fontId="14" fillId="0" borderId="0" xfId="13" applyNumberFormat="1" applyFont="1" applyAlignment="1">
      <alignment horizontal="center"/>
    </xf>
    <xf numFmtId="49" fontId="10" fillId="0" borderId="0" xfId="19" applyNumberFormat="1" applyFont="1" applyAlignment="1">
      <alignment horizontal="center"/>
    </xf>
    <xf numFmtId="40" fontId="10" fillId="0" borderId="0" xfId="19" applyNumberFormat="1" applyFont="1" applyAlignment="1">
      <alignment horizontal="center"/>
    </xf>
    <xf numFmtId="39" fontId="12" fillId="0" borderId="0" xfId="13" applyNumberFormat="1" applyFont="1" applyAlignment="1">
      <alignment horizontal="left"/>
    </xf>
    <xf numFmtId="39" fontId="14" fillId="0" borderId="0" xfId="13" applyNumberFormat="1" applyFont="1" applyAlignment="1">
      <alignment horizontal="centerContinuous"/>
    </xf>
    <xf numFmtId="43" fontId="21" fillId="0" borderId="0" xfId="2" applyFont="1" applyFill="1"/>
    <xf numFmtId="39" fontId="10" fillId="0" borderId="0" xfId="13" quotePrefix="1" applyNumberFormat="1" applyFont="1" applyAlignment="1">
      <alignment horizontal="center"/>
    </xf>
    <xf numFmtId="43" fontId="10" fillId="0" borderId="0" xfId="2" applyFont="1" applyFill="1" applyAlignment="1">
      <alignment horizontal="right"/>
    </xf>
    <xf numFmtId="39" fontId="10" fillId="0" borderId="0" xfId="5" applyNumberFormat="1" applyFont="1" applyFill="1" applyAlignment="1">
      <alignment horizontal="right"/>
    </xf>
    <xf numFmtId="43" fontId="21" fillId="0" borderId="0" xfId="2" applyFont="1" applyFill="1" applyAlignment="1">
      <alignment horizontal="right"/>
    </xf>
    <xf numFmtId="39" fontId="10" fillId="0" borderId="0" xfId="13" applyNumberFormat="1" applyFont="1" applyAlignment="1">
      <alignment horizontal="right"/>
    </xf>
    <xf numFmtId="191" fontId="10" fillId="0" borderId="0" xfId="13" quotePrefix="1" applyNumberFormat="1" applyFont="1" applyAlignment="1">
      <alignment horizontal="center"/>
    </xf>
    <xf numFmtId="37" fontId="10" fillId="0" borderId="0" xfId="13" quotePrefix="1" applyNumberFormat="1" applyFont="1" applyAlignment="1">
      <alignment horizontal="center"/>
    </xf>
    <xf numFmtId="39" fontId="10" fillId="0" borderId="0" xfId="13" quotePrefix="1" applyNumberFormat="1" applyFont="1"/>
    <xf numFmtId="39" fontId="10" fillId="0" borderId="0" xfId="13" applyNumberFormat="1" applyFont="1" applyAlignment="1">
      <alignment horizontal="center"/>
    </xf>
    <xf numFmtId="43" fontId="10" fillId="0" borderId="3" xfId="2" applyFont="1" applyFill="1" applyBorder="1" applyAlignment="1" applyProtection="1">
      <alignment horizontal="right"/>
    </xf>
    <xf numFmtId="43" fontId="10" fillId="0" borderId="0" xfId="2" applyFont="1" applyFill="1" applyBorder="1" applyAlignment="1" applyProtection="1">
      <alignment horizontal="right"/>
    </xf>
    <xf numFmtId="39" fontId="12" fillId="0" borderId="0" xfId="13" applyNumberFormat="1" applyFont="1"/>
    <xf numFmtId="43" fontId="16" fillId="0" borderId="0" xfId="2" applyFont="1" applyFill="1" applyAlignment="1">
      <alignment horizontal="right"/>
    </xf>
    <xf numFmtId="39" fontId="10" fillId="0" borderId="0" xfId="13" applyNumberFormat="1" applyFont="1" applyAlignment="1">
      <alignment horizontal="left"/>
    </xf>
    <xf numFmtId="39" fontId="10" fillId="0" borderId="0" xfId="2" applyNumberFormat="1" applyFont="1" applyFill="1" applyAlignment="1">
      <alignment horizontal="right"/>
    </xf>
    <xf numFmtId="187" fontId="26" fillId="0" borderId="0" xfId="0" applyNumberFormat="1" applyFont="1" applyAlignment="1">
      <alignment horizontal="right"/>
    </xf>
    <xf numFmtId="43" fontId="10" fillId="0" borderId="4" xfId="2" applyFont="1" applyFill="1" applyBorder="1" applyAlignment="1" applyProtection="1">
      <alignment horizontal="right"/>
    </xf>
    <xf numFmtId="39" fontId="10" fillId="0" borderId="0" xfId="5" applyNumberFormat="1" applyFont="1" applyFill="1" applyBorder="1" applyAlignment="1" applyProtection="1">
      <alignment horizontal="right"/>
    </xf>
    <xf numFmtId="9" fontId="10" fillId="0" borderId="0" xfId="34" applyFont="1" applyFill="1"/>
    <xf numFmtId="39" fontId="10" fillId="0" borderId="0" xfId="0" applyNumberFormat="1" applyFont="1"/>
    <xf numFmtId="43" fontId="10" fillId="0" borderId="0" xfId="13" applyNumberFormat="1" applyFont="1"/>
    <xf numFmtId="43" fontId="10" fillId="0" borderId="1" xfId="2" applyFont="1" applyFill="1" applyBorder="1" applyAlignment="1">
      <alignment horizontal="center"/>
    </xf>
    <xf numFmtId="39" fontId="13" fillId="0" borderId="0" xfId="13" applyNumberFormat="1" applyFont="1" applyAlignment="1">
      <alignment horizontal="center"/>
    </xf>
    <xf numFmtId="43" fontId="10" fillId="0" borderId="0" xfId="2" quotePrefix="1" applyFont="1" applyFill="1" applyBorder="1" applyAlignment="1">
      <alignment horizontal="center"/>
    </xf>
    <xf numFmtId="43" fontId="10" fillId="0" borderId="0" xfId="2" applyFont="1" applyFill="1" applyAlignment="1" applyProtection="1">
      <alignment horizontal="center"/>
    </xf>
    <xf numFmtId="39" fontId="10" fillId="0" borderId="0" xfId="20" applyFont="1" applyAlignment="1">
      <alignment horizontal="center"/>
    </xf>
    <xf numFmtId="37" fontId="10" fillId="0" borderId="0" xfId="13" applyNumberFormat="1" applyFont="1" applyAlignment="1">
      <alignment horizontal="center"/>
    </xf>
    <xf numFmtId="39" fontId="10" fillId="0" borderId="0" xfId="5" applyNumberFormat="1" applyFont="1" applyFill="1" applyAlignment="1" applyProtection="1">
      <alignment horizontal="right"/>
    </xf>
    <xf numFmtId="37" fontId="10" fillId="0" borderId="0" xfId="13" applyNumberFormat="1" applyFont="1"/>
    <xf numFmtId="43" fontId="21" fillId="0" borderId="0" xfId="2" applyFont="1" applyFill="1" applyAlignment="1" applyProtection="1">
      <alignment horizontal="right"/>
    </xf>
    <xf numFmtId="43" fontId="10" fillId="0" borderId="0" xfId="2" applyFont="1" applyFill="1" applyBorder="1" applyAlignment="1">
      <alignment horizontal="right"/>
    </xf>
    <xf numFmtId="39" fontId="10" fillId="0" borderId="0" xfId="5" applyNumberFormat="1" applyFont="1" applyFill="1" applyBorder="1" applyAlignment="1">
      <alignment horizontal="right"/>
    </xf>
    <xf numFmtId="43" fontId="21" fillId="0" borderId="0" xfId="2" applyFont="1" applyFill="1" applyBorder="1" applyAlignment="1">
      <alignment horizontal="right"/>
    </xf>
    <xf numFmtId="43" fontId="21" fillId="0" borderId="0" xfId="2" applyFont="1" applyFill="1" applyBorder="1" applyAlignment="1" applyProtection="1">
      <alignment horizontal="right"/>
    </xf>
    <xf numFmtId="43" fontId="10" fillId="0" borderId="0" xfId="2" applyFont="1" applyFill="1" applyBorder="1"/>
    <xf numFmtId="43" fontId="10" fillId="0" borderId="2" xfId="2" applyFont="1" applyFill="1" applyBorder="1" applyAlignment="1">
      <alignment horizontal="right"/>
    </xf>
    <xf numFmtId="43" fontId="10" fillId="0" borderId="2" xfId="2" applyFont="1" applyFill="1" applyBorder="1" applyAlignment="1" applyProtection="1">
      <alignment horizontal="right"/>
    </xf>
    <xf numFmtId="43" fontId="10" fillId="0" borderId="3" xfId="2" applyFont="1" applyFill="1" applyBorder="1" applyAlignment="1">
      <alignment horizontal="right"/>
    </xf>
    <xf numFmtId="43" fontId="10" fillId="0" borderId="0" xfId="2" applyFont="1" applyFill="1" applyAlignment="1">
      <alignment horizontal="center"/>
    </xf>
    <xf numFmtId="43" fontId="10" fillId="0" borderId="4" xfId="2" applyFont="1" applyFill="1" applyBorder="1" applyAlignment="1">
      <alignment horizontal="right"/>
    </xf>
    <xf numFmtId="43" fontId="10" fillId="0" borderId="0" xfId="5" applyFont="1" applyFill="1" applyBorder="1" applyAlignment="1" applyProtection="1">
      <alignment horizontal="right"/>
    </xf>
    <xf numFmtId="188" fontId="10" fillId="0" borderId="0" xfId="5" applyNumberFormat="1" applyFont="1" applyFill="1" applyBorder="1" applyAlignment="1">
      <alignment horizontal="right"/>
    </xf>
    <xf numFmtId="187" fontId="10" fillId="0" borderId="2" xfId="2" applyNumberFormat="1" applyFont="1" applyFill="1" applyBorder="1" applyAlignment="1">
      <alignment horizontal="right"/>
    </xf>
    <xf numFmtId="187" fontId="10" fillId="0" borderId="0" xfId="2" applyNumberFormat="1" applyFont="1" applyFill="1" applyBorder="1" applyAlignment="1">
      <alignment horizontal="right"/>
    </xf>
    <xf numFmtId="43" fontId="10" fillId="0" borderId="2" xfId="2" applyFont="1" applyFill="1" applyBorder="1"/>
    <xf numFmtId="39" fontId="10" fillId="0" borderId="0" xfId="2" applyNumberFormat="1" applyFont="1" applyFill="1" applyBorder="1" applyAlignment="1">
      <alignment horizontal="right"/>
    </xf>
    <xf numFmtId="39" fontId="12" fillId="0" borderId="0" xfId="1" applyNumberFormat="1" applyFont="1"/>
    <xf numFmtId="43" fontId="10" fillId="0" borderId="5" xfId="2" applyFont="1" applyFill="1" applyBorder="1" applyAlignment="1">
      <alignment horizontal="right"/>
    </xf>
    <xf numFmtId="39" fontId="10" fillId="0" borderId="0" xfId="2" applyNumberFormat="1" applyFont="1" applyFill="1" applyBorder="1"/>
    <xf numFmtId="39" fontId="15" fillId="0" borderId="0" xfId="31" applyNumberFormat="1" applyFont="1" applyAlignment="1">
      <alignment horizontal="center"/>
    </xf>
    <xf numFmtId="39" fontId="16" fillId="0" borderId="0" xfId="31" applyNumberFormat="1" applyFont="1"/>
    <xf numFmtId="187" fontId="15" fillId="0" borderId="0" xfId="31" applyNumberFormat="1" applyFont="1" applyAlignment="1">
      <alignment horizontal="center"/>
    </xf>
    <xf numFmtId="39" fontId="10" fillId="0" borderId="1" xfId="13" applyNumberFormat="1" applyFont="1" applyBorder="1"/>
    <xf numFmtId="187" fontId="10" fillId="0" borderId="3" xfId="13" quotePrefix="1" applyNumberFormat="1" applyFont="1" applyBorder="1" applyAlignment="1">
      <alignment horizontal="center"/>
    </xf>
    <xf numFmtId="1" fontId="10" fillId="0" borderId="0" xfId="13" applyNumberFormat="1" applyFont="1" applyAlignment="1">
      <alignment horizontal="center"/>
    </xf>
    <xf numFmtId="1" fontId="10" fillId="0" borderId="3" xfId="13" quotePrefix="1" applyNumberFormat="1" applyFont="1" applyBorder="1" applyAlignment="1">
      <alignment horizontal="center"/>
    </xf>
    <xf numFmtId="1" fontId="10" fillId="0" borderId="0" xfId="13" applyNumberFormat="1" applyFont="1"/>
    <xf numFmtId="187" fontId="10" fillId="0" borderId="0" xfId="13" quotePrefix="1" applyNumberFormat="1" applyFont="1" applyAlignment="1">
      <alignment horizontal="center"/>
    </xf>
    <xf numFmtId="1" fontId="10" fillId="0" borderId="0" xfId="20" quotePrefix="1" applyNumberFormat="1" applyFont="1" applyAlignment="1">
      <alignment horizontal="center"/>
    </xf>
    <xf numFmtId="1" fontId="10" fillId="0" borderId="0" xfId="13" quotePrefix="1" applyNumberFormat="1" applyFont="1" applyAlignment="1">
      <alignment horizontal="center"/>
    </xf>
    <xf numFmtId="187" fontId="10" fillId="0" borderId="0" xfId="13" applyNumberFormat="1" applyFont="1"/>
    <xf numFmtId="39" fontId="12" fillId="0" borderId="0" xfId="16" applyFont="1" applyAlignment="1">
      <alignment horizontal="left"/>
    </xf>
    <xf numFmtId="193" fontId="10" fillId="0" borderId="0" xfId="6" applyNumberFormat="1" applyFont="1" applyFill="1" applyAlignment="1">
      <alignment horizontal="right"/>
    </xf>
    <xf numFmtId="193" fontId="10" fillId="0" borderId="0" xfId="13" applyNumberFormat="1" applyFont="1"/>
    <xf numFmtId="193" fontId="10" fillId="0" borderId="0" xfId="13" applyNumberFormat="1" applyFont="1" applyAlignment="1">
      <alignment horizontal="right"/>
    </xf>
    <xf numFmtId="188" fontId="10" fillId="0" borderId="0" xfId="6" applyNumberFormat="1" applyFont="1" applyFill="1" applyAlignment="1">
      <alignment horizontal="right"/>
    </xf>
    <xf numFmtId="187" fontId="10" fillId="0" borderId="0" xfId="6" applyNumberFormat="1" applyFont="1" applyFill="1" applyAlignment="1">
      <alignment horizontal="right"/>
    </xf>
    <xf numFmtId="187" fontId="10" fillId="0" borderId="0" xfId="13" applyNumberFormat="1" applyFont="1" applyAlignment="1">
      <alignment horizontal="right"/>
    </xf>
    <xf numFmtId="187" fontId="21" fillId="0" borderId="0" xfId="13" applyNumberFormat="1" applyFont="1" applyAlignment="1">
      <alignment horizontal="right"/>
    </xf>
    <xf numFmtId="39" fontId="10" fillId="0" borderId="0" xfId="16" applyFont="1" applyAlignment="1">
      <alignment horizontal="left"/>
    </xf>
    <xf numFmtId="193" fontId="10" fillId="0" borderId="0" xfId="32" applyNumberFormat="1" applyFont="1" applyFill="1" applyBorder="1" applyAlignment="1">
      <alignment horizontal="right"/>
    </xf>
    <xf numFmtId="193" fontId="10" fillId="0" borderId="0" xfId="6" applyNumberFormat="1" applyFont="1" applyFill="1" applyBorder="1" applyAlignment="1">
      <alignment horizontal="right"/>
    </xf>
    <xf numFmtId="187" fontId="10" fillId="0" borderId="0" xfId="32" applyNumberFormat="1" applyFont="1" applyFill="1" applyBorder="1" applyAlignment="1">
      <alignment horizontal="right"/>
    </xf>
    <xf numFmtId="193" fontId="10" fillId="0" borderId="0" xfId="31" applyNumberFormat="1" applyFont="1"/>
    <xf numFmtId="187" fontId="10" fillId="0" borderId="0" xfId="6" applyNumberFormat="1" applyFont="1" applyFill="1" applyBorder="1" applyAlignment="1">
      <alignment horizontal="right"/>
    </xf>
    <xf numFmtId="188" fontId="10" fillId="0" borderId="0" xfId="6" applyNumberFormat="1" applyFont="1" applyFill="1" applyBorder="1" applyAlignment="1">
      <alignment horizontal="right"/>
    </xf>
    <xf numFmtId="193" fontId="10" fillId="0" borderId="0" xfId="32" applyNumberFormat="1" applyFont="1" applyFill="1" applyAlignment="1">
      <alignment horizontal="right"/>
    </xf>
    <xf numFmtId="187" fontId="10" fillId="0" borderId="0" xfId="32" applyNumberFormat="1" applyFont="1" applyFill="1" applyAlignment="1">
      <alignment horizontal="right"/>
    </xf>
    <xf numFmtId="187" fontId="10" fillId="0" borderId="0" xfId="32" applyNumberFormat="1" applyFont="1" applyFill="1" applyBorder="1" applyAlignment="1" applyProtection="1"/>
    <xf numFmtId="193" fontId="10" fillId="0" borderId="3" xfId="6" applyNumberFormat="1" applyFont="1" applyFill="1" applyBorder="1" applyAlignment="1">
      <alignment horizontal="right"/>
    </xf>
    <xf numFmtId="193" fontId="10" fillId="0" borderId="3" xfId="13" applyNumberFormat="1" applyFont="1" applyBorder="1"/>
    <xf numFmtId="193" fontId="10" fillId="0" borderId="1" xfId="13" applyNumberFormat="1" applyFont="1" applyBorder="1"/>
    <xf numFmtId="188" fontId="10" fillId="0" borderId="0" xfId="13" applyNumberFormat="1" applyFont="1"/>
    <xf numFmtId="188" fontId="10" fillId="0" borderId="0" xfId="33" applyNumberFormat="1" applyFont="1" applyFill="1" applyBorder="1" applyAlignment="1">
      <alignment horizontal="right"/>
    </xf>
    <xf numFmtId="188" fontId="10" fillId="0" borderId="0" xfId="33" applyNumberFormat="1" applyFont="1" applyFill="1" applyAlignment="1">
      <alignment horizontal="right"/>
    </xf>
    <xf numFmtId="39" fontId="10" fillId="0" borderId="0" xfId="32" applyNumberFormat="1" applyFont="1" applyFill="1" applyBorder="1" applyAlignment="1">
      <alignment horizontal="right"/>
    </xf>
    <xf numFmtId="43" fontId="10" fillId="0" borderId="0" xfId="32" applyFont="1" applyFill="1" applyBorder="1" applyAlignment="1">
      <alignment horizontal="right"/>
    </xf>
    <xf numFmtId="43" fontId="10" fillId="0" borderId="0" xfId="32" applyFont="1" applyFill="1" applyBorder="1" applyAlignment="1" applyProtection="1"/>
    <xf numFmtId="39" fontId="10" fillId="0" borderId="0" xfId="6" applyNumberFormat="1" applyFont="1" applyFill="1" applyAlignment="1">
      <alignment horizontal="right"/>
    </xf>
    <xf numFmtId="39" fontId="10" fillId="0" borderId="0" xfId="31" applyNumberFormat="1" applyFont="1"/>
    <xf numFmtId="39" fontId="10" fillId="0" borderId="0" xfId="6" applyNumberFormat="1" applyFont="1" applyFill="1" applyBorder="1"/>
    <xf numFmtId="187" fontId="21" fillId="0" borderId="0" xfId="6" applyNumberFormat="1" applyFont="1" applyFill="1" applyBorder="1"/>
    <xf numFmtId="187" fontId="10" fillId="0" borderId="0" xfId="6" applyNumberFormat="1" applyFont="1" applyFill="1" applyBorder="1"/>
    <xf numFmtId="187" fontId="21" fillId="0" borderId="0" xfId="13" applyNumberFormat="1" applyFont="1"/>
    <xf numFmtId="189" fontId="10" fillId="0" borderId="0" xfId="13" applyNumberFormat="1" applyFont="1"/>
    <xf numFmtId="39" fontId="10" fillId="0" borderId="0" xfId="21" applyNumberFormat="1" applyFont="1" applyAlignment="1">
      <alignment horizontal="left"/>
    </xf>
    <xf numFmtId="193" fontId="10" fillId="0" borderId="0" xfId="32" applyNumberFormat="1" applyFont="1" applyFill="1" applyBorder="1" applyAlignment="1" applyProtection="1"/>
    <xf numFmtId="1" fontId="10" fillId="0" borderId="2" xfId="20" quotePrefix="1" applyNumberFormat="1" applyFont="1" applyBorder="1" applyAlignment="1">
      <alignment horizontal="center"/>
    </xf>
    <xf numFmtId="1" fontId="10" fillId="0" borderId="0" xfId="20" applyNumberFormat="1" applyFont="1" applyAlignment="1">
      <alignment horizontal="center"/>
    </xf>
    <xf numFmtId="193" fontId="10" fillId="0" borderId="5" xfId="6" applyNumberFormat="1" applyFont="1" applyFill="1" applyBorder="1" applyAlignment="1">
      <alignment horizontal="right"/>
    </xf>
    <xf numFmtId="194" fontId="10" fillId="0" borderId="0" xfId="2" applyNumberFormat="1" applyFont="1" applyFill="1" applyAlignment="1">
      <alignment horizontal="right"/>
    </xf>
    <xf numFmtId="39" fontId="21" fillId="0" borderId="0" xfId="13" applyNumberFormat="1" applyFont="1"/>
    <xf numFmtId="0" fontId="10" fillId="0" borderId="0" xfId="13" applyFont="1"/>
    <xf numFmtId="187" fontId="10" fillId="0" borderId="0" xfId="13" applyNumberFormat="1" applyFont="1" applyAlignment="1">
      <alignment horizontal="left"/>
    </xf>
    <xf numFmtId="39" fontId="10" fillId="0" borderId="0" xfId="6" applyNumberFormat="1" applyFont="1" applyFill="1"/>
    <xf numFmtId="39" fontId="11" fillId="0" borderId="1" xfId="13" applyNumberFormat="1" applyFont="1" applyBorder="1"/>
    <xf numFmtId="39" fontId="11" fillId="0" borderId="2" xfId="13" applyNumberFormat="1" applyFont="1" applyBorder="1" applyAlignment="1">
      <alignment horizontal="center"/>
    </xf>
    <xf numFmtId="39" fontId="11" fillId="0" borderId="0" xfId="13" applyNumberFormat="1" applyFont="1" applyAlignment="1">
      <alignment horizontal="center"/>
    </xf>
    <xf numFmtId="39" fontId="27" fillId="0" borderId="0" xfId="13" applyNumberFormat="1" applyFont="1" applyAlignment="1">
      <alignment horizontal="centerContinuous"/>
    </xf>
    <xf numFmtId="39" fontId="20" fillId="0" borderId="0" xfId="13" applyNumberFormat="1" applyFont="1" applyAlignment="1">
      <alignment horizontal="center"/>
    </xf>
    <xf numFmtId="187" fontId="10" fillId="0" borderId="0" xfId="3" applyFont="1" applyFill="1" applyBorder="1" applyAlignment="1"/>
    <xf numFmtId="39" fontId="18" fillId="0" borderId="0" xfId="13" quotePrefix="1" applyNumberFormat="1" applyFont="1" applyAlignment="1">
      <alignment horizontal="center"/>
    </xf>
    <xf numFmtId="187" fontId="10" fillId="0" borderId="0" xfId="7" applyFont="1" applyFill="1" applyBorder="1" applyAlignment="1"/>
    <xf numFmtId="187" fontId="10" fillId="0" borderId="1" xfId="13" applyNumberFormat="1" applyFont="1" applyBorder="1"/>
    <xf numFmtId="187" fontId="10" fillId="0" borderId="5" xfId="13" applyNumberFormat="1" applyFont="1" applyBorder="1"/>
    <xf numFmtId="187" fontId="10" fillId="0" borderId="5" xfId="13" applyNumberFormat="1" applyFont="1" applyBorder="1" applyAlignment="1">
      <alignment horizontal="right"/>
    </xf>
    <xf numFmtId="39" fontId="17" fillId="0" borderId="0" xfId="13" applyNumberFormat="1" applyFont="1" applyAlignment="1">
      <alignment horizontal="center"/>
    </xf>
    <xf numFmtId="39" fontId="18" fillId="0" borderId="0" xfId="13" applyNumberFormat="1" applyFont="1"/>
    <xf numFmtId="43" fontId="28" fillId="0" borderId="0" xfId="2" applyFont="1" applyFill="1"/>
    <xf numFmtId="39" fontId="18" fillId="0" borderId="2" xfId="13" applyNumberFormat="1" applyFont="1" applyBorder="1" applyAlignment="1">
      <alignment horizontal="center"/>
    </xf>
    <xf numFmtId="39" fontId="18" fillId="0" borderId="0" xfId="13" applyNumberFormat="1" applyFont="1" applyAlignment="1">
      <alignment horizontal="center"/>
    </xf>
    <xf numFmtId="39" fontId="18" fillId="0" borderId="1" xfId="13" applyNumberFormat="1" applyFont="1" applyBorder="1" applyAlignment="1">
      <alignment horizontal="center"/>
    </xf>
    <xf numFmtId="39" fontId="18" fillId="0" borderId="0" xfId="1" applyNumberFormat="1" applyFont="1" applyAlignment="1">
      <alignment horizontal="center" vertical="center" wrapText="1" shrinkToFit="1"/>
    </xf>
    <xf numFmtId="39" fontId="18" fillId="0" borderId="2" xfId="1" applyNumberFormat="1" applyFont="1" applyBorder="1" applyAlignment="1">
      <alignment horizontal="center"/>
    </xf>
    <xf numFmtId="0" fontId="19" fillId="0" borderId="0" xfId="13" applyFont="1"/>
    <xf numFmtId="187" fontId="18" fillId="0" borderId="0" xfId="2" applyNumberFormat="1" applyFont="1" applyFill="1" applyAlignment="1">
      <alignment horizontal="right"/>
    </xf>
    <xf numFmtId="187" fontId="19" fillId="0" borderId="0" xfId="2" applyNumberFormat="1" applyFont="1" applyFill="1" applyBorder="1" applyAlignment="1" applyProtection="1"/>
    <xf numFmtId="187" fontId="19" fillId="0" borderId="0" xfId="2" applyNumberFormat="1" applyFont="1" applyFill="1" applyBorder="1" applyAlignment="1">
      <alignment horizontal="right"/>
    </xf>
    <xf numFmtId="187" fontId="18" fillId="0" borderId="0" xfId="2" applyNumberFormat="1" applyFont="1" applyFill="1" applyBorder="1" applyAlignment="1">
      <alignment horizontal="right"/>
    </xf>
    <xf numFmtId="187" fontId="18" fillId="0" borderId="2" xfId="2" applyNumberFormat="1" applyFont="1" applyFill="1" applyBorder="1" applyAlignment="1">
      <alignment horizontal="right"/>
    </xf>
    <xf numFmtId="187" fontId="19" fillId="0" borderId="2" xfId="2" applyNumberFormat="1" applyFont="1" applyFill="1" applyBorder="1" applyAlignment="1" applyProtection="1"/>
    <xf numFmtId="187" fontId="19" fillId="0" borderId="2" xfId="2" applyNumberFormat="1" applyFont="1" applyFill="1" applyBorder="1" applyAlignment="1">
      <alignment horizontal="right"/>
    </xf>
    <xf numFmtId="187" fontId="19" fillId="0" borderId="0" xfId="2" applyNumberFormat="1" applyFont="1" applyFill="1" applyAlignment="1">
      <alignment horizontal="right"/>
    </xf>
    <xf numFmtId="187" fontId="19" fillId="0" borderId="0" xfId="5" applyNumberFormat="1" applyFont="1" applyFill="1" applyBorder="1" applyAlignment="1">
      <alignment horizontal="right"/>
    </xf>
    <xf numFmtId="187" fontId="19" fillId="0" borderId="0" xfId="13" applyNumberFormat="1" applyFont="1"/>
    <xf numFmtId="187" fontId="22" fillId="0" borderId="0" xfId="5" applyNumberFormat="1" applyFont="1" applyFill="1" applyBorder="1" applyAlignment="1">
      <alignment horizontal="right"/>
    </xf>
    <xf numFmtId="187" fontId="22" fillId="0" borderId="0" xfId="2" applyNumberFormat="1" applyFont="1" applyFill="1" applyAlignment="1">
      <alignment horizontal="right"/>
    </xf>
    <xf numFmtId="187" fontId="22" fillId="0" borderId="0" xfId="2" applyNumberFormat="1" applyFont="1" applyFill="1" applyBorder="1" applyAlignment="1">
      <alignment horizontal="right"/>
    </xf>
    <xf numFmtId="187" fontId="18" fillId="0" borderId="5" xfId="5" applyNumberFormat="1" applyFont="1" applyFill="1" applyBorder="1" applyAlignment="1">
      <alignment horizontal="right"/>
    </xf>
    <xf numFmtId="187" fontId="18" fillId="0" borderId="0" xfId="5" applyNumberFormat="1" applyFont="1" applyFill="1" applyBorder="1" applyAlignment="1">
      <alignment horizontal="right"/>
    </xf>
    <xf numFmtId="39" fontId="18" fillId="0" borderId="0" xfId="13" applyNumberFormat="1" applyFont="1" applyAlignment="1">
      <alignment horizontal="left"/>
    </xf>
    <xf numFmtId="39" fontId="19" fillId="0" borderId="0" xfId="0" applyNumberFormat="1" applyFont="1"/>
    <xf numFmtId="39" fontId="18" fillId="0" borderId="0" xfId="0" applyNumberFormat="1" applyFont="1"/>
    <xf numFmtId="39" fontId="18" fillId="0" borderId="0" xfId="13" quotePrefix="1" applyNumberFormat="1" applyFont="1"/>
    <xf numFmtId="39" fontId="12" fillId="0" borderId="0" xfId="13" applyNumberFormat="1" applyFont="1" applyAlignment="1">
      <alignment horizontal="centerContinuous"/>
    </xf>
    <xf numFmtId="39" fontId="10" fillId="0" borderId="1" xfId="13" applyNumberFormat="1" applyFont="1" applyBorder="1" applyAlignment="1">
      <alignment horizontal="center"/>
    </xf>
    <xf numFmtId="187" fontId="10" fillId="0" borderId="0" xfId="5" applyNumberFormat="1" applyFont="1" applyFill="1"/>
    <xf numFmtId="187" fontId="10" fillId="0" borderId="0" xfId="5" applyNumberFormat="1" applyFont="1" applyFill="1" applyAlignment="1" applyProtection="1"/>
    <xf numFmtId="187" fontId="10" fillId="0" borderId="0" xfId="13" applyNumberFormat="1" applyFont="1" applyAlignment="1">
      <alignment horizontal="center"/>
    </xf>
    <xf numFmtId="187" fontId="10" fillId="0" borderId="0" xfId="2" quotePrefix="1" applyNumberFormat="1" applyFont="1" applyFill="1" applyAlignment="1">
      <alignment horizontal="center"/>
    </xf>
    <xf numFmtId="187" fontId="10" fillId="0" borderId="0" xfId="2" applyNumberFormat="1" applyFont="1" applyFill="1" applyBorder="1" applyAlignment="1">
      <alignment horizontal="center"/>
    </xf>
    <xf numFmtId="187" fontId="10" fillId="0" borderId="0" xfId="20" applyNumberFormat="1" applyFont="1" applyAlignment="1">
      <alignment horizontal="center"/>
    </xf>
    <xf numFmtId="187" fontId="10" fillId="0" borderId="0" xfId="2" quotePrefix="1" applyNumberFormat="1" applyFont="1" applyFill="1" applyBorder="1" applyAlignment="1">
      <alignment horizontal="center"/>
    </xf>
    <xf numFmtId="37" fontId="10" fillId="0" borderId="0" xfId="13" applyNumberFormat="1" applyFont="1" applyAlignment="1">
      <alignment horizontal="left"/>
    </xf>
    <xf numFmtId="187" fontId="10" fillId="0" borderId="3" xfId="2" applyNumberFormat="1" applyFont="1" applyFill="1" applyBorder="1" applyAlignment="1"/>
    <xf numFmtId="187" fontId="10" fillId="0" borderId="3" xfId="5" applyNumberFormat="1" applyFont="1" applyFill="1" applyBorder="1" applyAlignment="1"/>
    <xf numFmtId="190" fontId="10" fillId="0" borderId="0" xfId="13" applyNumberFormat="1" applyFont="1"/>
    <xf numFmtId="189" fontId="10" fillId="0" borderId="0" xfId="2" applyNumberFormat="1" applyFont="1" applyFill="1" applyBorder="1"/>
    <xf numFmtId="187" fontId="10" fillId="0" borderId="0" xfId="5" applyNumberFormat="1" applyFont="1" applyFill="1" applyAlignment="1"/>
    <xf numFmtId="187" fontId="10" fillId="0" borderId="0" xfId="2" applyNumberFormat="1" applyFont="1" applyFill="1" applyAlignment="1"/>
    <xf numFmtId="187" fontId="10" fillId="0" borderId="2" xfId="13" applyNumberFormat="1" applyFont="1" applyBorder="1"/>
    <xf numFmtId="187" fontId="10" fillId="0" borderId="2" xfId="2" applyNumberFormat="1" applyFont="1" applyFill="1" applyBorder="1" applyAlignment="1" applyProtection="1"/>
    <xf numFmtId="187" fontId="10" fillId="0" borderId="1" xfId="5" applyNumberFormat="1" applyFont="1" applyFill="1" applyBorder="1" applyAlignment="1" applyProtection="1"/>
    <xf numFmtId="187" fontId="10" fillId="0" borderId="5" xfId="5" applyNumberFormat="1" applyFont="1" applyFill="1" applyBorder="1" applyAlignment="1" applyProtection="1"/>
    <xf numFmtId="187" fontId="10" fillId="0" borderId="0" xfId="5" applyNumberFormat="1" applyFont="1" applyFill="1" applyBorder="1" applyAlignment="1" applyProtection="1">
      <alignment horizontal="right"/>
    </xf>
    <xf numFmtId="39" fontId="16" fillId="0" borderId="0" xfId="0" applyNumberFormat="1" applyFont="1"/>
    <xf numFmtId="187" fontId="10" fillId="0" borderId="0" xfId="13" quotePrefix="1" applyNumberFormat="1" applyFont="1"/>
    <xf numFmtId="187" fontId="10" fillId="0" borderId="0" xfId="2" applyNumberFormat="1" applyFont="1" applyFill="1" applyAlignment="1" applyProtection="1">
      <alignment horizontal="right"/>
    </xf>
    <xf numFmtId="187" fontId="10" fillId="0" borderId="5" xfId="5" applyNumberFormat="1" applyFont="1" applyFill="1" applyBorder="1" applyAlignment="1" applyProtection="1">
      <alignment horizontal="right"/>
    </xf>
    <xf numFmtId="39" fontId="10" fillId="0" borderId="0" xfId="5" applyNumberFormat="1" applyFont="1" applyFill="1" applyBorder="1" applyAlignment="1"/>
    <xf numFmtId="10" fontId="12" fillId="0" borderId="0" xfId="34" applyNumberFormat="1" applyFont="1"/>
    <xf numFmtId="39" fontId="10" fillId="0" borderId="3" xfId="13" applyNumberFormat="1" applyFont="1" applyBorder="1" applyAlignment="1">
      <alignment horizontal="center"/>
    </xf>
    <xf numFmtId="39" fontId="13" fillId="0" borderId="0" xfId="13" applyNumberFormat="1" applyFont="1" applyAlignment="1">
      <alignment horizontal="center"/>
    </xf>
    <xf numFmtId="39" fontId="10" fillId="0" borderId="0" xfId="13" quotePrefix="1" applyNumberFormat="1" applyFont="1" applyAlignment="1">
      <alignment horizontal="center"/>
    </xf>
    <xf numFmtId="39" fontId="12" fillId="0" borderId="0" xfId="13" applyNumberFormat="1" applyFont="1" applyAlignment="1">
      <alignment horizontal="center"/>
    </xf>
    <xf numFmtId="39" fontId="12" fillId="0" borderId="0" xfId="20" applyFont="1" applyAlignment="1">
      <alignment horizontal="center"/>
    </xf>
    <xf numFmtId="39" fontId="10" fillId="0" borderId="2" xfId="13" applyNumberFormat="1" applyFont="1" applyBorder="1" applyAlignment="1">
      <alignment horizontal="center"/>
    </xf>
    <xf numFmtId="43" fontId="10" fillId="0" borderId="3" xfId="2" applyFont="1" applyFill="1" applyBorder="1" applyAlignment="1">
      <alignment horizontal="center"/>
    </xf>
    <xf numFmtId="39" fontId="12" fillId="0" borderId="0" xfId="0" applyNumberFormat="1" applyFont="1" applyAlignment="1">
      <alignment horizontal="center"/>
    </xf>
    <xf numFmtId="39" fontId="17" fillId="0" borderId="0" xfId="13" applyNumberFormat="1" applyFont="1" applyAlignment="1">
      <alignment horizontal="center"/>
    </xf>
    <xf numFmtId="39" fontId="18" fillId="0" borderId="2" xfId="13" applyNumberFormat="1" applyFont="1" applyBorder="1" applyAlignment="1">
      <alignment horizontal="center"/>
    </xf>
    <xf numFmtId="39" fontId="18" fillId="0" borderId="3" xfId="13" applyNumberFormat="1" applyFont="1" applyBorder="1" applyAlignment="1">
      <alignment horizontal="center"/>
    </xf>
    <xf numFmtId="39" fontId="11" fillId="0" borderId="2" xfId="13" applyNumberFormat="1" applyFont="1" applyBorder="1" applyAlignment="1">
      <alignment horizontal="center"/>
    </xf>
    <xf numFmtId="39" fontId="10" fillId="0" borderId="3" xfId="13" applyNumberFormat="1" applyFont="1" applyBorder="1" applyAlignment="1">
      <alignment horizontal="center" wrapText="1"/>
    </xf>
    <xf numFmtId="39" fontId="15" fillId="0" borderId="0" xfId="31" applyNumberFormat="1" applyFont="1" applyAlignment="1">
      <alignment horizontal="center"/>
    </xf>
  </cellXfs>
  <cellStyles count="40">
    <cellStyle name="0,0_x000d__x000a_NA_x000d__x000a_" xfId="1" xr:uid="{00000000-0005-0000-0000-000000000000}"/>
    <cellStyle name="Comma 10 2 2 3" xfId="3" xr:uid="{00000000-0005-0000-0000-000002000000}"/>
    <cellStyle name="Comma 10 2 2 3 2" xfId="4" xr:uid="{00000000-0005-0000-0000-000003000000}"/>
    <cellStyle name="Comma 10 3" xfId="5" xr:uid="{00000000-0005-0000-0000-000004000000}"/>
    <cellStyle name="Comma 10 3 2" xfId="6" xr:uid="{00000000-0005-0000-0000-000005000000}"/>
    <cellStyle name="Comma 10 3 2 2" xfId="7" xr:uid="{00000000-0005-0000-0000-000006000000}"/>
    <cellStyle name="Comma 10 3 2 2 2" xfId="8" xr:uid="{00000000-0005-0000-0000-000007000000}"/>
    <cellStyle name="Comma 11 4 2 3" xfId="26" xr:uid="{00000000-0005-0000-0000-000008000000}"/>
    <cellStyle name="Comma 11 4 5" xfId="23" xr:uid="{00000000-0005-0000-0000-000009000000}"/>
    <cellStyle name="Comma 13 4 3" xfId="27" xr:uid="{00000000-0005-0000-0000-00000A000000}"/>
    <cellStyle name="Comma 14" xfId="9" xr:uid="{00000000-0005-0000-0000-00000B000000}"/>
    <cellStyle name="Comma 14 10 2" xfId="24" xr:uid="{00000000-0005-0000-0000-00000C000000}"/>
    <cellStyle name="Comma 14 10 2 2" xfId="33" xr:uid="{00000000-0005-0000-0000-00000D000000}"/>
    <cellStyle name="Comma 14 2" xfId="10" xr:uid="{00000000-0005-0000-0000-00000E000000}"/>
    <cellStyle name="Comma 2" xfId="11" xr:uid="{00000000-0005-0000-0000-00000F000000}"/>
    <cellStyle name="Comma 2 2" xfId="12" xr:uid="{00000000-0005-0000-0000-000010000000}"/>
    <cellStyle name="Comma 9 3 2 2 3" xfId="28" xr:uid="{00000000-0005-0000-0000-000011000000}"/>
    <cellStyle name="Normal 10 2" xfId="22" xr:uid="{00000000-0005-0000-0000-000013000000}"/>
    <cellStyle name="Normal 11 2" xfId="13" xr:uid="{00000000-0005-0000-0000-000014000000}"/>
    <cellStyle name="Normal 15" xfId="14" xr:uid="{00000000-0005-0000-0000-000015000000}"/>
    <cellStyle name="Normal 15 2 2" xfId="21" xr:uid="{00000000-0005-0000-0000-000016000000}"/>
    <cellStyle name="Normal 2" xfId="15" xr:uid="{00000000-0005-0000-0000-000017000000}"/>
    <cellStyle name="Normal 2 10" xfId="25" xr:uid="{00000000-0005-0000-0000-000018000000}"/>
    <cellStyle name="Normal 3" xfId="29" xr:uid="{00000000-0005-0000-0000-000019000000}"/>
    <cellStyle name="Normal_STA96e" xfId="16" xr:uid="{00000000-0005-0000-0000-00001A000000}"/>
    <cellStyle name="Percent 10" xfId="17" xr:uid="{00000000-0005-0000-0000-00001C000000}"/>
    <cellStyle name="Percent 2" xfId="35" xr:uid="{00000000-0005-0000-0000-00001D000000}"/>
    <cellStyle name="เครื่องหมายจุลภาค 18 2" xfId="38" xr:uid="{00000000-0005-0000-0000-00001E000000}"/>
    <cellStyle name="เครื่องหมายจุลภาค 2" xfId="18" xr:uid="{00000000-0005-0000-0000-00001F000000}"/>
    <cellStyle name="เครื่องหมายจุลภาค 26" xfId="30" xr:uid="{00000000-0005-0000-0000-000020000000}"/>
    <cellStyle name="จุลภาค" xfId="2" builtinId="3"/>
    <cellStyle name="จุลภาค 3" xfId="32" xr:uid="{00000000-0005-0000-0000-000021000000}"/>
    <cellStyle name="ปกติ" xfId="0" builtinId="0"/>
    <cellStyle name="ปกติ 10 4" xfId="37" xr:uid="{00000000-0005-0000-0000-000022000000}"/>
    <cellStyle name="ปกติ 2" xfId="19" xr:uid="{00000000-0005-0000-0000-000023000000}"/>
    <cellStyle name="ปกติ 24" xfId="36" xr:uid="{00000000-0005-0000-0000-000024000000}"/>
    <cellStyle name="ปกติ 27" xfId="31" xr:uid="{00000000-0005-0000-0000-000025000000}"/>
    <cellStyle name="ปกติ 27 2" xfId="39" xr:uid="{C1FAED3E-303E-4E97-AB4A-C8B07DA27D3E}"/>
    <cellStyle name="ปกติ_Sheet1" xfId="20" xr:uid="{00000000-0005-0000-0000-000026000000}"/>
    <cellStyle name="เปอร์เซ็นต์" xfId="34" builtinId="5"/>
  </cellStyles>
  <dxfs count="0"/>
  <tableStyles count="0" defaultTableStyle="TableStyleMedium9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sharedStrings" Target="sharedStrings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90" Type="http://schemas.openxmlformats.org/officeDocument/2006/relationships/calcChain" Target="calcChain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theme" Target="theme/theme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erver1/Home/Documents%20and%20Settings/thitthita/Desktop/&#3616;.&#3591;.&#3604;.50/Fagor%20-%202005/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65C018A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Users/LENOVO/Desktop/AST/TTI/TTIQ2.50%20fang/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05069A3/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Users/Vunny/Desktop/My%20Jobs/MONO%20group_Vui/M'tech/Mtech'2008/Mtech%20Q1'51/Top%20Mtech%20Q1'51_Vui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mauy\AppData\Roaming\Microsoft\Excel\56_Q4%20&#3629;&#3633;&#3614;&#3648;&#3604;&#3607;%2019-2-57\TPOLY\56_Q4\TPOLY\Documents%20and%20Settings\Rose\Desktop\draff%20&#3591;&#3610;%20TPOLY\&#3591;&#3610;%20&#3621;&#3656;&#3634;&#3626;&#3640;&#3604;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Holding%20Q2-57/5.%20MGP/Users/LENOVO/Desktop/'AST-_-'/2010/TPC/Thaipolycons%202010/TPC2010/TPC/WK/P_RAIN/Mono%20Gen/Year2008/working%20&#3612;&#3641;&#3657;&#3594;&#3656;&#3623;&#3618;/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IA/TPOLY%2057/TPOLY%20Q4-56/PLG/PES/Documents%20and%20Settings/K_Amnart/Desktop/MAT_Review%202011-Updat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DIA/MAT%20Review%202011-Upd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Documents%20and%20Settings/K_Amnart/Local%20Settings/Temporary%20Internet%20Files/Content.IE5/HKBJYI57/Documents%20and%20Settings/K_Amnart/Desktop/MAT_Review%202011-Updat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udit/DIA/&#3591;&#3610;&#3611;&#3637;%20&#3650;&#3618;&#3585;&#3649;&#3621;&#3657;&#3623;/&#3650;&#3618;&#3585;&#3621;&#3637;&#3604;&#3591;&#3610;&#3611;&#3637;%2056/&#3591;&#3610;&#3611;&#3637;%2056%20&#3585;&#3656;&#3629;&#3609;%20TB/Lead_AGTH%202000_56_&#3648;&#3594;&#3655;&#3588;&#3591;&#3610;&#3649;&#3621;&#3657;&#3623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LENOVO/Desktop/'AST-_-'/2010/TPC/Thaipolycons%202010/TPC2010/TPC/WK/P_RAIN/Mono%20Gen/Year2008/working%20&#3612;&#3641;&#3657;&#3594;&#3656;&#3623;&#3618;/Documents%20and%20Settings/wantanas/Local%20Settings/Temporary%20Internet%20Files/Content.I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-ssc-dc01/data$/SHARE/HR/Remuneration/James/Bonus%20line/Bonus_2003/BonusLine_Feb%20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istrator\Desktop\PES\&#3608;&#3609;&#3634;&#3614;&#3633;&#3602;&#3609;&#3660;\&#3649;&#3621;&#3609;&#3604;&#366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-AV/SYS/Users/Jatuporn/cost/COST-2001/2545/PS_Budget%2001_11-22114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l-feb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A0DD934/E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%20&#3610;&#3619;&#3636;&#3625;&#3633;&#3607;&#3605;&#3656;&#3634;&#3591;&#3654;/&#3591;&#3634;&#3609;&#3594;&#3656;&#3623;&#3618;&#3626;&#3634;&#3618;&#3614;&#3637;&#3656;&#3629;&#3635;&#3609;&#3634;&#3592;/PES/Documents%20and%20Settings/notebook/Desktop/PROP%20Q4-53/TNPQ4-53/&#3648;&#3619;&#3637;&#3618;&#3621;Q3_5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LENOVO/Desktop/'AST-_-'/2010/TPC/Thaipolycons%202010/TPC2010/TPC/WK/P_RAIN/Mono%20Gen/Year2008/working%20&#3612;&#3641;&#3657;&#3594;&#3656;&#3623;&#3618;/Documents%20and%20Settings/siriratm/Local%20Settings/Temporary%20Internet%20Files/OLK18/se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Users/LENOVO/Desktop/Documents%20and%20Settings/Acer/Desktop/AST/ChaiYaBoon/TKCB/Tei2008/TKCB_Master_wk200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AppData/Local/Microsoft/Windows/Temporary%20Internet%20Files/Low/Content.IE5/L10FZGV5/sep49-aug50/Copy%20of%20totalwksep49-Aug5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totalwksep50-Aug5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sep49-aug50/totalwksep49-Aug5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totalwkjun50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totalwksep49-nov49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totalwksep49-Aug50(&#3619;&#3634;&#3618;&#3652;&#3605;&#3619;&#3617;&#3634;&#3626;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sep49-aug50/totalwksep49-Aug50(&#3619;&#3634;&#3618;&#3652;&#3605;&#3619;&#3617;&#3634;&#3626;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Users/LENOVO/Desktop/CUSTOM_OHO/TKCB/&#3585;&#3619;&#3632;&#3604;&#3634;&#3625;&#3607;&#3635;&#3585;&#3634;&#3619;%20TKCB%202008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wkdec48-feb4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sep49-aug50/wkdec48-feb4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6/20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6/2006%20Sep'05%20-%20Aug'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48;&#3588;&#3619;&#3639;&#3629;%20TPOLY\TPOLY%20Q2-57\WP%20&#3648;&#3588;&#3619;&#3639;&#3629;%20Holding%20Q2-57\5.%20MGP\Lead%20+%20&#3612;&#3621;&#3605;&#3619;&#3623;&#3592;&#3626;&#3629;&#3610;%20MGP\DIA\MAT%20Review%202011-Updat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GP%20Q2%2060\Lead%20+%20&#3612;&#3621;&#3585;&#3634;&#3619;&#3605;&#3619;&#3623;&#3592;&#3626;&#3629;&#3610;%20SGP\Users\Administrator\Desktop\PES\02%20Work\Audit\03%20Job%20DTTJ\working%20paper\Job\Herba%2009\8110%20Sales-Local%20Combined%20Leadshee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-ANV-DC01/DATA$/Share/Ac/AC-&#3585;&#3634;&#3619;&#3648;&#3591;&#3636;&#3609;/020220&#3623;&#3591;&#3648;&#3591;&#3636;&#3609;&#3648;&#3588;&#3619;&#3604;&#3636;&#3605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%20Q3%2059/SGP%20Q3%2059/Lead%20+%20&#3612;&#3621;&#3585;&#3634;&#3619;&#3605;&#3619;&#3623;&#3592;&#3626;&#3629;&#3610;%20SGP/Users/Administrator/Desktop/PES/02%20Work/Audit/03%20Job%20DTTJ/working%20paper/Job/Herba%2009/8110%20Sales-Local%20Combined%20Leadshee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POR/Ast%20master/STA/STA%20Y'48/STA%20&#3626;&#3636;&#3648;&#3585;&#3634;%2048/STA-SK-AC-TRF.STR-05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dministrator/Desktop/PES/&#3608;&#3609;&#3634;&#3614;&#3633;&#3602;&#3609;&#3660;/&#3649;&#3621;&#3609;&#3604;&#3660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Users/LENOVO/Desktop/Documents%20and%20Settings/Administrator/Desktop/Lead/&#3648;&#3629;&#3648;&#3595;&#3637;&#3618;%20&#3595;&#3637;&#3607;&#3619;&#3634;&#3609;&#3626;&#3660;/&#3648;&#3629;&#3648;&#3595;&#3637;&#3618;%20&#3595;&#3637;&#3607;&#3619;&#3634;&#3609;&#3626;&#3660;%20%20Q4%202006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PROJECT/SBIA/5JUNE00/TKC-NET/AC/PACKAGE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D14C426/STA-SK-AC-TRF.STR-05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wnloads/Desktopneung/Work/neung/new/UPDATE/&#3611;&#3637;%202008/&#3619;&#3634;&#3618;&#3621;&#3632;&#3648;&#3629;&#3637;&#3618;&#3604;&#3652;&#3605;&#3619;&#3617;&#3634;&#3626;%204%20&#3611;&#3637;%2051/&#3591;&#3610;&#3585;&#3634;&#3619;&#3648;&#3591;&#3636;&#3609;%20&#3611;&#3637;%2008/&#3652;&#3605;&#3619;&#3617;&#3634;&#3626;%201%20&#3611;&#3637;%2051%20RV1/Documents%20and%20Settings/ANUTA/Desktop/new/UPDATE/&#3611;&#3637;%202006/&#3626;&#3619;&#3640;&#3611;&#3618;&#3629;&#3604;&#3586;&#3634;&#3618;&#3611;&#3637;%2049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Share/LO/Logistic/Report/Weekly/Delivery/Delivery%20Plan/Plan_Nov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-sk-dc01/data$/Sharewin/AC/&#3592;&#3634;&#3585;PU/&#3619;&#3634;&#3618;&#3585;&#3634;&#3619;&#3648;&#3610;&#3636;&#3585;.xl5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custom_ann/custom/TTI/2007/TTIQ250/wk_everybody/custom_ann/custom/TTI/2007/TTIQ250/detail%20k%20lek/audit/stock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udit/DIA/&#3591;&#3610;&#3611;&#3637;%20&#3650;&#3618;&#3585;&#3649;&#3621;&#3657;&#3623;/&#3650;&#3618;&#3585;&#3621;&#3637;&#3604;&#3591;&#3610;&#3611;&#3637;%2056/&#3591;&#3610;&#3611;&#3637;%2056%20&#3585;&#3656;&#3629;&#3609;%20TB/Lead_&#3649;&#3629;&#3655;&#3585;&#3649;&#3621;&#3609;&#3604;&#3660;_56%20&#3648;&#3594;&#3655;&#3588;&#3591;&#3610;&#3649;&#3621;&#3657;&#362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test 2"/>
      <sheetName val="Lead BS"/>
      <sheetName val="FS Link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NN1-5-1 สรุปผลสัญญา"/>
      <sheetName val="AJEQ4'64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Fagor04-A3112e"/>
      <sheetName val="AC_REDUCED_1"/>
      <sheetName val="SAN_REDUCED_1"/>
      <sheetName val="I"/>
    </sheetNames>
    <sheetDataSet>
      <sheetData sheetId="0"/>
      <sheetData sheetId="1"/>
      <sheetData sheetId="2" refreshError="1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MONTHLY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Val_Ind"/>
      <sheetName val="KPI_Dict1"/>
      <sheetName val="KPI_Dict"/>
      <sheetName val="KPI_Dict2"/>
      <sheetName val="Master"/>
      <sheetName val="BGT97STAFF"/>
      <sheetName val="description"/>
      <sheetName val="Machine2,3'04"/>
      <sheetName val="เครื่องตกแต่ง"/>
      <sheetName val="S33"/>
      <sheetName val="อาคาร"/>
      <sheetName val="แผนงาน2012"/>
      <sheetName val="FKT_PJK"/>
      <sheetName val="Stopwork_งวดที่1"/>
      <sheetName val="Stopwork_งวดที่2"/>
      <sheetName val="KPI_Dict3"/>
      <sheetName val="MOU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  <sheetName val="Order_Nov_w45"/>
      <sheetName val="RATE"/>
      <sheetName val="10-2"/>
      <sheetName val="AM_COST"/>
      <sheetName val="แจกแจง _งบดุล_"/>
      <sheetName val="Code"/>
      <sheetName val="รายได้_คชจ  Con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test 2"/>
      <sheetName val="CODE,NAME"/>
      <sheetName val="GLTR2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  <sheetName val="pa_group2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Order_Oct_w40"/>
      <sheetName val="Order_Oct_w41"/>
      <sheetName val="pa_group3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ortSTDSave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Scoping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ผ้าสำเร็จ"/>
      <sheetName val="LC _ TR Listing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2006_1_"/>
      <sheetName val="July2007"/>
      <sheetName val="2006_2_"/>
      <sheetName val="FF_4"/>
      <sheetName val="LOOSECHKLIST"/>
      <sheetName val="DATA ชำระโดย"/>
      <sheetName val="DATA ยืนยัน"/>
      <sheetName val="U"/>
      <sheetName val="description"/>
      <sheetName val="QR_4.1"/>
      <sheetName val="PL_A05 APA Input"/>
      <sheetName val="Menu"/>
      <sheetName val="MS_Box"/>
      <sheetName val="Standing_Data"/>
      <sheetName val="Asset_&amp;_Liability"/>
      <sheetName val="Net_asset_value"/>
      <sheetName val="B131_"/>
      <sheetName val="M_MM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Expense_Summary"/>
      <sheetName val="Data_2"/>
      <sheetName val="B&amp;S_1999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K-5"/>
      <sheetName val="CPF_Eqty"/>
      <sheetName val="addl cost"/>
      <sheetName val="accumdeprn"/>
      <sheetName val="Co info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StandingData"/>
      <sheetName val="le1(act3mth)"/>
      <sheetName val="F-3"/>
      <sheetName val="Hyperion Data"/>
      <sheetName val="HH"/>
      <sheetName val="BS"/>
      <sheetName val="สำนักงาน"/>
      <sheetName val="Seagate _share_in_units"/>
      <sheetName val="ca comp"/>
      <sheetName val="pa_group5"/>
      <sheetName val="Detail-Sep"/>
      <sheetName val="공사비 내역 (가)"/>
      <sheetName val="MainComp"/>
      <sheetName val="9"/>
      <sheetName val="Interim --&gt; Top"/>
      <sheetName val="ap"/>
      <sheetName val="Variables"/>
      <sheetName val="212"/>
      <sheetName val="B 200"/>
      <sheetName val="LSE_ADCO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Sheet11_(2)1"/>
      <sheetName val="dBase_(3)1"/>
      <sheetName val="วงเครดิต_3"/>
      <sheetName val="GL CB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pa group"/>
      <sheetName val="stat local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bblยังไม่จ่าย"/>
      <sheetName val="FF_21_a_"/>
      <sheetName val="Standing Data"/>
      <sheetName val="D"/>
      <sheetName val="gl"/>
      <sheetName val="計画値"/>
      <sheetName val="อัตรามรณะ"/>
      <sheetName val="Seagate _share_in_units"/>
      <sheetName val="FSA"/>
      <sheetName val="FF-2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-5.1 confirm"/>
      <sheetName val="tax-ss"/>
      <sheetName val="Cash Flow"/>
      <sheetName val="Financial Summary"/>
      <sheetName val="total"/>
      <sheetName val="MS Box"/>
      <sheetName val="MOLP C"/>
      <sheetName val="FF_4"/>
      <sheetName val="FORMC94"/>
      <sheetName val="LOOSECHKLIST"/>
      <sheetName val="Expense Summary"/>
      <sheetName val="Scoping"/>
      <sheetName val="data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Asset_Valuation_Change"/>
      <sheetName val="Trial_Balance"/>
      <sheetName val="Asset_&amp;_Liability"/>
      <sheetName val="Net_asset_value"/>
      <sheetName val="pa_group"/>
      <sheetName val="account_catego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PortSTDSave"/>
      <sheetName val="K2"/>
      <sheetName val="Val_Ind"/>
      <sheetName val="ผ้าสำเร็จ"/>
      <sheetName val="CA"/>
      <sheetName val="BSI"/>
      <sheetName val="ภาคการขายวิศวกรรม_Weekly"/>
      <sheetName val="ภาคการขายโฆษณาNBT_Weekly"/>
      <sheetName val="2006_1_"/>
      <sheetName val="2006_2_"/>
      <sheetName val="July2007"/>
      <sheetName val="BALANCE SHEET "/>
      <sheetName val="C2"/>
      <sheetName val="Sale0402"/>
      <sheetName val="Aging"/>
      <sheetName val="qr_4.1"/>
      <sheetName val="cal (2)"/>
      <sheetName val="gold แลกทอง"/>
      <sheetName val="Tornado 4.7 Component List"/>
      <sheetName val="cashflowcomp"/>
      <sheetName val="212"/>
      <sheetName val="C 1"/>
      <sheetName val="Entity Data"/>
      <sheetName val="รายงานสถานะใบสั่งซื้อใบจัดจ้าง"/>
      <sheetName val="PC3100"/>
      <sheetName val="B131 "/>
      <sheetName val="1 LeadSchedule"/>
      <sheetName val="TrialBalance Q3-2002"/>
      <sheetName val="201"/>
      <sheetName val="Lead"/>
      <sheetName val="Note"/>
      <sheetName val="SW movement'15"/>
      <sheetName val="FA movement'15"/>
      <sheetName val="NewIndex "/>
      <sheetName val="PMC P&amp;L's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>
        <row r="4">
          <cell r="G4">
            <v>7136</v>
          </cell>
        </row>
      </sheetData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>
        <row r="4">
          <cell r="G4">
            <v>7136</v>
          </cell>
        </row>
      </sheetData>
      <sheetData sheetId="25"/>
      <sheetData sheetId="26"/>
      <sheetData sheetId="27">
        <row r="6">
          <cell r="J6">
            <v>0</v>
          </cell>
        </row>
      </sheetData>
      <sheetData sheetId="28">
        <row r="6">
          <cell r="J6">
            <v>0</v>
          </cell>
        </row>
      </sheetData>
      <sheetData sheetId="29">
        <row r="6">
          <cell r="J6">
            <v>0</v>
          </cell>
        </row>
      </sheetData>
      <sheetData sheetId="30">
        <row r="6">
          <cell r="J6">
            <v>0</v>
          </cell>
        </row>
      </sheetData>
      <sheetData sheetId="31">
        <row r="4">
          <cell r="G4">
            <v>7136</v>
          </cell>
        </row>
      </sheetData>
      <sheetData sheetId="32">
        <row r="4">
          <cell r="G4">
            <v>7136</v>
          </cell>
        </row>
      </sheetData>
      <sheetData sheetId="33">
        <row r="4">
          <cell r="G4">
            <v>7136</v>
          </cell>
        </row>
      </sheetData>
      <sheetData sheetId="34">
        <row r="4">
          <cell r="G4">
            <v>7136</v>
          </cell>
        </row>
      </sheetData>
      <sheetData sheetId="35">
        <row r="4">
          <cell r="G4">
            <v>7136</v>
          </cell>
        </row>
      </sheetData>
      <sheetData sheetId="36">
        <row r="4">
          <cell r="G4">
            <v>7136</v>
          </cell>
        </row>
      </sheetData>
      <sheetData sheetId="37">
        <row r="4">
          <cell r="G4">
            <v>7136</v>
          </cell>
        </row>
      </sheetData>
      <sheetData sheetId="38">
        <row r="4">
          <cell r="G4">
            <v>7136</v>
          </cell>
        </row>
      </sheetData>
      <sheetData sheetId="39">
        <row r="4">
          <cell r="G4">
            <v>7136</v>
          </cell>
        </row>
      </sheetData>
      <sheetData sheetId="40">
        <row r="4">
          <cell r="G4">
            <v>7136</v>
          </cell>
        </row>
      </sheetData>
      <sheetData sheetId="41">
        <row r="4">
          <cell r="G4">
            <v>7136</v>
          </cell>
        </row>
      </sheetData>
      <sheetData sheetId="42">
        <row r="4">
          <cell r="G4">
            <v>7136</v>
          </cell>
        </row>
      </sheetData>
      <sheetData sheetId="43">
        <row r="4">
          <cell r="G4">
            <v>7136</v>
          </cell>
        </row>
      </sheetData>
      <sheetData sheetId="44">
        <row r="4">
          <cell r="G4">
            <v>7136</v>
          </cell>
        </row>
      </sheetData>
      <sheetData sheetId="45">
        <row r="4">
          <cell r="G4">
            <v>7136</v>
          </cell>
        </row>
      </sheetData>
      <sheetData sheetId="46">
        <row r="4">
          <cell r="G4">
            <v>7136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4">
          <cell r="G4">
            <v>7136</v>
          </cell>
        </row>
      </sheetData>
      <sheetData sheetId="158">
        <row r="6">
          <cell r="J6">
            <v>0</v>
          </cell>
        </row>
      </sheetData>
      <sheetData sheetId="159"/>
      <sheetData sheetId="160"/>
      <sheetData sheetId="161"/>
      <sheetData sheetId="162"/>
      <sheetData sheetId="163"/>
      <sheetData sheetId="164">
        <row r="6">
          <cell r="J6">
            <v>0</v>
          </cell>
        </row>
      </sheetData>
      <sheetData sheetId="165">
        <row r="4">
          <cell r="G4">
            <v>7136</v>
          </cell>
        </row>
      </sheetData>
      <sheetData sheetId="166">
        <row r="4">
          <cell r="G4">
            <v>7136</v>
          </cell>
        </row>
      </sheetData>
      <sheetData sheetId="167"/>
      <sheetData sheetId="168"/>
      <sheetData sheetId="169">
        <row r="4">
          <cell r="G4">
            <v>7136</v>
          </cell>
        </row>
      </sheetData>
      <sheetData sheetId="170">
        <row r="4">
          <cell r="G4">
            <v>7136</v>
          </cell>
        </row>
      </sheetData>
      <sheetData sheetId="171"/>
      <sheetData sheetId="172">
        <row r="4">
          <cell r="G4">
            <v>7136</v>
          </cell>
        </row>
      </sheetData>
      <sheetData sheetId="173">
        <row r="4">
          <cell r="G4">
            <v>7136</v>
          </cell>
        </row>
      </sheetData>
      <sheetData sheetId="174">
        <row r="4">
          <cell r="G4">
            <v>7136</v>
          </cell>
        </row>
      </sheetData>
      <sheetData sheetId="175">
        <row r="4">
          <cell r="G4">
            <v>7136</v>
          </cell>
        </row>
      </sheetData>
      <sheetData sheetId="176">
        <row r="4">
          <cell r="G4">
            <v>7136</v>
          </cell>
        </row>
      </sheetData>
      <sheetData sheetId="177">
        <row r="4">
          <cell r="G4">
            <v>7136</v>
          </cell>
        </row>
      </sheetData>
      <sheetData sheetId="178"/>
      <sheetData sheetId="179"/>
      <sheetData sheetId="180">
        <row r="4">
          <cell r="G4">
            <v>7136</v>
          </cell>
        </row>
      </sheetData>
      <sheetData sheetId="181">
        <row r="4">
          <cell r="G4">
            <v>7136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>
        <row r="6">
          <cell r="J6">
            <v>0</v>
          </cell>
        </row>
      </sheetData>
      <sheetData sheetId="197">
        <row r="6">
          <cell r="J6">
            <v>0</v>
          </cell>
        </row>
      </sheetData>
      <sheetData sheetId="198"/>
      <sheetData sheetId="199"/>
      <sheetData sheetId="200"/>
      <sheetData sheetId="201"/>
      <sheetData sheetId="202"/>
      <sheetData sheetId="203"/>
      <sheetData sheetId="204">
        <row r="4">
          <cell r="G4">
            <v>7136</v>
          </cell>
        </row>
      </sheetData>
      <sheetData sheetId="205">
        <row r="4">
          <cell r="G4">
            <v>7136</v>
          </cell>
        </row>
      </sheetData>
      <sheetData sheetId="206"/>
      <sheetData sheetId="207"/>
      <sheetData sheetId="208">
        <row r="4">
          <cell r="G4">
            <v>7136</v>
          </cell>
        </row>
      </sheetData>
      <sheetData sheetId="209">
        <row r="4">
          <cell r="G4">
            <v>7136</v>
          </cell>
        </row>
      </sheetData>
      <sheetData sheetId="210"/>
      <sheetData sheetId="211"/>
      <sheetData sheetId="212">
        <row r="4">
          <cell r="G4">
            <v>7136</v>
          </cell>
        </row>
      </sheetData>
      <sheetData sheetId="213">
        <row r="4">
          <cell r="G4">
            <v>7136</v>
          </cell>
        </row>
      </sheetData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  <sheetName val="TrialBalance Q3-2002"/>
      <sheetName val="INFO"/>
      <sheetName val="FF_6"/>
      <sheetName val="substantive procedu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  <sheetName val="Adj&amp;Rje(Z820) "/>
      <sheetName val="D300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BS"/>
      <sheetName val="A"/>
      <sheetName val="C"/>
      <sheetName val="Os"/>
      <sheetName val="D"/>
      <sheetName val="CC"/>
      <sheetName val="II"/>
      <sheetName val="DD"/>
      <sheetName val="SE"/>
      <sheetName val="RE"/>
      <sheetName val="tax"/>
      <sheetName val="PL"/>
      <sheetName val="10"/>
      <sheetName val="11"/>
      <sheetName val="20"/>
      <sheetName val="40"/>
      <sheetName val="Taxs"/>
      <sheetName val="Index"/>
      <sheetName val="อินเด็ก"/>
      <sheetName val="MAT"/>
      <sheetName val="สารบั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">
          <cell r="J6" t="str">
            <v xml:space="preserve">     สินทรัพย์หมุนเวียน</v>
          </cell>
          <cell r="K6">
            <v>0</v>
          </cell>
        </row>
        <row r="7">
          <cell r="J7" t="str">
            <v>A</v>
          </cell>
          <cell r="K7" t="str">
            <v>เงินสดและรายการเทียบเท่าเงินสด</v>
          </cell>
        </row>
        <row r="8">
          <cell r="J8" t="str">
            <v>B</v>
          </cell>
          <cell r="K8" t="str">
            <v>เงินลงทุนชั่วคราว</v>
          </cell>
        </row>
        <row r="9">
          <cell r="J9" t="str">
            <v>C</v>
          </cell>
          <cell r="K9" t="str">
            <v>ลูกหนี้การค้าและลูกหนี้อื่น</v>
          </cell>
        </row>
        <row r="10">
          <cell r="J10" t="str">
            <v>J</v>
          </cell>
          <cell r="K10" t="str">
            <v>ที่ดินและต้นทุนโครงการระหว่างก่อสร้าง</v>
          </cell>
        </row>
        <row r="11">
          <cell r="J11" t="str">
            <v>D</v>
          </cell>
          <cell r="K11" t="str">
            <v>เงินให้กู้ยืมระยะสั้น</v>
          </cell>
        </row>
        <row r="12">
          <cell r="J12" t="str">
            <v>E</v>
          </cell>
          <cell r="K12" t="str">
            <v>สินค้าคงเหลือ</v>
          </cell>
        </row>
        <row r="13">
          <cell r="J13" t="str">
            <v>I</v>
          </cell>
          <cell r="K13" t="str">
            <v>สินทรัพย์หมุนเวียนอื่น</v>
          </cell>
        </row>
        <row r="14">
          <cell r="J14" t="str">
            <v xml:space="preserve">     สินทรัพย์ไม่หมุนเวียน</v>
          </cell>
          <cell r="K14">
            <v>0</v>
          </cell>
        </row>
        <row r="15">
          <cell r="J15" t="str">
            <v>N</v>
          </cell>
          <cell r="K15" t="str">
            <v>เงินลงทุนในบริษัทย่อย</v>
          </cell>
        </row>
        <row r="16">
          <cell r="J16" t="str">
            <v>K</v>
          </cell>
          <cell r="K16" t="str">
            <v>เงินให้กู้ยืมระยะยาว</v>
          </cell>
        </row>
        <row r="17">
          <cell r="J17" t="str">
            <v>H</v>
          </cell>
          <cell r="K17" t="str">
            <v>อสังหาริมทรัพย์เพื่อการลงทุน</v>
          </cell>
        </row>
        <row r="18">
          <cell r="J18" t="str">
            <v>FA</v>
          </cell>
          <cell r="K18" t="str">
            <v>ที่ดิน อาคาร และอุปกรณ์</v>
          </cell>
        </row>
        <row r="19">
          <cell r="J19" t="str">
            <v>S</v>
          </cell>
          <cell r="K19" t="str">
            <v>สินทรัพย์ไม่มีตัวตนอื่น</v>
          </cell>
        </row>
        <row r="20">
          <cell r="J20" t="str">
            <v>T</v>
          </cell>
          <cell r="K20" t="str">
            <v>สินทรัพย์ภาษีเงินได้รอการตัดบัญชี</v>
          </cell>
        </row>
        <row r="21">
          <cell r="J21" t="str">
            <v>OS</v>
          </cell>
          <cell r="K21" t="str">
            <v>สินทรัพย์ไม่หมุนเวียนอื่น</v>
          </cell>
        </row>
        <row r="23">
          <cell r="J23" t="str">
            <v>หนี้สินและส่วนของผู้ถือหุ้น</v>
          </cell>
          <cell r="K23">
            <v>0</v>
          </cell>
        </row>
        <row r="24">
          <cell r="J24" t="str">
            <v xml:space="preserve">     หนี้สินหมุนเวียน</v>
          </cell>
          <cell r="K24">
            <v>0</v>
          </cell>
        </row>
        <row r="25">
          <cell r="J25" t="str">
            <v>AA</v>
          </cell>
          <cell r="K25" t="str">
            <v>เงินเบิกเกินบัญชีและเงินกู้ยืมระยะสั้นจากสถาบันการเงิน</v>
          </cell>
        </row>
        <row r="26">
          <cell r="J26" t="str">
            <v>CC</v>
          </cell>
          <cell r="K26" t="str">
            <v>เจ้าหนี้การค้าและเจ้าหนี้อื่น</v>
          </cell>
        </row>
        <row r="27">
          <cell r="J27" t="str">
            <v>EE</v>
          </cell>
          <cell r="K27" t="str">
            <v>ส่วนของหนี้สินระยะยาวที่ถึงกำหนดชำระภายในหนึ่งปี</v>
          </cell>
        </row>
        <row r="28">
          <cell r="J28" t="str">
            <v>DD</v>
          </cell>
          <cell r="K28" t="str">
            <v>เงินกู้ยืมจากบุคคลอื่นที่เกี่ยวข้อง</v>
          </cell>
        </row>
        <row r="29">
          <cell r="J29" t="str">
            <v>GG</v>
          </cell>
          <cell r="K29" t="str">
            <v>ภาษีเงินได้ค้างจ่าย</v>
          </cell>
        </row>
        <row r="30">
          <cell r="J30" t="str">
            <v>PP</v>
          </cell>
          <cell r="K30" t="str">
            <v>ประมาณการหนี้สินระยะสั้น</v>
          </cell>
        </row>
        <row r="31">
          <cell r="J31" t="str">
            <v>……………………………………………………….</v>
          </cell>
          <cell r="K31">
            <v>0</v>
          </cell>
        </row>
        <row r="32">
          <cell r="J32" t="str">
            <v xml:space="preserve">     หนี้สินไม่หมุนเวียน</v>
          </cell>
          <cell r="K32">
            <v>0</v>
          </cell>
        </row>
        <row r="33">
          <cell r="J33" t="str">
            <v>NN</v>
          </cell>
          <cell r="K33" t="str">
            <v>เงินกู้ยืมระยะยาว</v>
          </cell>
        </row>
        <row r="34">
          <cell r="J34" t="str">
            <v>MM</v>
          </cell>
          <cell r="K34" t="str">
            <v>เจ้าหนี้ตามสัญญาเช่าการเงิน</v>
          </cell>
        </row>
        <row r="35">
          <cell r="J35" t="str">
            <v>TT</v>
          </cell>
          <cell r="K35" t="str">
            <v>หนี้สินภาษีเงินได้รอการตัดบัญชี</v>
          </cell>
        </row>
        <row r="36">
          <cell r="J36" t="str">
            <v>OO</v>
          </cell>
          <cell r="K36" t="str">
            <v>ภาระผูกพันผลประโยชน์พนักงาน</v>
          </cell>
        </row>
        <row r="37">
          <cell r="J37" t="str">
            <v>PP</v>
          </cell>
          <cell r="K37" t="str">
            <v>หนี้สินไม่หมุนเวียนอื่น</v>
          </cell>
        </row>
        <row r="38">
          <cell r="J38" t="str">
            <v>SE</v>
          </cell>
          <cell r="K38" t="str">
            <v>ส่วนของผู้ถือหุ้น</v>
          </cell>
        </row>
        <row r="39">
          <cell r="J39" t="str">
            <v>RE</v>
          </cell>
          <cell r="K39" t="str">
            <v>กำไร(ขาดทุน)สะสม</v>
          </cell>
        </row>
        <row r="40">
          <cell r="J40" t="str">
            <v>……………………………………………………….</v>
          </cell>
          <cell r="K40">
            <v>0</v>
          </cell>
        </row>
        <row r="41">
          <cell r="J41" t="str">
            <v>หมวดรายได้ ต้นทุน และค่าใช้จ่าย</v>
          </cell>
          <cell r="K41">
            <v>0</v>
          </cell>
        </row>
        <row r="42">
          <cell r="J42">
            <v>10</v>
          </cell>
          <cell r="K42" t="str">
            <v>รายได้จากการรับจ้าง</v>
          </cell>
        </row>
        <row r="43">
          <cell r="J43">
            <v>11</v>
          </cell>
          <cell r="K43" t="str">
            <v>รายได้อื่น</v>
          </cell>
        </row>
        <row r="44">
          <cell r="J44">
            <v>12</v>
          </cell>
          <cell r="K44" t="str">
            <v>-</v>
          </cell>
        </row>
        <row r="45">
          <cell r="J45">
            <v>20</v>
          </cell>
          <cell r="K45" t="str">
            <v>ต้นทุนจากการรับจ้าง</v>
          </cell>
        </row>
        <row r="46">
          <cell r="J46">
            <v>21</v>
          </cell>
          <cell r="K46" t="str">
            <v>ต้นทุนจากการให้เช่าและบริการ</v>
          </cell>
        </row>
        <row r="47">
          <cell r="J47">
            <v>40</v>
          </cell>
          <cell r="K47" t="str">
            <v>ค่าใช้จ่ายในการบริหาร</v>
          </cell>
        </row>
        <row r="48">
          <cell r="J48">
            <v>41</v>
          </cell>
          <cell r="K48" t="str">
            <v>-</v>
          </cell>
        </row>
        <row r="49">
          <cell r="J49">
            <v>42</v>
          </cell>
          <cell r="K49" t="str">
            <v>ค่าใช้จ่ายอื่น</v>
          </cell>
        </row>
        <row r="50">
          <cell r="J50">
            <v>50</v>
          </cell>
          <cell r="K50" t="str">
            <v>ต้นทุนทางการเงิน</v>
          </cell>
        </row>
        <row r="51">
          <cell r="J51">
            <v>0</v>
          </cell>
          <cell r="K51">
            <v>0</v>
          </cell>
        </row>
        <row r="52">
          <cell r="J52">
            <v>0</v>
          </cell>
          <cell r="K52">
            <v>0</v>
          </cell>
        </row>
        <row r="53">
          <cell r="J53">
            <v>0</v>
          </cell>
          <cell r="K53">
            <v>0</v>
          </cell>
        </row>
        <row r="54">
          <cell r="J54">
            <v>0</v>
          </cell>
          <cell r="K54">
            <v>0</v>
          </cell>
        </row>
        <row r="55">
          <cell r="J55">
            <v>0</v>
          </cell>
          <cell r="K55">
            <v>0</v>
          </cell>
        </row>
        <row r="56">
          <cell r="J56">
            <v>0</v>
          </cell>
          <cell r="K56">
            <v>0</v>
          </cell>
        </row>
        <row r="57">
          <cell r="J57">
            <v>0</v>
          </cell>
          <cell r="K57">
            <v>0</v>
          </cell>
        </row>
      </sheetData>
      <sheetData sheetId="20"/>
      <sheetData sheetId="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EX 1"/>
      <sheetName val="งบการเงิน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ดอกเบี้ยรับ"/>
      <sheetName val="SSW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Lead"/>
      <sheetName val="U4-Recruitment"/>
      <sheetName val="Ref"/>
      <sheetName val="Menu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CASHFLOW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Fagor04-A3112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EX 1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2">
          <cell r="A2" t="str">
            <v>ที่ดิน</v>
          </cell>
        </row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M_Maincomp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F041"/>
      <sheetName val="Basic_Information"/>
      <sheetName val="Header"/>
      <sheetName val="MFA"/>
      <sheetName val="発注書"/>
      <sheetName val="SOPSG"/>
      <sheetName val="????"/>
      <sheetName val="日程管理表"/>
      <sheetName val="Sheet2"/>
      <sheetName val="G"/>
      <sheetName val="9"/>
      <sheetName val="Sales - Report First"/>
      <sheetName val="Journal"/>
      <sheetName val="PopCache_Sheet1"/>
      <sheetName val="PI229H"/>
      <sheetName val="As"/>
      <sheetName val="Temp"/>
      <sheetName val="พนง.ทุกคน"/>
      <sheetName val="Cash Flow"/>
      <sheetName val="Financial Summary"/>
      <sheetName val="accumdeprn"/>
      <sheetName val="Co info"/>
      <sheetName val="ADJ - RATE"/>
      <sheetName val="Country"/>
      <sheetName val="Customer"/>
      <sheetName val="Products"/>
      <sheetName val="Package"/>
      <sheetName val="Two Step Revenue Testing Master"/>
      <sheetName val="ยอดยกมา"/>
      <sheetName val="Menu"/>
      <sheetName val="a"/>
      <sheetName val="ฝ่ายบัญชี"/>
      <sheetName val="n-4.4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O4 CA"/>
      <sheetName val="O2 TC"/>
      <sheetName val="aa-1"/>
      <sheetName val="PE-C4"/>
      <sheetName val="เงินกู้ MGC"/>
      <sheetName val="BS_Revise"/>
      <sheetName val="IS_Revise"/>
      <sheetName val="MTO REV.0"/>
      <sheetName val="Capacity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219902"/>
      <sheetName val="License_BOI3"/>
      <sheetName val="Asset_Class3"/>
      <sheetName val="Depre__Key3"/>
      <sheetName val="Iron Curtain Method"/>
      <sheetName val="งบดุล"/>
      <sheetName val="งบกำไรขาดทุน"/>
      <sheetName val="เงินกู้ธนชาติ"/>
      <sheetName val="addl_cost"/>
      <sheetName val="addl_cost1"/>
      <sheetName val="PARAMETERS"/>
      <sheetName val="COA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計算結果"/>
      <sheetName val="EX 1"/>
      <sheetName val="集計結果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/>
      <sheetData sheetId="92"/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/>
      <sheetData sheetId="111"/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/>
      <sheetData sheetId="144"/>
      <sheetData sheetId="145"/>
      <sheetData sheetId="146" refreshError="1"/>
      <sheetData sheetId="147"/>
      <sheetData sheetId="148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"/>
      <sheetName val="計算結果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RATE"/>
      <sheetName val="db"/>
      <sheetName val="REPORT"/>
      <sheetName val="PS_Budget 01_11-221144"/>
      <sheetName val="SUM"/>
      <sheetName val="วงเครดิต 3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ปัจจุบัน "/>
      <sheetName val="SALES"/>
      <sheetName val="FIXED FLOAT"/>
      <sheetName val="CODESS"/>
      <sheetName val="Ex-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สินค้าคงเหลือ"/>
      <sheetName val="รายการปรับปรุง"/>
      <sheetName val="cost4-47"/>
      <sheetName val="P_L_A2001DCCN"/>
      <sheetName val="P&amp;L-A2001DCCN"/>
      <sheetName val="40"/>
      <sheetName val="40-1"/>
      <sheetName val="40-2"/>
      <sheetName val="40-3"/>
      <sheetName val="FNDWRR"/>
      <sheetName val="111XX"/>
      <sheetName val="DataStorage"/>
      <sheetName val="GL CB"/>
      <sheetName val="Financial Summar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_แบ่งพื้นที่"/>
      <sheetName val="วงเครดิต_3"/>
      <sheetName val="งบทดล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TO - SP"/>
      <sheetName val="Plastic_June1"/>
      <sheetName val="Rubber_June1"/>
      <sheetName val="TO_-_SP"/>
      <sheetName val="Norms SP"/>
      <sheetName val="จันทร์"/>
      <sheetName val="Graph Ratio - Fin Analysis"/>
      <sheetName val="Graph_Ratio_-_Fin_Analysis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IFS"/>
      <sheetName val="UF"/>
      <sheetName val="New Item"/>
      <sheetName val="cost4-47"/>
      <sheetName val="CODE,NAME"/>
      <sheetName val="Links"/>
      <sheetName val="Lead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CA Sheet"/>
      <sheetName val="Backup"/>
      <sheetName val="gold แลกทอง"/>
      <sheetName val="BAL42"/>
      <sheetName val="Trial Balance"/>
      <sheetName val="PL_A05 APA Input"/>
      <sheetName val="AFA"/>
      <sheetName val="name"/>
      <sheetName val="group"/>
      <sheetName val="เงินกู้ธนชาติ"/>
      <sheetName val="เงินกู้ MGC"/>
      <sheetName val="M-2"/>
      <sheetName val="Financial Summary"/>
      <sheetName val="FF-1"/>
      <sheetName val="LE1(act3mth)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AssetStatus"/>
      <sheetName val="AssetType"/>
      <sheetName val="License BOI"/>
      <sheetName val="Asset Class"/>
      <sheetName val="Depre. Key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อัตราค่าบรรทุก"/>
      <sheetName val="U2.2"/>
      <sheetName val="Expense Summary"/>
      <sheetName val="BS"/>
      <sheetName val="cashflowcomp"/>
      <sheetName val="Tornado 4.7 Component List"/>
      <sheetName val="Home"/>
      <sheetName val="6A CA"/>
      <sheetName val="PS-1995"/>
      <sheetName val="Header"/>
      <sheetName val="Leasing"/>
      <sheetName val="G-35-3"/>
      <sheetName val="SPARES"/>
      <sheetName val="Invoice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LTX"/>
      <sheetName val="Plastic_June4"/>
      <sheetName val="Rubber_June4"/>
      <sheetName val="Norms_SP"/>
      <sheetName val="Graph_Ratio_-_Fin_Analysis3"/>
      <sheetName val="TO_-_SP3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CA_Sheet"/>
      <sheetName val="gold_แลกทอง"/>
      <sheetName val="Trial_Balance"/>
      <sheetName val="PL_A05_APA_Input"/>
      <sheetName val="เงินกู้_MGC"/>
      <sheetName val="Financial_Summary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HP"/>
      <sheetName val="Age311299TAS"/>
      <sheetName val="TASintDec00"/>
      <sheetName val="P4DDBFTAS"/>
      <sheetName val="HP Leasing"/>
      <sheetName val="F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5 Analysis"/>
      <sheetName val="N"/>
      <sheetName val="FF-4"/>
      <sheetName val="คชจ.ดำเนินงาน6-43"/>
      <sheetName val="FF_21_a_"/>
      <sheetName val="PortSTDSave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_2__xls__2__xls_COV"/>
      <sheetName val="TB Worksheet"/>
      <sheetName val="Sale0406"/>
      <sheetName val="Age311299TESP"/>
      <sheetName val="P4DDBFTESP"/>
      <sheetName val="IntDec00TespM&amp;B"/>
      <sheetName val="INFO"/>
      <sheetName val="jul04-dec04pnl"/>
      <sheetName val="fy05bsJul-dec04"/>
      <sheetName val="Courtyard Marriott"/>
      <sheetName val="TBA"/>
      <sheetName val="Thai Summit PKK-HW"/>
      <sheetName val="A"/>
      <sheetName val="C2"/>
      <sheetName val="Cash Flow"/>
      <sheetName val="part-import"/>
      <sheetName val="part-local"/>
      <sheetName val="SAP"/>
      <sheetName val="Location"/>
      <sheetName val="feature"/>
      <sheetName val="SPP2"/>
      <sheetName val="3월가격"/>
      <sheetName val="10-1 Media"/>
      <sheetName val="10-cut"/>
      <sheetName val="2006_1_"/>
      <sheetName val="2006(1)"/>
      <sheetName val="2006_2_"/>
      <sheetName val="2006(2)"/>
      <sheetName val="M"/>
      <sheetName val="Fixed Assumptions"/>
      <sheetName val="Financing"/>
      <sheetName val="Scenarii"/>
      <sheetName val="Sensitivities"/>
      <sheetName val="Summary"/>
      <sheetName val="Data55X"/>
      <sheetName val="200-110"/>
      <sheetName val="PC3100"/>
      <sheetName val="MS Box"/>
      <sheetName val="K.Ricky"/>
      <sheetName val="xSeries255"/>
      <sheetName val="13.Tax Calculation"/>
      <sheetName val="Sheet2"/>
      <sheetName val="Assumption"/>
      <sheetName val="1120"/>
      <sheetName val="วัฒนพัฒน์"/>
      <sheetName val="July2007"/>
      <sheetName val="Stock Aging"/>
      <sheetName val="LC _ TR Listing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31-3-50"/>
      <sheetName val="31-12-51"/>
      <sheetName val="point"/>
      <sheetName val="30-6-52 "/>
      <sheetName val="30-9-52"/>
      <sheetName val="31-12-52"/>
      <sheetName val="31.3.53"/>
      <sheetName val="30-6-53"/>
      <sheetName val="30-9-53"/>
      <sheetName val="งบกำไรขาดทุน"/>
      <sheetName val="งบการเงิน"/>
      <sheetName val="การคำนวณ_CF"/>
      <sheetName val="opening"/>
      <sheetName val="MAT"/>
      <sheetName val="aje "/>
      <sheetName val="wls"/>
      <sheetName val="TAX"/>
      <sheetName val="a"/>
      <sheetName val="e "/>
      <sheetName val="i"/>
      <sheetName val="k"/>
      <sheetName val="fa"/>
      <sheetName val="os"/>
      <sheetName val="cc"/>
      <sheetName val="hh"/>
      <sheetName val="ii"/>
      <sheetName val="se"/>
      <sheetName val="10"/>
      <sheetName val="40"/>
      <sheetName val="50"/>
      <sheetName val="k-1"/>
      <sheetName val="fa-1"/>
      <sheetName val="40-1"/>
      <sheetName val="E-1"/>
      <sheetName val="Q2-51"/>
      <sheetName val="c"/>
      <sheetName val="aa"/>
      <sheetName val="kk"/>
      <sheetName val="nn"/>
      <sheetName val="gg"/>
      <sheetName val="20"/>
      <sheetName val="opening-เรียล"/>
      <sheetName val="Sheet1"/>
      <sheetName val="30-6-52_"/>
      <sheetName val="31_3_53"/>
      <sheetName val="aje_"/>
      <sheetName val="e_"/>
      <sheetName val="254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2,3'04"/>
      <sheetName val="Machine1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SSW_loan_OD"/>
      <sheetName val="Selection"/>
      <sheetName val="_Bal Int Acp"/>
      <sheetName val="FF_3"/>
      <sheetName val="M_Maincomp"/>
      <sheetName val=""/>
      <sheetName val="B 600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PSYS47"/>
      <sheetName val="163040 LC-TR"/>
      <sheetName val="ELIM "/>
      <sheetName val="1046"/>
      <sheetName val="CA5"/>
      <sheetName val="List of Related"/>
      <sheetName val="List_of_Related"/>
      <sheetName val="CJEs"/>
      <sheetName val="A"/>
      <sheetName val="AFA"/>
      <sheetName val="Non-Statistical Sampling Master"/>
      <sheetName val="Two Step Revenue Testing Master"/>
      <sheetName val="Global Dat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bblยังไม่จ่าย"/>
      <sheetName val="BPR"/>
      <sheetName val="feature"/>
      <sheetName val="description"/>
      <sheetName val="gold แลกทอง"/>
      <sheetName val="HH"/>
      <sheetName val="Model"/>
      <sheetName val="CA Sheet"/>
      <sheetName val="FF_6"/>
      <sheetName val="FSA"/>
      <sheetName val="_Lookup"/>
      <sheetName val="B"/>
      <sheetName val="STart"/>
      <sheetName val="Company Info"/>
      <sheetName val="AA-1"/>
      <sheetName val="FF-1"/>
      <sheetName val="ABR P&amp;L"/>
      <sheetName val="PLmth "/>
      <sheetName val="CODE,NAME"/>
      <sheetName val="CA Comp"/>
      <sheetName val="Weights"/>
      <sheetName val="Energy(update)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B131 "/>
      <sheetName val="gl"/>
      <sheetName val="Loan Calculator"/>
      <sheetName val="FF_4"/>
      <sheetName val="Standing data"/>
      <sheetName val="PortSTDSave"/>
      <sheetName val="CRA-Detail"/>
      <sheetName val="Sale0311"/>
      <sheetName val="Sale0307"/>
      <sheetName val="สำนักงาน"/>
      <sheetName val="Cost centre expenditure"/>
      <sheetName val="group"/>
      <sheetName val="Entity Data"/>
      <sheetName val="part-import"/>
      <sheetName val="part-local"/>
      <sheetName val="Home"/>
      <sheetName val="61 HR"/>
      <sheetName val="65 FINANCE"/>
      <sheetName val="@Master9612"/>
      <sheetName val="IFS"/>
      <sheetName val="FF_2"/>
      <sheetName val="Notes"/>
      <sheetName val="FS"/>
      <sheetName val="5) Parameters"/>
      <sheetName val="3월가격"/>
      <sheetName val="Financial Highlights"/>
      <sheetName val="C"/>
      <sheetName val="total"/>
      <sheetName val="DATA"/>
      <sheetName val="Linkage Quote"/>
      <sheetName val="Val_Ind"/>
      <sheetName val="計画値"/>
      <sheetName val="เงินกู้ MGC"/>
      <sheetName val="BPR-Bloom"/>
      <sheetName val="A-Report"/>
      <sheetName val="Company"/>
      <sheetName val="cashflowcomp"/>
      <sheetName val="TB SAP"/>
      <sheetName val="Gain Loss Calculation"/>
      <sheetName val="oresreqsum"/>
      <sheetName val="TB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03中"/>
      <sheetName val="New Item"/>
      <sheetName val="Asstes-NEW '04"/>
      <sheetName val="RATE"/>
      <sheetName val="FF-4"/>
      <sheetName val="MFA"/>
      <sheetName val="PAYROLL"/>
      <sheetName val="Reimbursements"/>
      <sheetName val="Yield"/>
      <sheetName val="dtct_cong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Exp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Energy(update)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feature"/>
      <sheetName val="Deferred Charge"/>
      <sheetName val="gl"/>
      <sheetName val="gold แลกทอง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A Sheet"/>
      <sheetName val="criteria"/>
      <sheetName val="Sale 0502"/>
      <sheetName val="ADJ - RATE"/>
      <sheetName val="PAYROLL"/>
      <sheetName val="1120"/>
      <sheetName val="Details"/>
      <sheetName val="U"/>
      <sheetName val="Standing Data"/>
      <sheetName val="Linkage 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10"/>
      <sheetName val="description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Sale 0411"/>
      <sheetName val="Sale 0501"/>
      <sheetName val="name"/>
      <sheetName val="F-5"/>
      <sheetName val="SAP"/>
      <sheetName val="K-5"/>
      <sheetName val="Master"/>
      <sheetName val="sen"/>
      <sheetName val="IRR Sensitivities"/>
      <sheetName val="cc 196 (SYS) (2)"/>
      <sheetName val="แจกแจง _งบดุล_"/>
      <sheetName val="GL_M3"/>
      <sheetName val="GL_CB3"/>
      <sheetName val="10-1_Media"/>
      <sheetName val="New_Item"/>
      <sheetName val="FF_2__1_"/>
      <sheetName val="Detail_รายบุคคลปี_58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CA_Sheet"/>
      <sheetName val="ADJ_-_RATE"/>
      <sheetName val="test_2"/>
      <sheetName val="Sale_0502"/>
      <sheetName val="Standing_Data"/>
      <sheetName val="Linkage_Quote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LE1(act3mth)"/>
      <sheetName val="CA"/>
      <sheetName val="O3"/>
      <sheetName val="O4"/>
      <sheetName val="B_Sheet"/>
      <sheetName val="Notes"/>
      <sheetName val="P&amp;L"/>
      <sheetName val="TBal"/>
      <sheetName val="HH"/>
      <sheetName val="B131 "/>
      <sheetName val="Data"/>
      <sheetName val="FS"/>
      <sheetName val="ENS MACHINE"/>
      <sheetName val="3rd"/>
      <sheetName val="APCODE"/>
      <sheetName val="Rates"/>
      <sheetName val="all"/>
      <sheetName val="TipoCambio"/>
      <sheetName val="EXRPTS"/>
      <sheetName val="Vat7% ภายในเดือน_Junต้นฉบับ"/>
      <sheetName val="FF_6"/>
      <sheetName val="xSeries255"/>
      <sheetName val="110"/>
      <sheetName val="Job List1"/>
      <sheetName val="計画値"/>
      <sheetName val="0100"/>
      <sheetName val="PL"/>
      <sheetName val="Detail"/>
      <sheetName val="SSW_loan_OD"/>
      <sheetName val="1) Asset Valuation"/>
      <sheetName val="5) Parameters"/>
      <sheetName val="jul04-dec04pnl"/>
      <sheetName val="fy05bsJul-dec04"/>
      <sheetName val="Cost centre expenditure"/>
      <sheetName val="ราคาไม้สับรวมค่าขนส่ง"/>
      <sheetName val="ราคาไม้ท่อนรวมค่าขนส่ง"/>
      <sheetName val="InputPO_Del"/>
      <sheetName val="FF-6"/>
      <sheetName val="PS-1995"/>
      <sheetName val="Courtyard Marriott"/>
      <sheetName val="Format 90 Local"/>
      <sheetName val="asia"/>
      <sheetName val="bblยังไม่จ่าย"/>
      <sheetName val="spytd"/>
      <sheetName val="Data 2"/>
      <sheetName val="Expense Summary"/>
      <sheetName val="SPARES"/>
      <sheetName val="Order_Oct_w40"/>
      <sheetName val="Order_Oct_w41"/>
      <sheetName val="GIVTR00P"/>
      <sheetName val="(O3) CA Sheet"/>
      <sheetName val="E"/>
      <sheetName val="B- 1"/>
      <sheetName val="Sampling"/>
      <sheetName val="ดอกเบี้ยรับ"/>
      <sheetName val="SSW"/>
      <sheetName val="PortSTDSave"/>
      <sheetName val="U-2.1"/>
      <sheetName val="REPORT"/>
      <sheetName val="CUS_DATA"/>
      <sheetName val="CUSTOMER"/>
      <sheetName val="choice"/>
      <sheetName val="DPLA"/>
      <sheetName val="Reimbursements"/>
      <sheetName val="CBO0497"/>
      <sheetName val="Loan Calculator"/>
      <sheetName val="TB2008"/>
      <sheetName val="Cum.91-93"/>
      <sheetName val="Dec 94"/>
      <sheetName val="Scoping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RATE"/>
      <sheetName val="40-1ค่าใช้จ่าย_เกี่ยวกับพนักงาน"/>
      <sheetName val="GL_M"/>
      <sheetName val="GL_C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  <sheetName val="แจกแจง__งบดุล_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_540100_"/>
      <sheetName val="_Bal_Int_Acp"/>
      <sheetName val="รายได้_คชจ__Con"/>
      <sheetName val="แจกแจง__งบดุล_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  <sheetName val="แจกแจง__งบดุล_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AA-1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  <sheetName val="BS_Gr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_Bal_Int_Acp1"/>
      <sheetName val="Sale_0502"/>
      <sheetName val="Sale_0501"/>
      <sheetName val="cal_(2)"/>
      <sheetName val="FF_2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ale0309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mcot_upc"/>
      <sheetName val="FF-4"/>
      <sheetName val="List"/>
      <sheetName val="ADJ - RATE"/>
      <sheetName val="FF_4"/>
      <sheetName val="AA-1"/>
      <sheetName val="INFO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9110"/>
      <sheetName val="LTX"/>
      <sheetName val="Val_Ind"/>
      <sheetName val="ภาคการขายวิศวกรรม_Weekly"/>
      <sheetName val="ภาคการขายโฆษณาNBT_Weekly"/>
      <sheetName val="description"/>
      <sheetName val="Company Info"/>
      <sheetName val="CA Comp"/>
      <sheetName val="J2"/>
      <sheetName val="J1"/>
      <sheetName val="Conso"/>
      <sheetName val="Write off"/>
      <sheetName val="Detail รายบุคคลปี 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Sale0307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boq"/>
      <sheetName val="_2__xls__2__xls_COV"/>
      <sheetName val="p&amp;L"/>
      <sheetName val="อุปกรณ์ a2.1704.5"/>
      <sheetName val="1704.1-อุปกรณ์ a1"/>
      <sheetName val="ABR P&amp;L"/>
      <sheetName val="PLmth "/>
      <sheetName val="Register Cal Mar_04_July_05 "/>
      <sheetName val="Entity Data"/>
      <sheetName val="details"/>
      <sheetName val="FF_6"/>
      <sheetName val="Home"/>
      <sheetName val="xSeries255"/>
      <sheetName val="PS-1995"/>
      <sheetName val="Cost centre expenditure"/>
      <sheetName val="cashflowcomp"/>
      <sheetName val="Stock Aging"/>
      <sheetName val="Sale0406"/>
      <sheetName val="Trial Balance"/>
      <sheetName val="PL_A05 APA Input"/>
      <sheetName val="TMS2000"/>
      <sheetName val="สำนักงาน"/>
      <sheetName val="Customize Your Loan Manager"/>
      <sheetName val="Loan Amortization Table"/>
      <sheetName val="C2"/>
      <sheetName val="Aging"/>
      <sheetName val="ภาคการขายวิศวกรรม"/>
      <sheetName val="PL"/>
      <sheetName val="งบทดลอง - ต.ค.2547"/>
      <sheetName val="UPG表"/>
      <sheetName val="StandingData"/>
      <sheetName val="Sale 0404"/>
      <sheetName val="D"/>
      <sheetName val="Job List1"/>
      <sheetName val="FF-3"/>
      <sheetName val="IBA &lt;O3&gt;"/>
      <sheetName val="Rates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Company_Info"/>
      <sheetName val="CA_Comp"/>
      <sheetName val="Write_off"/>
      <sheetName val="Detail_รายบุคคลปี_58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  <sheetName val="Age311299TAS"/>
      <sheetName val="TASintDec00"/>
      <sheetName val="P4DDBFTAS"/>
      <sheetName val="LC _ TR Listing"/>
      <sheetName val="BSI"/>
      <sheetName val="TipoCambio"/>
      <sheetName val="個品ﾘｽﾄ"/>
      <sheetName val="data"/>
      <sheetName val="FF-2"/>
      <sheetName val="cc 196 (SYS) (2)"/>
      <sheetName val="5 Analysis"/>
      <sheetName val="Wht cur"/>
      <sheetName val="Leasing"/>
      <sheetName val="61 HR"/>
      <sheetName val="65 FINANCE"/>
      <sheetName val="DEP12"/>
      <sheetName val="Header"/>
      <sheetName val="10"/>
      <sheetName val="สรุป"/>
      <sheetName val="Assumptions"/>
      <sheetName val="SAP"/>
      <sheetName val="C 1"/>
      <sheetName val="B131 "/>
      <sheetName val="Asset &amp; Liability"/>
      <sheetName val="Net asset value"/>
      <sheetName val="FF_21_a_"/>
      <sheetName val="1 LeadSchedule"/>
      <sheetName val="cost4-47"/>
      <sheetName val="Tornado 4.7 Component List"/>
      <sheetName val="LE1(act3mth)"/>
      <sheetName val="DPLA"/>
      <sheetName val="HP"/>
      <sheetName val="1) Asset Valuation"/>
      <sheetName val="5) Parameters"/>
      <sheetName val="ภาคการขายโฆษณาNBT_All"/>
      <sheetName val="SPP 5"/>
      <sheetName val="LedgerBudget"/>
      <sheetName val="ดอกเบี้ยรับ"/>
      <sheetName val="SSW"/>
      <sheetName val="1120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J2" t="str">
            <v>Adjusted</v>
          </cell>
        </row>
        <row r="4">
          <cell r="J4">
            <v>0</v>
          </cell>
        </row>
        <row r="5">
          <cell r="J5">
            <v>0</v>
          </cell>
        </row>
        <row r="6">
          <cell r="J6">
            <v>0</v>
          </cell>
        </row>
        <row r="8">
          <cell r="J8">
            <v>0</v>
          </cell>
        </row>
        <row r="9">
          <cell r="J9">
            <v>0</v>
          </cell>
        </row>
        <row r="10">
          <cell r="J10">
            <v>-798123269.75</v>
          </cell>
        </row>
        <row r="11">
          <cell r="J11">
            <v>-798123269.75</v>
          </cell>
        </row>
        <row r="12">
          <cell r="J12">
            <v>-798123269.75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FF_2 _1_"/>
      <sheetName val="FSA"/>
      <sheetName val="B"/>
      <sheetName val="31-12-51"/>
      <sheetName val="31-12-52"/>
      <sheetName val="31.3.53"/>
      <sheetName val="30-9-52"/>
      <sheetName val="30-9-53"/>
      <sheetName val="Sheet1"/>
      <sheetName val="31_3_53"/>
      <sheetName val="content"/>
      <sheetName val="????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DEP12"/>
      <sheetName val="substantive procedures"/>
      <sheetName val="GLTRIAL_D09M05Y15"/>
      <sheetName val="TB"/>
      <sheetName val="E-2 Capital AFE - Carryover"/>
      <sheetName val="Model-Monthly"/>
      <sheetName val="日別"/>
      <sheetName val="cal (2)"/>
      <sheetName val="Sale 0501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44">
          <cell r="L44">
            <v>181491.03000000003</v>
          </cell>
        </row>
      </sheetData>
      <sheetData sheetId="38">
        <row r="44">
          <cell r="L44">
            <v>181491.03000000003</v>
          </cell>
        </row>
      </sheetData>
      <sheetData sheetId="39">
        <row r="44">
          <cell r="L44">
            <v>181491.03000000003</v>
          </cell>
        </row>
      </sheetData>
      <sheetData sheetId="40">
        <row r="44">
          <cell r="L44">
            <v>181491.03000000003</v>
          </cell>
        </row>
      </sheetData>
      <sheetData sheetId="41">
        <row r="44">
          <cell r="L44">
            <v>181491.03000000003</v>
          </cell>
        </row>
      </sheetData>
      <sheetData sheetId="42">
        <row r="44">
          <cell r="L44">
            <v>181491.03000000003</v>
          </cell>
        </row>
      </sheetData>
      <sheetData sheetId="43">
        <row r="44">
          <cell r="L44">
            <v>181491.03000000003</v>
          </cell>
        </row>
      </sheetData>
      <sheetData sheetId="44">
        <row r="44">
          <cell r="L44">
            <v>181491.03000000003</v>
          </cell>
        </row>
      </sheetData>
      <sheetData sheetId="45"/>
      <sheetData sheetId="46">
        <row r="385">
          <cell r="L385">
            <v>9130115.2500000037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>
        <row r="44">
          <cell r="L44">
            <v>181491.03000000003</v>
          </cell>
        </row>
      </sheetData>
      <sheetData sheetId="64"/>
      <sheetData sheetId="65">
        <row r="44">
          <cell r="L44">
            <v>181491.03000000003</v>
          </cell>
        </row>
      </sheetData>
      <sheetData sheetId="66"/>
      <sheetData sheetId="67">
        <row r="44">
          <cell r="L44">
            <v>181491.03000000003</v>
          </cell>
        </row>
      </sheetData>
      <sheetData sheetId="68"/>
      <sheetData sheetId="69">
        <row r="44">
          <cell r="L44">
            <v>181491.03000000003</v>
          </cell>
        </row>
      </sheetData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>
        <row r="44">
          <cell r="L44">
            <v>181491.03000000003</v>
          </cell>
        </row>
      </sheetData>
      <sheetData sheetId="73">
        <row r="44">
          <cell r="L44">
            <v>181491.03000000003</v>
          </cell>
        </row>
      </sheetData>
      <sheetData sheetId="74">
        <row r="44">
          <cell r="L44">
            <v>181491.03000000003</v>
          </cell>
        </row>
      </sheetData>
      <sheetData sheetId="75">
        <row r="44">
          <cell r="L44">
            <v>181491.03000000003</v>
          </cell>
        </row>
      </sheetData>
      <sheetData sheetId="76" refreshError="1"/>
      <sheetData sheetId="77">
        <row r="44">
          <cell r="L44">
            <v>181491.03000000003</v>
          </cell>
        </row>
      </sheetData>
      <sheetData sheetId="78">
        <row r="44">
          <cell r="L44">
            <v>181491.03000000003</v>
          </cell>
        </row>
      </sheetData>
      <sheetData sheetId="79">
        <row r="44">
          <cell r="L44">
            <v>181491.03000000003</v>
          </cell>
        </row>
      </sheetData>
      <sheetData sheetId="80">
        <row r="44">
          <cell r="L44">
            <v>181491.03000000003</v>
          </cell>
        </row>
      </sheetData>
      <sheetData sheetId="81">
        <row r="44">
          <cell r="L44">
            <v>181491.03000000003</v>
          </cell>
        </row>
      </sheetData>
      <sheetData sheetId="82">
        <row r="44">
          <cell r="L44">
            <v>181491.03000000003</v>
          </cell>
        </row>
      </sheetData>
      <sheetData sheetId="83">
        <row r="44">
          <cell r="L44">
            <v>181491.03000000003</v>
          </cell>
        </row>
      </sheetData>
      <sheetData sheetId="84">
        <row r="44">
          <cell r="L44">
            <v>181491.03000000003</v>
          </cell>
        </row>
      </sheetData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>
        <row r="44">
          <cell r="L44">
            <v>181491.03000000003</v>
          </cell>
        </row>
      </sheetData>
      <sheetData sheetId="114" refreshError="1"/>
      <sheetData sheetId="115" refreshError="1"/>
      <sheetData sheetId="116">
        <row r="44">
          <cell r="L44">
            <v>181491.03000000003</v>
          </cell>
        </row>
      </sheetData>
      <sheetData sheetId="117">
        <row r="44">
          <cell r="L44">
            <v>181491.03000000003</v>
          </cell>
        </row>
      </sheetData>
      <sheetData sheetId="118">
        <row r="44">
          <cell r="L44">
            <v>181491.03000000003</v>
          </cell>
        </row>
      </sheetData>
      <sheetData sheetId="119">
        <row r="44">
          <cell r="L44">
            <v>181491.03000000003</v>
          </cell>
        </row>
      </sheetData>
      <sheetData sheetId="120" refreshError="1"/>
      <sheetData sheetId="121" refreshError="1"/>
      <sheetData sheetId="122">
        <row r="44">
          <cell r="L44">
            <v>181491.03000000003</v>
          </cell>
        </row>
      </sheetData>
      <sheetData sheetId="123">
        <row r="44">
          <cell r="L44">
            <v>181491.03000000003</v>
          </cell>
        </row>
      </sheetData>
      <sheetData sheetId="124">
        <row r="44">
          <cell r="L44">
            <v>181491.03000000003</v>
          </cell>
        </row>
      </sheetData>
      <sheetData sheetId="125">
        <row r="44">
          <cell r="L44">
            <v>181491.03000000003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GL_CB1"/>
      <sheetName val="GL_M1"/>
      <sheetName val="แจกแจง__งบดุล_1"/>
      <sheetName val="ดอกเบี้ยรับ"/>
      <sheetName val="SSW"/>
      <sheetName val="Workdone 2"/>
      <sheetName val="Sheet3"/>
      <sheetName val="Order_Nov_w45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art-import"/>
      <sheetName val="part-local"/>
      <sheetName val="FF_3"/>
      <sheetName val="FF_2"/>
      <sheetName val="FORMC94"/>
      <sheetName val="U"/>
      <sheetName val="Links"/>
      <sheetName val="Lead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E"/>
      <sheetName val="B- 1"/>
      <sheetName val="Deferred Charge"/>
      <sheetName val="61 HR"/>
      <sheetName val="65 FINANCE"/>
      <sheetName val="3 P&amp;L "/>
      <sheetName val="M_Maincomp"/>
      <sheetName val="AFA"/>
      <sheetName val="Standing Data"/>
      <sheetName val="APCODE"/>
      <sheetName val="SAME"/>
      <sheetName val="#Lookup"/>
      <sheetName val="InventTableModule_1-1"/>
      <sheetName val="_Lookup"/>
      <sheetName val="_2__xls__2__xls_COV"/>
      <sheetName val="BPR"/>
      <sheetName val="Sale0311"/>
      <sheetName val="計画値"/>
      <sheetName val="FSA"/>
      <sheetName val="10-1 Media"/>
      <sheetName val="10-cut"/>
      <sheetName val="M-2"/>
      <sheetName val="B"/>
      <sheetName val="FF_2 _1_"/>
      <sheetName val="CODE,NAME"/>
      <sheetName val="New Item"/>
      <sheetName val="11922"/>
      <sheetName val="อัตราค่าบรรทุก"/>
      <sheetName val="mcot_upc"/>
      <sheetName val="Header"/>
      <sheetName val="Job List1"/>
      <sheetName val="CA"/>
      <sheetName val="PAYROLL"/>
      <sheetName val="Tornado 4.7 Component List"/>
      <sheetName val="xSeries255"/>
      <sheetName val="J2"/>
      <sheetName val="J1"/>
      <sheetName val="Raw Material"/>
      <sheetName val="INFO"/>
      <sheetName val="วงเครดิต 3"/>
      <sheetName val="feature"/>
      <sheetName val="B131 "/>
      <sheetName val="Company Info"/>
      <sheetName val="CA Comp"/>
      <sheetName val="M"/>
      <sheetName val="Sale0402"/>
      <sheetName val="currency"/>
      <sheetName val="List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IBA &lt;O3&gt;"/>
      <sheetName val="description"/>
      <sheetName val="Trial Balance"/>
      <sheetName val="PL_A05 APA Input"/>
      <sheetName val="TrialBalance Q3-2002"/>
      <sheetName val="StandingData"/>
      <sheetName val="PortSTDSave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HP"/>
      <sheetName val="table"/>
      <sheetName val="3월가격"/>
      <sheetName val="acs"/>
      <sheetName val="FF-1"/>
      <sheetName val="200-110"/>
      <sheetName val="Detail รายบุคคลปี 58"/>
      <sheetName val="Home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61_HR"/>
      <sheetName val="65_FINANCE"/>
      <sheetName val="B-_1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Sale 0408"/>
      <sheetName val="Norms SP"/>
      <sheetName val="Backup"/>
      <sheetName val="จันทร์"/>
      <sheetName val="ABR P&amp;L"/>
      <sheetName val="PLmth 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  <sheetName val="Field Description"/>
      <sheetName val="Model-Monthly_gold_or_payment"/>
      <sheetName val="SSW_loan_OD"/>
      <sheetName val="TBA"/>
      <sheetName val="PC3100"/>
      <sheetName val="C2"/>
      <sheetName val="BTC Shifted (2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0"/>
      <sheetName val="Data 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461 "/>
      <sheetName val="5) Parameters"/>
      <sheetName val="BALANCE SHEET "/>
      <sheetName val="FS"/>
      <sheetName val="Casual Staff"/>
      <sheetName val="SUM - Mapping"/>
      <sheetName val="FF_6"/>
      <sheetName val="DPLA"/>
      <sheetName val="Rent"/>
      <sheetName val="BSI"/>
      <sheetName val="F-5"/>
      <sheetName val="Customize Your Loan Manager"/>
      <sheetName val="Loan Amortization Table"/>
      <sheetName val="FF-4"/>
      <sheetName val="STart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>
        <row r="1">
          <cell r="A1" t="str">
            <v>CLIENT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code"/>
      <sheetName val="วงเครดิต_31"/>
      <sheetName val="1_(2)1"/>
      <sheetName val="1_(3)1"/>
      <sheetName val="0245_(2)1"/>
      <sheetName val="0245T_(2)1"/>
      <sheetName val="BGT97STAFF"/>
      <sheetName val="note_defect"/>
      <sheetName val="การประเมิน"/>
      <sheetName val="test 2"/>
      <sheetName val="ARM"/>
      <sheetName val="ตั๋วเงินรับ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Links"/>
      <sheetName val="Lead"/>
      <sheetName val="Master"/>
      <sheetName val="ELIM "/>
      <sheetName val="feature"/>
      <sheetName val="dBase"/>
      <sheetName val="Sheet1"/>
      <sheetName val="HH"/>
      <sheetName val="FSA"/>
      <sheetName val="ﾍﾞﾀﾘｽﾄ"/>
      <sheetName val="CODE"/>
      <sheetName val="name"/>
      <sheetName val="Insurance"/>
      <sheetName val="TB 30-04-2006"/>
      <sheetName val="detail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IA Data"/>
      <sheetName val="BGT97STAFF"/>
      <sheetName val="ELIM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TA-SK-AC-TRF.STR-0512"/>
      <sheetName val="J2"/>
      <sheetName val="J1"/>
      <sheetName val="Temp"/>
      <sheetName val="Location Codes"/>
      <sheetName val="trial balance"/>
      <sheetName val="adj - rate"/>
      <sheetName val="เงินกู้ธนชาติ"/>
      <sheetName val="เงินกู้ MGC"/>
      <sheetName val="List"/>
      <sheetName val="FKT_PJK"/>
      <sheetName val="งบการเงิน"/>
      <sheetName val="cash flow 2"/>
      <sheetName val="S33"/>
      <sheetName val="Zone1"/>
      <sheetName val="Zone2"/>
      <sheetName val="Location"/>
      <sheetName val="data"/>
      <sheetName val="CUSTOMER"/>
      <sheetName val="H-110"/>
      <sheetName val="H-120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CLIENT</v>
          </cell>
        </row>
      </sheetData>
      <sheetData sheetId="35" refreshError="1"/>
      <sheetData sheetId="36" refreshError="1"/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>
        <row r="1">
          <cell r="A1" t="str">
            <v>CLIENT</v>
          </cell>
        </row>
      </sheetData>
      <sheetData sheetId="41">
        <row r="1">
          <cell r="A1" t="str">
            <v>CLIENT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0-1 Media"/>
      <sheetName val="10-cut"/>
      <sheetName val="PM-TE"/>
      <sheetName val="table"/>
      <sheetName val="GS_STD"/>
      <sheetName val="OP_STD"/>
      <sheetName val="ชื่อหุ้น"/>
      <sheetName val="B&amp;S 1999"/>
      <sheetName val="BS-Thai"/>
      <sheetName val="Test"/>
      <sheetName val="Template"/>
      <sheetName val="Account Code_E"/>
      <sheetName val="AFE Status"/>
      <sheetName val="WP&amp;B"/>
      <sheetName val="FKT_PJK"/>
      <sheetName val="Standing data"/>
      <sheetName val="feature"/>
      <sheetName val="BUILD95"/>
      <sheetName val="1"/>
      <sheetName val="_Bal Int Acp"/>
      <sheetName val="Summary_aging_Stk2"/>
      <sheetName val="Stock_Aging2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Lead"/>
      <sheetName val="SH_A"/>
      <sheetName val="0805"/>
      <sheetName val="SCB 1 - Current"/>
      <sheetName val="SCB 2 - Current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B-3Q2016"/>
      <sheetName val="Amortization Table"/>
      <sheetName val="Sum"/>
      <sheetName val="Revenues &amp; Expenses"/>
      <sheetName val="Cover"/>
      <sheetName val="Links"/>
      <sheetName val="Q4-50"/>
      <sheetName val="Vehicle Number"/>
      <sheetName val="name"/>
      <sheetName val="#REF"/>
      <sheetName val="Summary"/>
      <sheetName val="Master"/>
      <sheetName val="U"/>
      <sheetName val="RATE"/>
      <sheetName val="D"/>
      <sheetName val="Sale0309"/>
      <sheetName val="AFA"/>
      <sheetName val="FF_2 _1_"/>
      <sheetName val="FSA"/>
      <sheetName val="B"/>
      <sheetName val="SAME"/>
      <sheetName val="P&amp;L"/>
      <sheetName val="CAPEX and HO"/>
      <sheetName val="CASH GRAPHS"/>
      <sheetName val="EBIT GRAPHS"/>
      <sheetName val="Dollar DOI"/>
      <sheetName val="Safety"/>
      <sheetName val="worksheet"/>
      <sheetName val="Cover2"/>
      <sheetName val="Inventory Dec"/>
      <sheetName val="Assumption"/>
      <sheetName val="Parameter"/>
      <sheetName val="科目（FS-311）"/>
      <sheetName val="ErAlP"/>
      <sheetName val="SKA"/>
      <sheetName val="Lookups"/>
      <sheetName val="CRITERIA3"/>
      <sheetName val="Accr Exp"/>
      <sheetName val="Adv Employee"/>
      <sheetName val="AP Oth Oversea"/>
      <sheetName val="TB"/>
      <sheetName val="Hidden Sheet"/>
      <sheetName val="Mapping_Local_G4_old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(f) PT_Lookup"/>
      <sheetName val="2779"/>
      <sheetName val="Vehicle_Number"/>
      <sheetName val="ข้อมูลส่งออก4546"/>
      <sheetName val="data"/>
      <sheetName val="gl"/>
      <sheetName val="BPR"/>
      <sheetName val="tax-ss"/>
      <sheetName val="STart"/>
      <sheetName val="B131 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Retrieve"/>
      <sheetName val="NAME CUSTOMER "/>
      <sheetName val="FA_31.03.05"/>
      <sheetName val="Account"/>
      <sheetName val="Co"/>
      <sheetName val="Dept"/>
      <sheetName val="InterCo"/>
      <sheetName val="OU"/>
      <sheetName val="Scoping"/>
      <sheetName val="Parachutes Pmts."/>
      <sheetName val="Alleviation"/>
      <sheetName val="Base Amount"/>
      <sheetName val="SERP Accel."/>
      <sheetName val="STIP Acceleration"/>
      <sheetName val="Vested STIP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計画値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U-2.1"/>
      <sheetName val="K2"/>
      <sheetName val="addl cost"/>
      <sheetName val="accumdeprn"/>
      <sheetName val="Sheet3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FF_21_a_"/>
      <sheetName val="Raw Material"/>
      <sheetName val="BS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BAL42"/>
      <sheetName val="เกณฑ์การประเมินความเสี่ยง"/>
      <sheetName val="Conso"/>
      <sheetName val="Write off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TrialBalance Q3-2002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Aging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  <sheetName val="E"/>
      <sheetName val="B- 1"/>
      <sheetName val="CBO0497"/>
      <sheetName val="M-2"/>
      <sheetName val="Sale0403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pl-q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JJM0107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1602-97"/>
      <sheetName val="Account_Code_E1"/>
      <sheetName val="film สามย่าน"/>
      <sheetName val="XRREPPRN"/>
      <sheetName val="Expect_Depre_"/>
      <sheetName val="FA_Movement_YE09"/>
      <sheetName val="Tenants"/>
      <sheetName val="Structure2008"/>
      <sheetName val="LEGEND"/>
      <sheetName val="TB SAP"/>
      <sheetName val="COMMON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Revenues_&amp;_Expenses2"/>
      <sheetName val="SCB_1_-_Current5"/>
      <sheetName val="SCB_2_-_Current5"/>
      <sheetName val="Account_Code_E2"/>
      <sheetName val="CAPEX_and_HO1"/>
      <sheetName val="CASH_GRAPHS1"/>
      <sheetName val="EBIT_GRAPHS1"/>
      <sheetName val="Dollar_DOI1"/>
      <sheetName val="Inventory_Dec1"/>
      <sheetName val="Accr_Exp1"/>
      <sheetName val="Adv_Employee1"/>
      <sheetName val="AP_Oth_Oversea1"/>
      <sheetName val="Vehicle_Number2"/>
      <sheetName val="Hidden_Sheet1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FA_31_03_051"/>
      <sheetName val="WORKING_TB_Q3"/>
      <sheetName val="Trial_Balance2"/>
      <sheetName val="C_SHEET_COSTS"/>
      <sheetName val="C_SHEET_MONTHS"/>
      <sheetName val="Chargeout_Rate_Table"/>
      <sheetName val="Project_Properties"/>
      <sheetName val="NAME_CUSTOMER_1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Expect_Depre_1"/>
      <sheetName val="FA_Movement_YE091"/>
      <sheetName val="Dropdown_List"/>
      <sheetName val="Account_Value"/>
      <sheetName val="FF_2__1_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Location_Codes"/>
      <sheetName val="CA_Sheet"/>
      <sheetName val="HP_Leasing"/>
      <sheetName val="B131_"/>
      <sheetName val="Adj&amp;Rje(Z820)_"/>
      <sheetName val="Sale_0407"/>
      <sheetName val="film_สามย่าน"/>
      <sheetName val="A000"/>
      <sheetName val="dt hld"/>
      <sheetName val="DTH"/>
      <sheetName val="P&amp;L Overview 4.2"/>
      <sheetName val="Alexander"/>
      <sheetName val="Other"/>
      <sheetName val="K-1A"/>
      <sheetName val="MfgproPL"/>
      <sheetName val="C-3"/>
      <sheetName val="gold แลกทอง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Revenues_&amp;_Expenses3"/>
      <sheetName val="SCB_1_-_Current6"/>
      <sheetName val="SCB_2_-_Current6"/>
      <sheetName val="Account_Code_E3"/>
      <sheetName val="CAPEX_and_HO2"/>
      <sheetName val="CASH_GRAPHS2"/>
      <sheetName val="EBIT_GRAPHS2"/>
      <sheetName val="Dollar_DOI2"/>
      <sheetName val="Inventory_Dec2"/>
      <sheetName val="Accr_Exp2"/>
      <sheetName val="Adv_Employee2"/>
      <sheetName val="AP_Oth_Oversea2"/>
      <sheetName val="Vehicle_Number3"/>
      <sheetName val="Hidden_Sheet2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FA_31_03_052"/>
      <sheetName val="WORKING_TB_Q31"/>
      <sheetName val="Trial_Balance3"/>
      <sheetName val="C_SHEET_COSTS1"/>
      <sheetName val="C_SHEET_MONTHS1"/>
      <sheetName val="Chargeout_Rate_Table1"/>
      <sheetName val="Project_Properties1"/>
      <sheetName val="NAME_CUSTOMER_2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Expect_Depre_2"/>
      <sheetName val="FA_Movement_YE092"/>
      <sheetName val="Amortization_Table1"/>
      <sheetName val="Dropdown_List1"/>
      <sheetName val="Account_Value1"/>
      <sheetName val="FF_2__1_3"/>
      <sheetName val="BALANCE_SHEET_1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Location_Codes1"/>
      <sheetName val="CA_Sheet1"/>
      <sheetName val="HP_Leasing1"/>
      <sheetName val="B131_1"/>
      <sheetName val="Adj&amp;Rje(Z820)_1"/>
      <sheetName val="Sale_04071"/>
      <sheetName val="film_สามย่าน1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L_QP1"/>
      <sheetName val="dt_hld"/>
      <sheetName val="P&amp;L_Overview_4_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TrialBalance_Q3-2002"/>
      <sheetName val="gold_แลกทอง"/>
      <sheetName val="Summary_aging_Stk14"/>
      <sheetName val="Stock_Aging14"/>
      <sheetName val="Account_List13"/>
      <sheetName val="Company_codes13"/>
      <sheetName val="เงินกู้_MGC13"/>
      <sheetName val="Standing_data7"/>
      <sheetName val="Debt_Info13"/>
      <sheetName val="Desp_Fixas_Vendas13"/>
      <sheetName val="P_and_L_accounts13"/>
      <sheetName val="NBV_01_01_200413"/>
      <sheetName val="AFE_Status13"/>
      <sheetName val="Packing_Material13"/>
      <sheetName val="IA_Data13"/>
      <sheetName val="B&amp;S_199913"/>
      <sheetName val="10-1_Media13"/>
      <sheetName val="_Bal_Int_Acp13"/>
      <sheetName val="Revenues_&amp;_Expenses4"/>
      <sheetName val="SCB_1_-_Current7"/>
      <sheetName val="SCB_2_-_Current7"/>
      <sheetName val="Account_Code_E4"/>
      <sheetName val="CAPEX_and_HO3"/>
      <sheetName val="CASH_GRAPHS3"/>
      <sheetName val="EBIT_GRAPHS3"/>
      <sheetName val="Dollar_DOI3"/>
      <sheetName val="Inventory_Dec3"/>
      <sheetName val="Accr_Exp3"/>
      <sheetName val="Adv_Employee3"/>
      <sheetName val="AP_Oth_Oversea3"/>
      <sheetName val="Vehicle_Number4"/>
      <sheetName val="Hidden_Sheet3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FA_31_03_053"/>
      <sheetName val="WORKING_TB_Q32"/>
      <sheetName val="Trial_Balance4"/>
      <sheetName val="C_SHEET_COSTS2"/>
      <sheetName val="C_SHEET_MONTHS2"/>
      <sheetName val="Chargeout_Rate_Table2"/>
      <sheetName val="Project_Properties2"/>
      <sheetName val="NAME_CUSTOMER_3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Expect_Depre_3"/>
      <sheetName val="FA_Movement_YE093"/>
      <sheetName val="Amortization_Table2"/>
      <sheetName val="Dropdown_List2"/>
      <sheetName val="Account_Value2"/>
      <sheetName val="FF_2__1_4"/>
      <sheetName val="BALANCE_SHEET_2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Location_Codes2"/>
      <sheetName val="CA_Sheet2"/>
      <sheetName val="HP_Leasing2"/>
      <sheetName val="B131_2"/>
      <sheetName val="Adj&amp;Rje(Z820)_2"/>
      <sheetName val="Sale_04072"/>
      <sheetName val="film_สามย่าน2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PL_QP2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TrialBalance_Q3-20021"/>
      <sheetName val="gold_แลกทอง1"/>
      <sheetName val="Summary_aging_Stk15"/>
      <sheetName val="Stock_Aging15"/>
      <sheetName val="Account_List14"/>
      <sheetName val="Company_codes14"/>
      <sheetName val="เงินกู้_MGC14"/>
      <sheetName val="Standing_data8"/>
      <sheetName val="Debt_Info14"/>
      <sheetName val="Desp_Fixas_Vendas14"/>
      <sheetName val="P_and_L_accounts14"/>
      <sheetName val="NBV_01_01_200414"/>
      <sheetName val="AFE_Status14"/>
      <sheetName val="Packing_Material14"/>
      <sheetName val="IA_Data14"/>
      <sheetName val="B&amp;S_199914"/>
      <sheetName val="10-1_Media14"/>
      <sheetName val="_Bal_Int_Acp14"/>
      <sheetName val="Revenues_&amp;_Expenses5"/>
      <sheetName val="SCB_1_-_Current8"/>
      <sheetName val="SCB_2_-_Current8"/>
      <sheetName val="Account_Code_E5"/>
      <sheetName val="CAPEX_and_HO4"/>
      <sheetName val="CASH_GRAPHS4"/>
      <sheetName val="EBIT_GRAPHS4"/>
      <sheetName val="Dollar_DOI4"/>
      <sheetName val="Inventory_Dec4"/>
      <sheetName val="Accr_Exp4"/>
      <sheetName val="Adv_Employee4"/>
      <sheetName val="AP_Oth_Oversea4"/>
      <sheetName val="Vehicle_Number5"/>
      <sheetName val="Hidden_Sheet4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FA_31_03_054"/>
      <sheetName val="WORKING_TB_Q33"/>
      <sheetName val="Trial_Balance5"/>
      <sheetName val="C_SHEET_COSTS3"/>
      <sheetName val="C_SHEET_MONTHS3"/>
      <sheetName val="Chargeout_Rate_Table3"/>
      <sheetName val="Project_Properties3"/>
      <sheetName val="NAME_CUSTOMER_4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Expect_Depre_4"/>
      <sheetName val="FA_Movement_YE094"/>
      <sheetName val="Amortization_Table3"/>
      <sheetName val="Dropdown_List3"/>
      <sheetName val="Account_Value3"/>
      <sheetName val="FF_2__1_5"/>
      <sheetName val="BALANCE_SHEET_3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Location_Codes3"/>
      <sheetName val="CA_Sheet3"/>
      <sheetName val="HP_Leasing3"/>
      <sheetName val="B131_3"/>
      <sheetName val="Adj&amp;Rje(Z820)_3"/>
      <sheetName val="Sale_04073"/>
      <sheetName val="film_สามย่าน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PL_QP3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Summary_aging_Stk16"/>
      <sheetName val="Stock_Aging16"/>
      <sheetName val="Account_List15"/>
      <sheetName val="Company_codes15"/>
      <sheetName val="เงินกู้_MGC15"/>
      <sheetName val="Standing_data9"/>
      <sheetName val="Debt_Info15"/>
      <sheetName val="Desp_Fixas_Vendas15"/>
      <sheetName val="P_and_L_accounts15"/>
      <sheetName val="NBV_01_01_200415"/>
      <sheetName val="AFE_Status15"/>
      <sheetName val="Packing_Material15"/>
      <sheetName val="IA_Data15"/>
      <sheetName val="B&amp;S_199915"/>
      <sheetName val="10-1_Media15"/>
      <sheetName val="_Bal_Int_Acp15"/>
      <sheetName val="Revenues_&amp;_Expenses6"/>
      <sheetName val="SCB_1_-_Current9"/>
      <sheetName val="SCB_2_-_Current9"/>
      <sheetName val="Account_Code_E6"/>
      <sheetName val="CAPEX_and_HO5"/>
      <sheetName val="CASH_GRAPHS5"/>
      <sheetName val="EBIT_GRAPHS5"/>
      <sheetName val="Dollar_DOI5"/>
      <sheetName val="Inventory_Dec5"/>
      <sheetName val="Accr_Exp5"/>
      <sheetName val="Adv_Employee5"/>
      <sheetName val="AP_Oth_Oversea5"/>
      <sheetName val="Vehicle_Number6"/>
      <sheetName val="Hidden_Sheet5"/>
      <sheetName val="pivot_table_14"/>
      <sheetName val="P&amp;L_(CAEN)4"/>
      <sheetName val="Library_Procedures4"/>
      <sheetName val="Parachutes_Pmts_4"/>
      <sheetName val="Base_Amount4"/>
      <sheetName val="SERP_Accel_4"/>
      <sheetName val="STIP_Acceleration4"/>
      <sheetName val="Vested_STIP4"/>
      <sheetName val="FA_31_03_055"/>
      <sheetName val="WORKING_TB_Q34"/>
      <sheetName val="Trial_Balance6"/>
      <sheetName val="C_SHEET_COSTS4"/>
      <sheetName val="C_SHEET_MONTHS4"/>
      <sheetName val="Chargeout_Rate_Table4"/>
      <sheetName val="Project_Properties4"/>
      <sheetName val="NAME_CUSTOMER_5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(f)_PT_Lookup4"/>
      <sheetName val="INPUT_DATA4"/>
      <sheetName val="_IB-PL-YTD4"/>
      <sheetName val="Co__Code4"/>
      <sheetName val="Sales_Estimate4"/>
      <sheetName val="Expect_Depre_5"/>
      <sheetName val="FA_Movement_YE095"/>
      <sheetName val="Amortization_Table4"/>
      <sheetName val="Dropdown_List4"/>
      <sheetName val="Account_Value4"/>
      <sheetName val="FF_2__1_6"/>
      <sheetName val="BALANCE_SHEET_4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Location_Codes4"/>
      <sheetName val="CA_Sheet4"/>
      <sheetName val="HP_Leasing4"/>
      <sheetName val="B131_4"/>
      <sheetName val="Adj&amp;Rje(Z820)_4"/>
      <sheetName val="Sale_04074"/>
      <sheetName val="film_สามย่าน4"/>
      <sheetName val="Summary_aging_Stk17"/>
      <sheetName val="Stock_Aging17"/>
      <sheetName val="Account_List16"/>
      <sheetName val="Company_codes16"/>
      <sheetName val="เงินกู้_MGC16"/>
      <sheetName val="Standing_data10"/>
      <sheetName val="Debt_Info16"/>
      <sheetName val="Desp_Fixas_Vendas16"/>
      <sheetName val="P_and_L_accounts16"/>
      <sheetName val="NBV_01_01_200416"/>
      <sheetName val="AFE_Status16"/>
      <sheetName val="Packing_Material16"/>
      <sheetName val="IA_Data16"/>
      <sheetName val="B&amp;S_199916"/>
      <sheetName val="10-1_Media16"/>
      <sheetName val="_Bal_Int_Acp16"/>
      <sheetName val="Revenues_&amp;_Expenses7"/>
      <sheetName val="SCB_1_-_Current10"/>
      <sheetName val="SCB_2_-_Current10"/>
      <sheetName val="Account_Code_E7"/>
      <sheetName val="CAPEX_and_HO6"/>
      <sheetName val="CASH_GRAPHS6"/>
      <sheetName val="EBIT_GRAPHS6"/>
      <sheetName val="Dollar_DOI6"/>
      <sheetName val="Inventory_Dec6"/>
      <sheetName val="Accr_Exp6"/>
      <sheetName val="Adv_Employee6"/>
      <sheetName val="AP_Oth_Oversea6"/>
      <sheetName val="Vehicle_Number7"/>
      <sheetName val="Hidden_Sheet6"/>
      <sheetName val="pivot_table_15"/>
      <sheetName val="P&amp;L_(CAEN)5"/>
      <sheetName val="Library_Procedures5"/>
      <sheetName val="Parachutes_Pmts_5"/>
      <sheetName val="Base_Amount5"/>
      <sheetName val="SERP_Accel_5"/>
      <sheetName val="STIP_Acceleration5"/>
      <sheetName val="Vested_STIP5"/>
      <sheetName val="FA_31_03_056"/>
      <sheetName val="WORKING_TB_Q35"/>
      <sheetName val="Trial_Balance7"/>
      <sheetName val="C_SHEET_COSTS5"/>
      <sheetName val="C_SHEET_MONTHS5"/>
      <sheetName val="Chargeout_Rate_Table5"/>
      <sheetName val="Project_Properties5"/>
      <sheetName val="NAME_CUSTOMER_6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(f)_PT_Lookup5"/>
      <sheetName val="INPUT_DATA5"/>
      <sheetName val="_IB-PL-YTD5"/>
      <sheetName val="Co__Code5"/>
      <sheetName val="Sales_Estimate5"/>
      <sheetName val="Expect_Depre_6"/>
      <sheetName val="FA_Movement_YE096"/>
      <sheetName val="Amortization_Table5"/>
      <sheetName val="Dropdown_List5"/>
      <sheetName val="Account_Value5"/>
      <sheetName val="FF_2__1_7"/>
      <sheetName val="BALANCE_SHEET_5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Location_Codes5"/>
      <sheetName val="CA_Sheet5"/>
      <sheetName val="HP_Leasing5"/>
      <sheetName val="B131_5"/>
      <sheetName val="Adj&amp;Rje(Z820)_5"/>
      <sheetName val="Sale_04075"/>
      <sheetName val="film_สามย่าน5"/>
      <sheetName val="Dec"/>
      <sheetName val="Sale_0408"/>
      <sheetName val="U2_2"/>
      <sheetName val="K4__F&amp;F"/>
      <sheetName val="Seagate__share_in_units"/>
      <sheetName val="Financial_Summary"/>
      <sheetName val="Company_Info"/>
      <sheetName val="CA_Comp"/>
      <sheetName val="Thai_Summit_PKK-HW"/>
      <sheetName val="Entity_Data"/>
      <sheetName val="A461_"/>
      <sheetName val="test_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MACRO2"/>
      <sheetName val="TW_銷售分析_200906"/>
      <sheetName val="TB 2006"/>
      <sheetName val="Semi "/>
      <sheetName val="Bom Thermoforming 20091104"/>
      <sheetName val="Costing"/>
      <sheetName val="SellingPrice"/>
      <sheetName val="SUD 30.09.09"/>
      <sheetName val="Order_Oct_w40"/>
      <sheetName val="Order_Oct_w41"/>
      <sheetName val="Order_Nov_w45"/>
      <sheetName val="Cost center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balance sheet"/>
      <sheetName val="Income Statement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PL_QP4"/>
      <sheetName val="PL_QP5"/>
      <sheetName val="BALANCE_SHEET_6"/>
      <sheetName val="PL_QP6"/>
      <sheetName val="VendorList"/>
      <sheetName val="BS&amp;PL"/>
      <sheetName val="ROOMS_ST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Chart afterEimeVGI"/>
      <sheetName val="BMCT2003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_IB-PL-YTD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Company Inputs"/>
      <sheetName val="Transaction Inputs"/>
      <sheetName val="Rates"/>
      <sheetName val="系統直接人工及製造費用"/>
      <sheetName val="TB "/>
      <sheetName val="dtf"/>
      <sheetName val="DTF STAM"/>
      <sheetName val="dtf hld"/>
      <sheetName val="DTFH"/>
      <sheetName val="tpe"/>
      <sheetName val="TPE STAM"/>
      <sheetName val="Overview 2009"/>
      <sheetName val="生涸"/>
      <sheetName val="Machine141061 "/>
      <sheetName val="9"/>
      <sheetName val="Piping Design Data"/>
      <sheetName val="中期"/>
      <sheetName val="기안"/>
      <sheetName val="2.대외공문"/>
      <sheetName val="total"/>
      <sheetName val="ฝ่ายบริการ "/>
      <sheetName val="ผ้าสำเร็จ"/>
      <sheetName val="N"/>
      <sheetName val="Sampling"/>
      <sheetName val="10-똨膈뉥"/>
      <sheetName val="Gain Loss Calculation"/>
      <sheetName val="F-5"/>
      <sheetName val="1131 "/>
      <sheetName val="LedgerBudget"/>
      <sheetName val="B_Sheet"/>
      <sheetName val="Notes"/>
      <sheetName val="TBal"/>
      <sheetName val="F-3"/>
      <sheetName val="Code1"/>
      <sheetName val="Customize Your Loan Manager"/>
      <sheetName val="IBA &lt;O3&gt;"/>
      <sheetName val="อัตรามรณะ"/>
      <sheetName val="_2__xls__2__xls_COV"/>
      <sheetName val="Sale0311"/>
      <sheetName val="Actual-Monthly"/>
      <sheetName val="Actual-ＹＴＤ"/>
      <sheetName val="Budget-Monthly"/>
      <sheetName val="Budget-YTD"/>
      <sheetName val="CRA-Detail"/>
      <sheetName val="PAYROLL"/>
      <sheetName val="Reimbursements"/>
      <sheetName val="Hyperion Data"/>
      <sheetName val="งบทดลอง - ต.ค.2547"/>
      <sheetName val="CST1198"/>
      <sheetName val="lbo"/>
      <sheetName val="Inputs"/>
      <sheetName val="Std.Yield"/>
      <sheetName val="Non-Statistical Sampling"/>
      <sheetName val="TB_SAP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  <sheetData sheetId="22"/>
      <sheetData sheetId="23" refreshError="1"/>
      <sheetData sheetId="24"/>
      <sheetData sheetId="25"/>
      <sheetData sheetId="26" refreshError="1"/>
      <sheetData sheetId="27"/>
      <sheetData sheetId="28">
        <row r="2">
          <cell r="E2" t="str">
            <v>จำนวน</v>
          </cell>
        </row>
      </sheetData>
      <sheetData sheetId="29">
        <row r="2">
          <cell r="A2" t="str">
            <v>SUBJECT</v>
          </cell>
        </row>
      </sheetData>
      <sheetData sheetId="30">
        <row r="2">
          <cell r="A2" t="str">
            <v>SUBJECT</v>
          </cell>
        </row>
      </sheetData>
      <sheetData sheetId="31">
        <row r="2">
          <cell r="A2" t="str">
            <v>SUBJECT</v>
          </cell>
        </row>
      </sheetData>
      <sheetData sheetId="32">
        <row r="2">
          <cell r="A2" t="str">
            <v>SUBJECT</v>
          </cell>
        </row>
      </sheetData>
      <sheetData sheetId="33">
        <row r="2">
          <cell r="A2" t="str">
            <v>SUBJECT</v>
          </cell>
        </row>
      </sheetData>
      <sheetData sheetId="34">
        <row r="2">
          <cell r="A2" t="str">
            <v>LCY:</v>
          </cell>
        </row>
      </sheetData>
      <sheetData sheetId="35">
        <row r="2">
          <cell r="A2" t="str">
            <v>SUBJECT</v>
          </cell>
        </row>
      </sheetData>
      <sheetData sheetId="36">
        <row r="2">
          <cell r="A2" t="str">
            <v>LCY:</v>
          </cell>
        </row>
      </sheetData>
      <sheetData sheetId="37">
        <row r="2">
          <cell r="A2" t="str">
            <v>SUBJECT</v>
          </cell>
        </row>
      </sheetData>
      <sheetData sheetId="38">
        <row r="2">
          <cell r="A2" t="str">
            <v>LCY: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2">
          <cell r="E2" t="str">
            <v>จำนวน</v>
          </cell>
        </row>
      </sheetData>
      <sheetData sheetId="61"/>
      <sheetData sheetId="62"/>
      <sheetData sheetId="63"/>
      <sheetData sheetId="64"/>
      <sheetData sheetId="65"/>
      <sheetData sheetId="66">
        <row r="2">
          <cell r="E2" t="str">
            <v>จำนวน</v>
          </cell>
        </row>
      </sheetData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2">
          <cell r="A2" t="str">
            <v>SUBJECT</v>
          </cell>
        </row>
      </sheetData>
      <sheetData sheetId="77">
        <row r="2">
          <cell r="A2" t="str">
            <v>SUBJECT</v>
          </cell>
        </row>
      </sheetData>
      <sheetData sheetId="78">
        <row r="2">
          <cell r="A2" t="str">
            <v>SUBJECT</v>
          </cell>
        </row>
      </sheetData>
      <sheetData sheetId="79">
        <row r="2">
          <cell r="A2" t="str">
            <v>SUBJECT</v>
          </cell>
        </row>
      </sheetData>
      <sheetData sheetId="80">
        <row r="2">
          <cell r="A2" t="str">
            <v>SUBJECT</v>
          </cell>
        </row>
      </sheetData>
      <sheetData sheetId="81">
        <row r="2">
          <cell r="A2" t="str">
            <v>SUBJECT</v>
          </cell>
        </row>
      </sheetData>
      <sheetData sheetId="82">
        <row r="2">
          <cell r="A2" t="str">
            <v>SUBJECT</v>
          </cell>
        </row>
      </sheetData>
      <sheetData sheetId="83">
        <row r="2">
          <cell r="A2" t="str">
            <v>SUBJECT</v>
          </cell>
        </row>
      </sheetData>
      <sheetData sheetId="84">
        <row r="2">
          <cell r="A2" t="str">
            <v>SUBJECT</v>
          </cell>
        </row>
      </sheetData>
      <sheetData sheetId="85">
        <row r="2">
          <cell r="A2" t="str">
            <v>SUBJECT</v>
          </cell>
        </row>
      </sheetData>
      <sheetData sheetId="86">
        <row r="2">
          <cell r="A2" t="str">
            <v>SUBJECT</v>
          </cell>
        </row>
      </sheetData>
      <sheetData sheetId="87">
        <row r="2">
          <cell r="A2" t="str">
            <v>SUBJECT</v>
          </cell>
        </row>
      </sheetData>
      <sheetData sheetId="88">
        <row r="2">
          <cell r="A2" t="str">
            <v>SUBJECT</v>
          </cell>
        </row>
      </sheetData>
      <sheetData sheetId="89">
        <row r="2">
          <cell r="A2" t="str">
            <v>SUBJECT</v>
          </cell>
        </row>
      </sheetData>
      <sheetData sheetId="90">
        <row r="2">
          <cell r="A2" t="str">
            <v>SUBJECT</v>
          </cell>
        </row>
      </sheetData>
      <sheetData sheetId="91">
        <row r="2">
          <cell r="A2" t="str">
            <v>SUBJECT</v>
          </cell>
        </row>
      </sheetData>
      <sheetData sheetId="92">
        <row r="2">
          <cell r="A2" t="str">
            <v>SUBJECT</v>
          </cell>
        </row>
      </sheetData>
      <sheetData sheetId="93">
        <row r="2">
          <cell r="A2" t="str">
            <v>SUBJECT</v>
          </cell>
        </row>
      </sheetData>
      <sheetData sheetId="94">
        <row r="2">
          <cell r="A2" t="str">
            <v>SUBJECT</v>
          </cell>
        </row>
      </sheetData>
      <sheetData sheetId="95">
        <row r="2">
          <cell r="A2" t="str">
            <v>SUBJECT</v>
          </cell>
        </row>
      </sheetData>
      <sheetData sheetId="96">
        <row r="2">
          <cell r="A2" t="str">
            <v>SUBJECT</v>
          </cell>
        </row>
      </sheetData>
      <sheetData sheetId="97">
        <row r="2">
          <cell r="A2" t="str">
            <v>SUBJECT</v>
          </cell>
        </row>
      </sheetData>
      <sheetData sheetId="98">
        <row r="2">
          <cell r="A2" t="str">
            <v>SUBJECT</v>
          </cell>
        </row>
      </sheetData>
      <sheetData sheetId="99">
        <row r="2">
          <cell r="A2" t="str">
            <v>SUBJECT</v>
          </cell>
        </row>
      </sheetData>
      <sheetData sheetId="100">
        <row r="2">
          <cell r="A2" t="str">
            <v>SUBJECT</v>
          </cell>
        </row>
      </sheetData>
      <sheetData sheetId="101">
        <row r="2">
          <cell r="A2" t="str">
            <v>SUBJECT</v>
          </cell>
        </row>
      </sheetData>
      <sheetData sheetId="102">
        <row r="2">
          <cell r="A2" t="str">
            <v>SUBJECT</v>
          </cell>
        </row>
      </sheetData>
      <sheetData sheetId="103">
        <row r="2">
          <cell r="A2" t="str">
            <v>SUBJECT</v>
          </cell>
        </row>
      </sheetData>
      <sheetData sheetId="104">
        <row r="2">
          <cell r="A2" t="str">
            <v>SUBJECT</v>
          </cell>
        </row>
      </sheetData>
      <sheetData sheetId="105">
        <row r="2">
          <cell r="A2" t="str">
            <v>SUBJECT</v>
          </cell>
        </row>
      </sheetData>
      <sheetData sheetId="106">
        <row r="2">
          <cell r="A2" t="str">
            <v>SUBJECT</v>
          </cell>
        </row>
      </sheetData>
      <sheetData sheetId="107">
        <row r="2">
          <cell r="A2" t="str">
            <v>SUBJECT</v>
          </cell>
        </row>
      </sheetData>
      <sheetData sheetId="108">
        <row r="2">
          <cell r="A2" t="str">
            <v>SUBJECT</v>
          </cell>
        </row>
      </sheetData>
      <sheetData sheetId="109">
        <row r="2">
          <cell r="A2" t="str">
            <v>SUBJECT</v>
          </cell>
        </row>
      </sheetData>
      <sheetData sheetId="110">
        <row r="2">
          <cell r="A2" t="str">
            <v>SUBJECT</v>
          </cell>
        </row>
      </sheetData>
      <sheetData sheetId="111">
        <row r="2">
          <cell r="A2" t="str">
            <v>SUBJECT</v>
          </cell>
        </row>
      </sheetData>
      <sheetData sheetId="112">
        <row r="2">
          <cell r="A2" t="str">
            <v>SUBJECT</v>
          </cell>
        </row>
      </sheetData>
      <sheetData sheetId="113">
        <row r="2">
          <cell r="A2" t="str">
            <v>SUBJECT</v>
          </cell>
        </row>
      </sheetData>
      <sheetData sheetId="114">
        <row r="2">
          <cell r="A2" t="str">
            <v>SUBJECT</v>
          </cell>
        </row>
      </sheetData>
      <sheetData sheetId="115">
        <row r="2">
          <cell r="A2" t="str">
            <v>SUBJECT</v>
          </cell>
        </row>
      </sheetData>
      <sheetData sheetId="116">
        <row r="2">
          <cell r="A2" t="str">
            <v>SUBJECT</v>
          </cell>
        </row>
      </sheetData>
      <sheetData sheetId="117">
        <row r="2">
          <cell r="A2" t="str">
            <v>SUBJECT</v>
          </cell>
        </row>
      </sheetData>
      <sheetData sheetId="118">
        <row r="2">
          <cell r="A2" t="str">
            <v>SUBJECT</v>
          </cell>
        </row>
      </sheetData>
      <sheetData sheetId="119">
        <row r="2">
          <cell r="A2" t="str">
            <v>SUBJECT</v>
          </cell>
        </row>
      </sheetData>
      <sheetData sheetId="120">
        <row r="2">
          <cell r="A2" t="str">
            <v>SUBJECT</v>
          </cell>
        </row>
      </sheetData>
      <sheetData sheetId="121">
        <row r="2">
          <cell r="A2" t="str">
            <v>SUBJECT</v>
          </cell>
        </row>
      </sheetData>
      <sheetData sheetId="122">
        <row r="2">
          <cell r="A2" t="str">
            <v>SUBJECT</v>
          </cell>
        </row>
      </sheetData>
      <sheetData sheetId="123">
        <row r="2">
          <cell r="A2" t="str">
            <v>SUBJECT</v>
          </cell>
        </row>
      </sheetData>
      <sheetData sheetId="124">
        <row r="2">
          <cell r="A2" t="str">
            <v>SUBJECT</v>
          </cell>
        </row>
      </sheetData>
      <sheetData sheetId="125">
        <row r="2">
          <cell r="A2" t="str">
            <v>SUBJECT</v>
          </cell>
        </row>
      </sheetData>
      <sheetData sheetId="126">
        <row r="2">
          <cell r="A2" t="str">
            <v>SUBJECT</v>
          </cell>
        </row>
      </sheetData>
      <sheetData sheetId="127">
        <row r="2">
          <cell r="A2" t="str">
            <v>SUBJECT</v>
          </cell>
        </row>
      </sheetData>
      <sheetData sheetId="128">
        <row r="2">
          <cell r="A2" t="str">
            <v>SUBJECT</v>
          </cell>
        </row>
      </sheetData>
      <sheetData sheetId="129">
        <row r="2">
          <cell r="A2" t="str">
            <v>SUBJECT</v>
          </cell>
        </row>
      </sheetData>
      <sheetData sheetId="130">
        <row r="2">
          <cell r="A2" t="str">
            <v>SUBJECT</v>
          </cell>
        </row>
      </sheetData>
      <sheetData sheetId="131">
        <row r="2">
          <cell r="A2" t="str">
            <v>SUBJECT</v>
          </cell>
        </row>
      </sheetData>
      <sheetData sheetId="132">
        <row r="2">
          <cell r="A2" t="str">
            <v>SUBJECT</v>
          </cell>
        </row>
      </sheetData>
      <sheetData sheetId="133">
        <row r="2">
          <cell r="A2" t="str">
            <v>SUBJECT</v>
          </cell>
        </row>
      </sheetData>
      <sheetData sheetId="134">
        <row r="2">
          <cell r="A2" t="str">
            <v>SUBJECT</v>
          </cell>
        </row>
      </sheetData>
      <sheetData sheetId="135">
        <row r="2">
          <cell r="A2" t="str">
            <v>SUBJECT</v>
          </cell>
        </row>
      </sheetData>
      <sheetData sheetId="136">
        <row r="2">
          <cell r="A2" t="str">
            <v>SUBJECT</v>
          </cell>
        </row>
      </sheetData>
      <sheetData sheetId="137">
        <row r="2">
          <cell r="A2" t="str">
            <v>SUBJECT</v>
          </cell>
        </row>
      </sheetData>
      <sheetData sheetId="138">
        <row r="2">
          <cell r="A2" t="str">
            <v>SUBJECT</v>
          </cell>
        </row>
      </sheetData>
      <sheetData sheetId="139">
        <row r="2">
          <cell r="A2" t="str">
            <v>SUBJECT</v>
          </cell>
        </row>
      </sheetData>
      <sheetData sheetId="140">
        <row r="2">
          <cell r="A2" t="str">
            <v>SUBJECT</v>
          </cell>
        </row>
      </sheetData>
      <sheetData sheetId="141">
        <row r="2">
          <cell r="A2" t="str">
            <v>SUBJECT</v>
          </cell>
        </row>
      </sheetData>
      <sheetData sheetId="142">
        <row r="2">
          <cell r="A2" t="str">
            <v>SUBJECT</v>
          </cell>
        </row>
      </sheetData>
      <sheetData sheetId="143">
        <row r="2">
          <cell r="A2" t="str">
            <v>SUBJECT</v>
          </cell>
        </row>
      </sheetData>
      <sheetData sheetId="144">
        <row r="2">
          <cell r="A2" t="str">
            <v>SUBJECT</v>
          </cell>
        </row>
      </sheetData>
      <sheetData sheetId="145">
        <row r="2">
          <cell r="A2" t="str">
            <v>SUBJECT</v>
          </cell>
        </row>
      </sheetData>
      <sheetData sheetId="146">
        <row r="2">
          <cell r="A2" t="str">
            <v>SUBJECT</v>
          </cell>
        </row>
      </sheetData>
      <sheetData sheetId="147">
        <row r="2">
          <cell r="A2" t="str">
            <v>SUBJECT</v>
          </cell>
        </row>
      </sheetData>
      <sheetData sheetId="148">
        <row r="2">
          <cell r="A2" t="str">
            <v>SUBJECT</v>
          </cell>
        </row>
      </sheetData>
      <sheetData sheetId="149">
        <row r="2">
          <cell r="A2" t="str">
            <v>SUBJECT</v>
          </cell>
        </row>
      </sheetData>
      <sheetData sheetId="150">
        <row r="2">
          <cell r="A2" t="str">
            <v>SUBJECT</v>
          </cell>
        </row>
      </sheetData>
      <sheetData sheetId="151">
        <row r="2">
          <cell r="A2" t="str">
            <v>SUBJECT</v>
          </cell>
        </row>
      </sheetData>
      <sheetData sheetId="152">
        <row r="2">
          <cell r="A2" t="str">
            <v>SUBJECT</v>
          </cell>
        </row>
      </sheetData>
      <sheetData sheetId="153">
        <row r="2">
          <cell r="A2" t="str">
            <v>SUBJECT</v>
          </cell>
        </row>
      </sheetData>
      <sheetData sheetId="154">
        <row r="2">
          <cell r="A2" t="str">
            <v>SUBJECT</v>
          </cell>
        </row>
      </sheetData>
      <sheetData sheetId="155">
        <row r="2">
          <cell r="A2" t="str">
            <v>SUBJECT</v>
          </cell>
        </row>
      </sheetData>
      <sheetData sheetId="156">
        <row r="2">
          <cell r="A2" t="str">
            <v>SUBJECT</v>
          </cell>
        </row>
      </sheetData>
      <sheetData sheetId="157">
        <row r="2">
          <cell r="A2" t="str">
            <v>SUBJECT</v>
          </cell>
        </row>
      </sheetData>
      <sheetData sheetId="158">
        <row r="2">
          <cell r="A2" t="str">
            <v>SUBJECT</v>
          </cell>
        </row>
      </sheetData>
      <sheetData sheetId="159">
        <row r="2">
          <cell r="A2" t="str">
            <v>SUBJECT</v>
          </cell>
        </row>
      </sheetData>
      <sheetData sheetId="160">
        <row r="2">
          <cell r="A2" t="str">
            <v>SUBJECT</v>
          </cell>
        </row>
      </sheetData>
      <sheetData sheetId="161">
        <row r="2">
          <cell r="A2" t="str">
            <v>SUBJECT</v>
          </cell>
        </row>
      </sheetData>
      <sheetData sheetId="162">
        <row r="2">
          <cell r="A2" t="str">
            <v>SUBJECT</v>
          </cell>
        </row>
      </sheetData>
      <sheetData sheetId="163">
        <row r="2">
          <cell r="A2" t="str">
            <v>SUBJECT</v>
          </cell>
        </row>
      </sheetData>
      <sheetData sheetId="164">
        <row r="2">
          <cell r="A2" t="str">
            <v>SUBJECT</v>
          </cell>
        </row>
      </sheetData>
      <sheetData sheetId="165">
        <row r="2">
          <cell r="A2" t="str">
            <v>SUBJECT</v>
          </cell>
        </row>
      </sheetData>
      <sheetData sheetId="166">
        <row r="2">
          <cell r="A2" t="str">
            <v>SUBJECT</v>
          </cell>
        </row>
      </sheetData>
      <sheetData sheetId="167">
        <row r="2">
          <cell r="A2" t="str">
            <v>SUBJECT</v>
          </cell>
        </row>
      </sheetData>
      <sheetData sheetId="168">
        <row r="2">
          <cell r="A2" t="str">
            <v>SUBJECT</v>
          </cell>
        </row>
      </sheetData>
      <sheetData sheetId="169">
        <row r="2">
          <cell r="A2" t="str">
            <v>SUBJECT</v>
          </cell>
        </row>
      </sheetData>
      <sheetData sheetId="170">
        <row r="2">
          <cell r="A2" t="str">
            <v>SUBJECT</v>
          </cell>
        </row>
      </sheetData>
      <sheetData sheetId="171">
        <row r="2">
          <cell r="A2" t="str">
            <v>SUBJECT</v>
          </cell>
        </row>
      </sheetData>
      <sheetData sheetId="172">
        <row r="2">
          <cell r="A2" t="str">
            <v>SUBJECT</v>
          </cell>
        </row>
      </sheetData>
      <sheetData sheetId="173">
        <row r="2">
          <cell r="A2" t="str">
            <v>SUBJECT</v>
          </cell>
        </row>
      </sheetData>
      <sheetData sheetId="174">
        <row r="2">
          <cell r="A2" t="str">
            <v>SUBJECT</v>
          </cell>
        </row>
      </sheetData>
      <sheetData sheetId="175">
        <row r="2">
          <cell r="A2" t="str">
            <v>SUBJECT</v>
          </cell>
        </row>
      </sheetData>
      <sheetData sheetId="176">
        <row r="2">
          <cell r="A2" t="str">
            <v>SUBJECT</v>
          </cell>
        </row>
      </sheetData>
      <sheetData sheetId="177">
        <row r="2">
          <cell r="A2" t="str">
            <v>SUBJECT</v>
          </cell>
        </row>
      </sheetData>
      <sheetData sheetId="178">
        <row r="2">
          <cell r="A2" t="str">
            <v>SUBJECT</v>
          </cell>
        </row>
      </sheetData>
      <sheetData sheetId="179">
        <row r="2">
          <cell r="A2" t="str">
            <v>SUBJECT</v>
          </cell>
        </row>
      </sheetData>
      <sheetData sheetId="180">
        <row r="2">
          <cell r="A2" t="str">
            <v>SUBJECT</v>
          </cell>
        </row>
      </sheetData>
      <sheetData sheetId="181">
        <row r="2">
          <cell r="A2" t="str">
            <v>SUBJECT</v>
          </cell>
        </row>
      </sheetData>
      <sheetData sheetId="182">
        <row r="2">
          <cell r="A2" t="str">
            <v>SUBJECT</v>
          </cell>
        </row>
      </sheetData>
      <sheetData sheetId="183">
        <row r="2">
          <cell r="A2" t="str">
            <v>SUBJECT</v>
          </cell>
        </row>
      </sheetData>
      <sheetData sheetId="184">
        <row r="2">
          <cell r="A2" t="str">
            <v>SUBJECT</v>
          </cell>
        </row>
      </sheetData>
      <sheetData sheetId="185">
        <row r="2">
          <cell r="A2" t="str">
            <v>SUBJECT</v>
          </cell>
        </row>
      </sheetData>
      <sheetData sheetId="186">
        <row r="2">
          <cell r="A2" t="str">
            <v>SUBJECT</v>
          </cell>
        </row>
      </sheetData>
      <sheetData sheetId="187">
        <row r="2">
          <cell r="A2" t="str">
            <v>SUBJECT</v>
          </cell>
        </row>
      </sheetData>
      <sheetData sheetId="188">
        <row r="2">
          <cell r="A2" t="str">
            <v>SUBJECT</v>
          </cell>
        </row>
      </sheetData>
      <sheetData sheetId="189">
        <row r="2">
          <cell r="A2" t="str">
            <v>SUBJECT</v>
          </cell>
        </row>
      </sheetData>
      <sheetData sheetId="190">
        <row r="2">
          <cell r="A2" t="str">
            <v>SUBJECT</v>
          </cell>
        </row>
      </sheetData>
      <sheetData sheetId="191">
        <row r="2">
          <cell r="A2" t="str">
            <v>SUBJECT</v>
          </cell>
        </row>
      </sheetData>
      <sheetData sheetId="192">
        <row r="2">
          <cell r="A2" t="str">
            <v>SUBJECT</v>
          </cell>
        </row>
      </sheetData>
      <sheetData sheetId="193">
        <row r="2">
          <cell r="A2" t="str">
            <v>SUBJECT</v>
          </cell>
        </row>
      </sheetData>
      <sheetData sheetId="194">
        <row r="2">
          <cell r="A2" t="str">
            <v>SUBJECT</v>
          </cell>
        </row>
      </sheetData>
      <sheetData sheetId="195">
        <row r="2">
          <cell r="A2" t="str">
            <v>SUBJECT</v>
          </cell>
        </row>
      </sheetData>
      <sheetData sheetId="196">
        <row r="2">
          <cell r="A2" t="str">
            <v>SUBJECT</v>
          </cell>
        </row>
      </sheetData>
      <sheetData sheetId="197">
        <row r="2">
          <cell r="A2" t="str">
            <v>SUBJECT</v>
          </cell>
        </row>
      </sheetData>
      <sheetData sheetId="198">
        <row r="2">
          <cell r="A2" t="str">
            <v>SUBJECT</v>
          </cell>
        </row>
      </sheetData>
      <sheetData sheetId="199">
        <row r="2">
          <cell r="A2" t="str">
            <v>SUBJECT</v>
          </cell>
        </row>
      </sheetData>
      <sheetData sheetId="200">
        <row r="2">
          <cell r="A2" t="str">
            <v>SUBJECT</v>
          </cell>
        </row>
      </sheetData>
      <sheetData sheetId="201">
        <row r="2">
          <cell r="A2" t="str">
            <v>SUBJECT</v>
          </cell>
        </row>
      </sheetData>
      <sheetData sheetId="202">
        <row r="2">
          <cell r="A2" t="str">
            <v>SUBJECT</v>
          </cell>
        </row>
      </sheetData>
      <sheetData sheetId="203">
        <row r="2">
          <cell r="A2" t="str">
            <v>SUBJECT</v>
          </cell>
        </row>
      </sheetData>
      <sheetData sheetId="204">
        <row r="2">
          <cell r="A2" t="str">
            <v>SUBJECT</v>
          </cell>
        </row>
      </sheetData>
      <sheetData sheetId="205">
        <row r="2">
          <cell r="A2" t="str">
            <v>SUBJECT</v>
          </cell>
        </row>
      </sheetData>
      <sheetData sheetId="206">
        <row r="2">
          <cell r="A2" t="str">
            <v>SUBJECT</v>
          </cell>
        </row>
      </sheetData>
      <sheetData sheetId="207">
        <row r="2">
          <cell r="A2" t="str">
            <v>SUBJECT</v>
          </cell>
        </row>
      </sheetData>
      <sheetData sheetId="208">
        <row r="2">
          <cell r="A2" t="str">
            <v>SUBJECT</v>
          </cell>
        </row>
      </sheetData>
      <sheetData sheetId="209">
        <row r="2">
          <cell r="A2" t="str">
            <v>SUBJECT</v>
          </cell>
        </row>
      </sheetData>
      <sheetData sheetId="210">
        <row r="2">
          <cell r="A2" t="str">
            <v>SUBJECT</v>
          </cell>
        </row>
      </sheetData>
      <sheetData sheetId="211">
        <row r="2">
          <cell r="A2" t="str">
            <v>SUBJECT</v>
          </cell>
        </row>
      </sheetData>
      <sheetData sheetId="212">
        <row r="2">
          <cell r="A2" t="str">
            <v>SUBJECT</v>
          </cell>
        </row>
      </sheetData>
      <sheetData sheetId="213">
        <row r="2">
          <cell r="A2" t="str">
            <v>SUBJECT</v>
          </cell>
        </row>
      </sheetData>
      <sheetData sheetId="214">
        <row r="2">
          <cell r="A2" t="str">
            <v>SUBJECT</v>
          </cell>
        </row>
      </sheetData>
      <sheetData sheetId="215">
        <row r="2">
          <cell r="A2" t="str">
            <v>SUBJECT</v>
          </cell>
        </row>
      </sheetData>
      <sheetData sheetId="216">
        <row r="2">
          <cell r="A2" t="str">
            <v>SUBJECT</v>
          </cell>
        </row>
      </sheetData>
      <sheetData sheetId="217">
        <row r="2">
          <cell r="A2" t="str">
            <v>SUBJECT</v>
          </cell>
        </row>
      </sheetData>
      <sheetData sheetId="218">
        <row r="2">
          <cell r="A2" t="str">
            <v>SUBJECT</v>
          </cell>
        </row>
      </sheetData>
      <sheetData sheetId="219">
        <row r="2">
          <cell r="A2" t="str">
            <v>SUBJECT</v>
          </cell>
        </row>
      </sheetData>
      <sheetData sheetId="220">
        <row r="2">
          <cell r="A2" t="str">
            <v>SUBJECT</v>
          </cell>
        </row>
      </sheetData>
      <sheetData sheetId="221">
        <row r="2">
          <cell r="A2" t="str">
            <v>SUBJECT</v>
          </cell>
        </row>
      </sheetData>
      <sheetData sheetId="222">
        <row r="2">
          <cell r="A2" t="str">
            <v>SUBJECT</v>
          </cell>
        </row>
      </sheetData>
      <sheetData sheetId="223">
        <row r="2">
          <cell r="A2" t="str">
            <v>SUBJECT</v>
          </cell>
        </row>
      </sheetData>
      <sheetData sheetId="224">
        <row r="2">
          <cell r="A2" t="str">
            <v>SUBJECT</v>
          </cell>
        </row>
      </sheetData>
      <sheetData sheetId="225">
        <row r="2">
          <cell r="A2" t="str">
            <v>SUBJECT</v>
          </cell>
        </row>
      </sheetData>
      <sheetData sheetId="226">
        <row r="2">
          <cell r="A2" t="str">
            <v>SUBJECT</v>
          </cell>
        </row>
      </sheetData>
      <sheetData sheetId="227">
        <row r="2">
          <cell r="A2" t="str">
            <v>SUBJECT</v>
          </cell>
        </row>
      </sheetData>
      <sheetData sheetId="228">
        <row r="2">
          <cell r="A2" t="str">
            <v>SUBJECT</v>
          </cell>
        </row>
      </sheetData>
      <sheetData sheetId="229">
        <row r="2">
          <cell r="A2" t="str">
            <v>SUBJECT</v>
          </cell>
        </row>
      </sheetData>
      <sheetData sheetId="230">
        <row r="2">
          <cell r="A2" t="str">
            <v>SUBJECT</v>
          </cell>
        </row>
      </sheetData>
      <sheetData sheetId="231">
        <row r="2">
          <cell r="A2" t="str">
            <v>SUBJECT</v>
          </cell>
        </row>
      </sheetData>
      <sheetData sheetId="232">
        <row r="2">
          <cell r="A2" t="str">
            <v>SUBJECT</v>
          </cell>
        </row>
      </sheetData>
      <sheetData sheetId="233">
        <row r="2">
          <cell r="A2" t="str">
            <v>SUBJECT</v>
          </cell>
        </row>
      </sheetData>
      <sheetData sheetId="234">
        <row r="2">
          <cell r="A2" t="str">
            <v>SUBJECT</v>
          </cell>
        </row>
      </sheetData>
      <sheetData sheetId="235">
        <row r="2">
          <cell r="A2" t="str">
            <v>SUBJECT</v>
          </cell>
        </row>
      </sheetData>
      <sheetData sheetId="236">
        <row r="2">
          <cell r="A2" t="str">
            <v>SUBJECT</v>
          </cell>
        </row>
      </sheetData>
      <sheetData sheetId="237">
        <row r="2">
          <cell r="A2" t="str">
            <v>SUBJECT</v>
          </cell>
        </row>
      </sheetData>
      <sheetData sheetId="238">
        <row r="2">
          <cell r="A2" t="str">
            <v>SUBJECT</v>
          </cell>
        </row>
      </sheetData>
      <sheetData sheetId="239">
        <row r="2">
          <cell r="A2" t="str">
            <v>SUBJECT</v>
          </cell>
        </row>
      </sheetData>
      <sheetData sheetId="240">
        <row r="2">
          <cell r="A2" t="str">
            <v>SUBJECT</v>
          </cell>
        </row>
      </sheetData>
      <sheetData sheetId="241">
        <row r="2">
          <cell r="A2" t="str">
            <v>SUBJECT</v>
          </cell>
        </row>
      </sheetData>
      <sheetData sheetId="242">
        <row r="2">
          <cell r="A2" t="str">
            <v>SUBJECT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2">
          <cell r="A2">
            <v>1</v>
          </cell>
        </row>
      </sheetData>
      <sheetData sheetId="357">
        <row r="2">
          <cell r="A2">
            <v>1</v>
          </cell>
        </row>
      </sheetData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2">
          <cell r="A2">
            <v>1</v>
          </cell>
        </row>
      </sheetData>
      <sheetData sheetId="425">
        <row r="2">
          <cell r="A2" t="str">
            <v>LCY:</v>
          </cell>
        </row>
      </sheetData>
      <sheetData sheetId="426">
        <row r="2">
          <cell r="A2" t="str">
            <v>LCY:</v>
          </cell>
        </row>
      </sheetData>
      <sheetData sheetId="427">
        <row r="2">
          <cell r="A2" t="str">
            <v>LCY:</v>
          </cell>
        </row>
      </sheetData>
      <sheetData sheetId="428">
        <row r="2">
          <cell r="A2" t="str">
            <v>LCY:</v>
          </cell>
        </row>
      </sheetData>
      <sheetData sheetId="429">
        <row r="2">
          <cell r="A2" t="str">
            <v>LCY:</v>
          </cell>
        </row>
      </sheetData>
      <sheetData sheetId="430">
        <row r="2">
          <cell r="A2" t="str">
            <v>LCY: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2">
          <cell r="A2" t="str">
            <v>LCY:</v>
          </cell>
        </row>
      </sheetData>
      <sheetData sheetId="438" refreshError="1"/>
      <sheetData sheetId="439" refreshError="1"/>
      <sheetData sheetId="440" refreshError="1"/>
      <sheetData sheetId="441" refreshError="1"/>
      <sheetData sheetId="442">
        <row r="2">
          <cell r="A2" t="str">
            <v>LCY:</v>
          </cell>
        </row>
      </sheetData>
      <sheetData sheetId="443">
        <row r="2">
          <cell r="A2" t="str">
            <v>LCY:</v>
          </cell>
        </row>
      </sheetData>
      <sheetData sheetId="444">
        <row r="2">
          <cell r="A2" t="str">
            <v>SUBJECT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2">
          <cell r="A2" t="str">
            <v>LCY:</v>
          </cell>
        </row>
      </sheetData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>
            <v>1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>
            <v>1</v>
          </cell>
        </row>
      </sheetData>
      <sheetData sheetId="535">
        <row r="2">
          <cell r="A2">
            <v>1</v>
          </cell>
        </row>
      </sheetData>
      <sheetData sheetId="536">
        <row r="2">
          <cell r="A2">
            <v>1</v>
          </cell>
        </row>
      </sheetData>
      <sheetData sheetId="537">
        <row r="2">
          <cell r="A2">
            <v>1</v>
          </cell>
        </row>
      </sheetData>
      <sheetData sheetId="538" refreshError="1"/>
      <sheetData sheetId="539" refreshError="1"/>
      <sheetData sheetId="540" refreshError="1"/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SUBJECT</v>
          </cell>
        </row>
      </sheetData>
      <sheetData sheetId="578" refreshError="1"/>
      <sheetData sheetId="579">
        <row r="2">
          <cell r="A2" t="str">
            <v>LCY:</v>
          </cell>
        </row>
      </sheetData>
      <sheetData sheetId="580">
        <row r="2">
          <cell r="A2" t="str">
            <v>LCY:</v>
          </cell>
        </row>
      </sheetData>
      <sheetData sheetId="581">
        <row r="2">
          <cell r="A2" t="str">
            <v>LCY:</v>
          </cell>
        </row>
      </sheetData>
      <sheetData sheetId="582">
        <row r="2">
          <cell r="A2" t="str">
            <v>LCY:</v>
          </cell>
        </row>
      </sheetData>
      <sheetData sheetId="583">
        <row r="2">
          <cell r="A2" t="str">
            <v>LCY:</v>
          </cell>
        </row>
      </sheetData>
      <sheetData sheetId="584">
        <row r="2">
          <cell r="A2" t="str">
            <v>LCY:</v>
          </cell>
        </row>
      </sheetData>
      <sheetData sheetId="585">
        <row r="2">
          <cell r="A2" t="str">
            <v>LCY:</v>
          </cell>
        </row>
      </sheetData>
      <sheetData sheetId="586">
        <row r="2">
          <cell r="A2" t="str">
            <v>LCY:</v>
          </cell>
        </row>
      </sheetData>
      <sheetData sheetId="587">
        <row r="2">
          <cell r="A2" t="str">
            <v>LCY:</v>
          </cell>
        </row>
      </sheetData>
      <sheetData sheetId="588">
        <row r="2">
          <cell r="A2" t="str">
            <v>LCY:</v>
          </cell>
        </row>
      </sheetData>
      <sheetData sheetId="589">
        <row r="2">
          <cell r="A2" t="str">
            <v>LCY:</v>
          </cell>
        </row>
      </sheetData>
      <sheetData sheetId="590">
        <row r="2">
          <cell r="A2" t="str">
            <v>LCY:</v>
          </cell>
        </row>
      </sheetData>
      <sheetData sheetId="591">
        <row r="2">
          <cell r="A2" t="str">
            <v>LCY:</v>
          </cell>
        </row>
      </sheetData>
      <sheetData sheetId="592">
        <row r="2">
          <cell r="A2" t="str">
            <v>LCY:</v>
          </cell>
        </row>
      </sheetData>
      <sheetData sheetId="593">
        <row r="2">
          <cell r="A2" t="str">
            <v>LCY:</v>
          </cell>
        </row>
      </sheetData>
      <sheetData sheetId="594">
        <row r="2">
          <cell r="A2" t="str">
            <v>LCY:</v>
          </cell>
        </row>
      </sheetData>
      <sheetData sheetId="595">
        <row r="2">
          <cell r="A2" t="str">
            <v>LCY:</v>
          </cell>
        </row>
      </sheetData>
      <sheetData sheetId="596">
        <row r="2">
          <cell r="A2" t="str">
            <v>LCY:</v>
          </cell>
        </row>
      </sheetData>
      <sheetData sheetId="597">
        <row r="2">
          <cell r="A2" t="str">
            <v>LCY:</v>
          </cell>
        </row>
      </sheetData>
      <sheetData sheetId="598">
        <row r="2">
          <cell r="A2" t="str">
            <v>LCY: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A2" t="str">
            <v>LCY:</v>
          </cell>
        </row>
      </sheetData>
      <sheetData sheetId="601">
        <row r="2">
          <cell r="A2" t="str">
            <v>LCY:</v>
          </cell>
        </row>
      </sheetData>
      <sheetData sheetId="602">
        <row r="2">
          <cell r="A2" t="str">
            <v>LCY:</v>
          </cell>
        </row>
      </sheetData>
      <sheetData sheetId="603">
        <row r="2">
          <cell r="A2" t="str">
            <v>LCY:</v>
          </cell>
        </row>
      </sheetData>
      <sheetData sheetId="604">
        <row r="2">
          <cell r="A2" t="str">
            <v>LCY:</v>
          </cell>
        </row>
      </sheetData>
      <sheetData sheetId="605">
        <row r="2">
          <cell r="A2" t="str">
            <v>LCY:</v>
          </cell>
        </row>
      </sheetData>
      <sheetData sheetId="606">
        <row r="2">
          <cell r="A2" t="str">
            <v>LCY:</v>
          </cell>
        </row>
      </sheetData>
      <sheetData sheetId="607">
        <row r="2">
          <cell r="A2" t="str">
            <v>LCY:</v>
          </cell>
        </row>
      </sheetData>
      <sheetData sheetId="608">
        <row r="2">
          <cell r="A2" t="str">
            <v>LCY:</v>
          </cell>
        </row>
      </sheetData>
      <sheetData sheetId="609">
        <row r="2">
          <cell r="A2" t="str">
            <v>LCY:</v>
          </cell>
        </row>
      </sheetData>
      <sheetData sheetId="610">
        <row r="2">
          <cell r="A2" t="str">
            <v>LCY:</v>
          </cell>
        </row>
      </sheetData>
      <sheetData sheetId="611">
        <row r="2">
          <cell r="A2" t="str">
            <v>LCY:</v>
          </cell>
        </row>
      </sheetData>
      <sheetData sheetId="612">
        <row r="2">
          <cell r="A2" t="str">
            <v>LCY:</v>
          </cell>
        </row>
      </sheetData>
      <sheetData sheetId="613">
        <row r="2">
          <cell r="A2" t="str">
            <v>LCY:</v>
          </cell>
        </row>
      </sheetData>
      <sheetData sheetId="614">
        <row r="2">
          <cell r="A2" t="str">
            <v>LCY:</v>
          </cell>
        </row>
      </sheetData>
      <sheetData sheetId="615">
        <row r="2">
          <cell r="A2" t="str">
            <v>LCY:</v>
          </cell>
        </row>
      </sheetData>
      <sheetData sheetId="616">
        <row r="2">
          <cell r="A2" t="str">
            <v>LCY:</v>
          </cell>
        </row>
      </sheetData>
      <sheetData sheetId="617">
        <row r="2">
          <cell r="A2" t="str">
            <v>LCY:</v>
          </cell>
        </row>
      </sheetData>
      <sheetData sheetId="618">
        <row r="2">
          <cell r="A2" t="str">
            <v>SUBJECT</v>
          </cell>
        </row>
      </sheetData>
      <sheetData sheetId="619">
        <row r="2">
          <cell r="A2" t="str">
            <v>LCY:</v>
          </cell>
        </row>
      </sheetData>
      <sheetData sheetId="620">
        <row r="2">
          <cell r="A2" t="str">
            <v>LCY:</v>
          </cell>
        </row>
      </sheetData>
      <sheetData sheetId="621">
        <row r="2">
          <cell r="A2" t="str">
            <v>LCY:</v>
          </cell>
        </row>
      </sheetData>
      <sheetData sheetId="622">
        <row r="2">
          <cell r="A2" t="str">
            <v>LCY:</v>
          </cell>
        </row>
      </sheetData>
      <sheetData sheetId="623">
        <row r="2">
          <cell r="A2" t="str">
            <v>LCY:</v>
          </cell>
        </row>
      </sheetData>
      <sheetData sheetId="624">
        <row r="2">
          <cell r="A2" t="str">
            <v>LCY:</v>
          </cell>
        </row>
      </sheetData>
      <sheetData sheetId="625">
        <row r="2">
          <cell r="A2" t="str">
            <v>LCY:</v>
          </cell>
        </row>
      </sheetData>
      <sheetData sheetId="626">
        <row r="2">
          <cell r="A2" t="str">
            <v>LCY:</v>
          </cell>
        </row>
      </sheetData>
      <sheetData sheetId="627">
        <row r="2">
          <cell r="A2" t="str">
            <v>LCY:</v>
          </cell>
        </row>
      </sheetData>
      <sheetData sheetId="628">
        <row r="2">
          <cell r="A2" t="str">
            <v>LCY:</v>
          </cell>
        </row>
      </sheetData>
      <sheetData sheetId="629">
        <row r="2">
          <cell r="A2" t="str">
            <v>LCY:</v>
          </cell>
        </row>
      </sheetData>
      <sheetData sheetId="630">
        <row r="2">
          <cell r="A2" t="str">
            <v>LCY:</v>
          </cell>
        </row>
      </sheetData>
      <sheetData sheetId="631">
        <row r="2">
          <cell r="A2">
            <v>1</v>
          </cell>
        </row>
      </sheetData>
      <sheetData sheetId="632">
        <row r="2">
          <cell r="A2" t="str">
            <v>LCY:</v>
          </cell>
        </row>
      </sheetData>
      <sheetData sheetId="633">
        <row r="2">
          <cell r="A2" t="str">
            <v>LCY:</v>
          </cell>
        </row>
      </sheetData>
      <sheetData sheetId="634">
        <row r="2">
          <cell r="E2" t="str">
            <v>จำนวน</v>
          </cell>
        </row>
      </sheetData>
      <sheetData sheetId="635">
        <row r="2">
          <cell r="A2" t="str">
            <v>LCY:</v>
          </cell>
        </row>
      </sheetData>
      <sheetData sheetId="636"/>
      <sheetData sheetId="637">
        <row r="2">
          <cell r="A2" t="str">
            <v>LCY:</v>
          </cell>
        </row>
      </sheetData>
      <sheetData sheetId="638">
        <row r="2">
          <cell r="A2">
            <v>1</v>
          </cell>
        </row>
      </sheetData>
      <sheetData sheetId="639">
        <row r="2">
          <cell r="A2" t="str">
            <v>LCY:</v>
          </cell>
        </row>
      </sheetData>
      <sheetData sheetId="640">
        <row r="2">
          <cell r="A2" t="str">
            <v>LCY:</v>
          </cell>
        </row>
      </sheetData>
      <sheetData sheetId="641">
        <row r="2">
          <cell r="A2" t="str">
            <v>LCY:</v>
          </cell>
        </row>
      </sheetData>
      <sheetData sheetId="642">
        <row r="2">
          <cell r="A2" t="str">
            <v>LCY:</v>
          </cell>
        </row>
      </sheetData>
      <sheetData sheetId="643">
        <row r="2">
          <cell r="E2" t="str">
            <v>จำนวน</v>
          </cell>
        </row>
      </sheetData>
      <sheetData sheetId="644">
        <row r="2">
          <cell r="A2">
            <v>1</v>
          </cell>
        </row>
      </sheetData>
      <sheetData sheetId="645">
        <row r="2">
          <cell r="A2">
            <v>1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E2" t="str">
            <v>จำนวน</v>
          </cell>
        </row>
      </sheetData>
      <sheetData sheetId="648">
        <row r="2">
          <cell r="E2" t="str">
            <v>จำนวน</v>
          </cell>
        </row>
      </sheetData>
      <sheetData sheetId="649">
        <row r="2">
          <cell r="E2" t="str">
            <v>จำนวน</v>
          </cell>
        </row>
      </sheetData>
      <sheetData sheetId="650"/>
      <sheetData sheetId="651">
        <row r="2">
          <cell r="A2">
            <v>1</v>
          </cell>
        </row>
      </sheetData>
      <sheetData sheetId="652">
        <row r="2">
          <cell r="A2">
            <v>1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SUBJECT</v>
          </cell>
        </row>
      </sheetData>
      <sheetData sheetId="655">
        <row r="2">
          <cell r="E2" t="str">
            <v>จำนวน</v>
          </cell>
        </row>
      </sheetData>
      <sheetData sheetId="656">
        <row r="3">
          <cell r="B3">
            <v>1</v>
          </cell>
        </row>
      </sheetData>
      <sheetData sheetId="657"/>
      <sheetData sheetId="658">
        <row r="2">
          <cell r="A2">
            <v>1</v>
          </cell>
        </row>
      </sheetData>
      <sheetData sheetId="659">
        <row r="2">
          <cell r="A2">
            <v>1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E2" t="str">
            <v>จำนวน</v>
          </cell>
        </row>
      </sheetData>
      <sheetData sheetId="662"/>
      <sheetData sheetId="663">
        <row r="3">
          <cell r="B3">
            <v>1</v>
          </cell>
        </row>
      </sheetData>
      <sheetData sheetId="664"/>
      <sheetData sheetId="665">
        <row r="2">
          <cell r="A2">
            <v>1</v>
          </cell>
        </row>
      </sheetData>
      <sheetData sheetId="666">
        <row r="2">
          <cell r="A2">
            <v>1</v>
          </cell>
        </row>
      </sheetData>
      <sheetData sheetId="667">
        <row r="2">
          <cell r="A2" t="str">
            <v>SUBJECT</v>
          </cell>
        </row>
      </sheetData>
      <sheetData sheetId="668"/>
      <sheetData sheetId="669"/>
      <sheetData sheetId="670">
        <row r="2">
          <cell r="A2">
            <v>1</v>
          </cell>
        </row>
      </sheetData>
      <sheetData sheetId="671">
        <row r="2">
          <cell r="A2">
            <v>1</v>
          </cell>
        </row>
      </sheetData>
      <sheetData sheetId="672">
        <row r="2">
          <cell r="E2" t="str">
            <v>จำนวน</v>
          </cell>
        </row>
      </sheetData>
      <sheetData sheetId="673">
        <row r="2">
          <cell r="E2" t="str">
            <v>จำนวน</v>
          </cell>
        </row>
      </sheetData>
      <sheetData sheetId="674"/>
      <sheetData sheetId="675"/>
      <sheetData sheetId="676">
        <row r="2">
          <cell r="A2">
            <v>1</v>
          </cell>
        </row>
      </sheetData>
      <sheetData sheetId="677">
        <row r="2">
          <cell r="E2" t="str">
            <v>จำนวน</v>
          </cell>
        </row>
      </sheetData>
      <sheetData sheetId="678">
        <row r="2">
          <cell r="A2" t="str">
            <v>LCY:</v>
          </cell>
        </row>
      </sheetData>
      <sheetData sheetId="679">
        <row r="2">
          <cell r="A2">
            <v>1</v>
          </cell>
        </row>
      </sheetData>
      <sheetData sheetId="680">
        <row r="2">
          <cell r="A2" t="str">
            <v>LCY:</v>
          </cell>
        </row>
      </sheetData>
      <sheetData sheetId="681">
        <row r="2">
          <cell r="E2" t="str">
            <v>จำนวน</v>
          </cell>
        </row>
      </sheetData>
      <sheetData sheetId="682">
        <row r="2">
          <cell r="A2" t="str">
            <v>LCY:</v>
          </cell>
        </row>
      </sheetData>
      <sheetData sheetId="683">
        <row r="2">
          <cell r="A2" t="str">
            <v>LCY:</v>
          </cell>
        </row>
      </sheetData>
      <sheetData sheetId="684">
        <row r="2">
          <cell r="A2">
            <v>1</v>
          </cell>
        </row>
      </sheetData>
      <sheetData sheetId="685">
        <row r="2">
          <cell r="A2" t="str">
            <v>LCY:</v>
          </cell>
        </row>
      </sheetData>
      <sheetData sheetId="686">
        <row r="2">
          <cell r="A2">
            <v>1</v>
          </cell>
        </row>
      </sheetData>
      <sheetData sheetId="687">
        <row r="2">
          <cell r="A2" t="str">
            <v>LCY:</v>
          </cell>
        </row>
      </sheetData>
      <sheetData sheetId="688">
        <row r="2">
          <cell r="E2" t="str">
            <v>จำนวน</v>
          </cell>
        </row>
      </sheetData>
      <sheetData sheetId="689">
        <row r="2">
          <cell r="E2" t="str">
            <v>จำนวน</v>
          </cell>
        </row>
      </sheetData>
      <sheetData sheetId="690">
        <row r="2">
          <cell r="A2" t="str">
            <v>LCY:</v>
          </cell>
        </row>
      </sheetData>
      <sheetData sheetId="691">
        <row r="2">
          <cell r="A2">
            <v>1</v>
          </cell>
        </row>
      </sheetData>
      <sheetData sheetId="692">
        <row r="2">
          <cell r="A2" t="str">
            <v>LCY:</v>
          </cell>
        </row>
      </sheetData>
      <sheetData sheetId="693">
        <row r="2">
          <cell r="A2">
            <v>1</v>
          </cell>
        </row>
      </sheetData>
      <sheetData sheetId="694">
        <row r="2">
          <cell r="A2" t="str">
            <v>LCY:</v>
          </cell>
        </row>
      </sheetData>
      <sheetData sheetId="695">
        <row r="2">
          <cell r="A2" t="str">
            <v>LCY:</v>
          </cell>
        </row>
      </sheetData>
      <sheetData sheetId="696">
        <row r="2">
          <cell r="A2" t="str">
            <v>LCY:</v>
          </cell>
        </row>
      </sheetData>
      <sheetData sheetId="697">
        <row r="2">
          <cell r="A2" t="str">
            <v>LCY:</v>
          </cell>
        </row>
      </sheetData>
      <sheetData sheetId="698">
        <row r="2">
          <cell r="A2">
            <v>1</v>
          </cell>
        </row>
      </sheetData>
      <sheetData sheetId="699">
        <row r="2">
          <cell r="A2" t="str">
            <v>LCY:</v>
          </cell>
        </row>
      </sheetData>
      <sheetData sheetId="700">
        <row r="2">
          <cell r="A2" t="str">
            <v>LCY:</v>
          </cell>
        </row>
      </sheetData>
      <sheetData sheetId="701">
        <row r="2">
          <cell r="A2" t="str">
            <v>LCY:</v>
          </cell>
        </row>
      </sheetData>
      <sheetData sheetId="702">
        <row r="2">
          <cell r="A2">
            <v>1</v>
          </cell>
        </row>
      </sheetData>
      <sheetData sheetId="703">
        <row r="2">
          <cell r="A2" t="str">
            <v>LCY:</v>
          </cell>
        </row>
      </sheetData>
      <sheetData sheetId="704">
        <row r="2">
          <cell r="A2" t="str">
            <v>LCY:</v>
          </cell>
        </row>
      </sheetData>
      <sheetData sheetId="705">
        <row r="2">
          <cell r="A2" t="str">
            <v>LCY:</v>
          </cell>
        </row>
      </sheetData>
      <sheetData sheetId="706">
        <row r="2">
          <cell r="E2" t="str">
            <v>จำนวน</v>
          </cell>
        </row>
      </sheetData>
      <sheetData sheetId="707">
        <row r="2">
          <cell r="A2" t="str">
            <v>LCY:</v>
          </cell>
        </row>
      </sheetData>
      <sheetData sheetId="708">
        <row r="2">
          <cell r="E2" t="str">
            <v>จำนวน</v>
          </cell>
        </row>
      </sheetData>
      <sheetData sheetId="709">
        <row r="2">
          <cell r="A2">
            <v>1</v>
          </cell>
        </row>
      </sheetData>
      <sheetData sheetId="710">
        <row r="2">
          <cell r="A2" t="str">
            <v>LCY:</v>
          </cell>
        </row>
      </sheetData>
      <sheetData sheetId="711">
        <row r="2">
          <cell r="E2" t="str">
            <v>จำนวน</v>
          </cell>
        </row>
      </sheetData>
      <sheetData sheetId="712">
        <row r="2">
          <cell r="A2">
            <v>1</v>
          </cell>
        </row>
      </sheetData>
      <sheetData sheetId="713">
        <row r="2">
          <cell r="E2" t="str">
            <v>จำนวน</v>
          </cell>
        </row>
      </sheetData>
      <sheetData sheetId="714">
        <row r="2">
          <cell r="A2" t="str">
            <v>LCY:</v>
          </cell>
        </row>
      </sheetData>
      <sheetData sheetId="715">
        <row r="2">
          <cell r="E2" t="str">
            <v>จำนวน</v>
          </cell>
        </row>
      </sheetData>
      <sheetData sheetId="716">
        <row r="2">
          <cell r="A2">
            <v>1</v>
          </cell>
        </row>
      </sheetData>
      <sheetData sheetId="717">
        <row r="2">
          <cell r="E2" t="str">
            <v>จำนวน</v>
          </cell>
        </row>
      </sheetData>
      <sheetData sheetId="718">
        <row r="2">
          <cell r="E2" t="str">
            <v>จำนวน</v>
          </cell>
        </row>
      </sheetData>
      <sheetData sheetId="719">
        <row r="2">
          <cell r="E2" t="str">
            <v>จำนวน</v>
          </cell>
        </row>
      </sheetData>
      <sheetData sheetId="720">
        <row r="2">
          <cell r="E2" t="str">
            <v>จำนวน</v>
          </cell>
        </row>
      </sheetData>
      <sheetData sheetId="721">
        <row r="2">
          <cell r="A2">
            <v>1</v>
          </cell>
        </row>
      </sheetData>
      <sheetData sheetId="722">
        <row r="2">
          <cell r="A2">
            <v>1</v>
          </cell>
        </row>
      </sheetData>
      <sheetData sheetId="723">
        <row r="2">
          <cell r="A2">
            <v>1</v>
          </cell>
        </row>
      </sheetData>
      <sheetData sheetId="724">
        <row r="2">
          <cell r="E2" t="str">
            <v>จำนวน</v>
          </cell>
        </row>
      </sheetData>
      <sheetData sheetId="725">
        <row r="2">
          <cell r="E2" t="str">
            <v>จำนวน</v>
          </cell>
        </row>
      </sheetData>
      <sheetData sheetId="726">
        <row r="2">
          <cell r="E2" t="str">
            <v>จำนวน</v>
          </cell>
        </row>
      </sheetData>
      <sheetData sheetId="727"/>
      <sheetData sheetId="728">
        <row r="2">
          <cell r="A2">
            <v>1</v>
          </cell>
        </row>
      </sheetData>
      <sheetData sheetId="729">
        <row r="2">
          <cell r="A2">
            <v>1</v>
          </cell>
        </row>
      </sheetData>
      <sheetData sheetId="730">
        <row r="2">
          <cell r="E2" t="str">
            <v>จำนวน</v>
          </cell>
        </row>
      </sheetData>
      <sheetData sheetId="731"/>
      <sheetData sheetId="732">
        <row r="2">
          <cell r="E2" t="str">
            <v>จำนวน</v>
          </cell>
        </row>
      </sheetData>
      <sheetData sheetId="733">
        <row r="2">
          <cell r="A2" t="str">
            <v>LCY:</v>
          </cell>
        </row>
      </sheetData>
      <sheetData sheetId="734">
        <row r="2">
          <cell r="A2">
            <v>1</v>
          </cell>
        </row>
      </sheetData>
      <sheetData sheetId="735">
        <row r="2">
          <cell r="E2" t="str">
            <v>จำนวน</v>
          </cell>
        </row>
      </sheetData>
      <sheetData sheetId="736">
        <row r="2">
          <cell r="A2">
            <v>1</v>
          </cell>
        </row>
      </sheetData>
      <sheetData sheetId="737">
        <row r="2">
          <cell r="E2" t="str">
            <v>จำนวน</v>
          </cell>
        </row>
      </sheetData>
      <sheetData sheetId="738">
        <row r="2">
          <cell r="A2" t="str">
            <v>LCY:</v>
          </cell>
        </row>
      </sheetData>
      <sheetData sheetId="739">
        <row r="2">
          <cell r="A2">
            <v>1</v>
          </cell>
        </row>
      </sheetData>
      <sheetData sheetId="740">
        <row r="2">
          <cell r="A2" t="str">
            <v>LCY:</v>
          </cell>
        </row>
      </sheetData>
      <sheetData sheetId="741">
        <row r="2">
          <cell r="A2">
            <v>1</v>
          </cell>
        </row>
      </sheetData>
      <sheetData sheetId="742" refreshError="1"/>
      <sheetData sheetId="743">
        <row r="2">
          <cell r="A2" t="str">
            <v>LCY:</v>
          </cell>
        </row>
      </sheetData>
      <sheetData sheetId="744" refreshError="1"/>
      <sheetData sheetId="745" refreshError="1"/>
      <sheetData sheetId="746">
        <row r="2">
          <cell r="A2" t="str">
            <v>LCY:</v>
          </cell>
        </row>
      </sheetData>
      <sheetData sheetId="747">
        <row r="2">
          <cell r="A2" t="str">
            <v>LCY:</v>
          </cell>
        </row>
      </sheetData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>
        <row r="2">
          <cell r="E2" t="str">
            <v>จำนวน</v>
          </cell>
        </row>
      </sheetData>
      <sheetData sheetId="754">
        <row r="2">
          <cell r="E2" t="str">
            <v>จำนวน</v>
          </cell>
        </row>
      </sheetData>
      <sheetData sheetId="755"/>
      <sheetData sheetId="756"/>
      <sheetData sheetId="757"/>
      <sheetData sheetId="758"/>
      <sheetData sheetId="759">
        <row r="2">
          <cell r="E2" t="str">
            <v>จำนวน</v>
          </cell>
        </row>
      </sheetData>
      <sheetData sheetId="760"/>
      <sheetData sheetId="761">
        <row r="2">
          <cell r="E2" t="str">
            <v>จำนวน</v>
          </cell>
        </row>
      </sheetData>
      <sheetData sheetId="762"/>
      <sheetData sheetId="763"/>
      <sheetData sheetId="764"/>
      <sheetData sheetId="765"/>
      <sheetData sheetId="766"/>
      <sheetData sheetId="767"/>
      <sheetData sheetId="768"/>
      <sheetData sheetId="769">
        <row r="2">
          <cell r="A2">
            <v>1</v>
          </cell>
        </row>
      </sheetData>
      <sheetData sheetId="770"/>
      <sheetData sheetId="771"/>
      <sheetData sheetId="772">
        <row r="2">
          <cell r="E2" t="str">
            <v>จำนวน</v>
          </cell>
        </row>
      </sheetData>
      <sheetData sheetId="773">
        <row r="3">
          <cell r="B3">
            <v>1</v>
          </cell>
        </row>
      </sheetData>
      <sheetData sheetId="774"/>
      <sheetData sheetId="775">
        <row r="3">
          <cell r="B3" t="str">
            <v>ชื่อย่อยธนาคาร คือ O/D</v>
          </cell>
        </row>
      </sheetData>
      <sheetData sheetId="776"/>
      <sheetData sheetId="777"/>
      <sheetData sheetId="778"/>
      <sheetData sheetId="779"/>
      <sheetData sheetId="780">
        <row r="2">
          <cell r="A2">
            <v>1</v>
          </cell>
        </row>
      </sheetData>
      <sheetData sheetId="781">
        <row r="2">
          <cell r="A2">
            <v>1</v>
          </cell>
        </row>
      </sheetData>
      <sheetData sheetId="782"/>
      <sheetData sheetId="783"/>
      <sheetData sheetId="784"/>
      <sheetData sheetId="785">
        <row r="2">
          <cell r="E2" t="str">
            <v>จำนวน</v>
          </cell>
        </row>
      </sheetData>
      <sheetData sheetId="786">
        <row r="2">
          <cell r="E2" t="str">
            <v>จำนวน</v>
          </cell>
        </row>
      </sheetData>
      <sheetData sheetId="787"/>
      <sheetData sheetId="788"/>
      <sheetData sheetId="789"/>
      <sheetData sheetId="790"/>
      <sheetData sheetId="791"/>
      <sheetData sheetId="792"/>
      <sheetData sheetId="793">
        <row r="2">
          <cell r="E2" t="str">
            <v>จำนวน</v>
          </cell>
        </row>
      </sheetData>
      <sheetData sheetId="794">
        <row r="2">
          <cell r="E2" t="str">
            <v>จำนวน</v>
          </cell>
        </row>
      </sheetData>
      <sheetData sheetId="795">
        <row r="2">
          <cell r="E2" t="str">
            <v>จำนวน</v>
          </cell>
        </row>
      </sheetData>
      <sheetData sheetId="796">
        <row r="2">
          <cell r="E2" t="str">
            <v>จำนวน</v>
          </cell>
        </row>
      </sheetData>
      <sheetData sheetId="797">
        <row r="2">
          <cell r="E2" t="str">
            <v>จำนวน</v>
          </cell>
        </row>
      </sheetData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>
        <row r="2">
          <cell r="A2">
            <v>1</v>
          </cell>
        </row>
      </sheetData>
      <sheetData sheetId="813"/>
      <sheetData sheetId="814"/>
      <sheetData sheetId="815">
        <row r="2">
          <cell r="A2" t="str">
            <v>LCY:</v>
          </cell>
        </row>
      </sheetData>
      <sheetData sheetId="816"/>
      <sheetData sheetId="817"/>
      <sheetData sheetId="818">
        <row r="2">
          <cell r="A2" t="str">
            <v>LCY:</v>
          </cell>
        </row>
      </sheetData>
      <sheetData sheetId="819">
        <row r="2">
          <cell r="A2" t="str">
            <v>LCY:</v>
          </cell>
        </row>
      </sheetData>
      <sheetData sheetId="820">
        <row r="2">
          <cell r="A2" t="str">
            <v>LCY:</v>
          </cell>
        </row>
      </sheetData>
      <sheetData sheetId="821">
        <row r="2">
          <cell r="A2" t="str">
            <v>LCY:</v>
          </cell>
        </row>
      </sheetData>
      <sheetData sheetId="822">
        <row r="2">
          <cell r="A2" t="str">
            <v>LCY:</v>
          </cell>
        </row>
      </sheetData>
      <sheetData sheetId="823">
        <row r="2">
          <cell r="A2" t="str">
            <v>LCY:</v>
          </cell>
        </row>
      </sheetData>
      <sheetData sheetId="824">
        <row r="2">
          <cell r="A2" t="str">
            <v>LCY:</v>
          </cell>
        </row>
      </sheetData>
      <sheetData sheetId="825">
        <row r="2">
          <cell r="A2" t="str">
            <v>LCY:</v>
          </cell>
        </row>
      </sheetData>
      <sheetData sheetId="826">
        <row r="2">
          <cell r="A2" t="str">
            <v>LCY:</v>
          </cell>
        </row>
      </sheetData>
      <sheetData sheetId="827">
        <row r="2">
          <cell r="A2" t="str">
            <v>LCY:</v>
          </cell>
        </row>
      </sheetData>
      <sheetData sheetId="828">
        <row r="2">
          <cell r="A2" t="str">
            <v>LCY:</v>
          </cell>
        </row>
      </sheetData>
      <sheetData sheetId="829">
        <row r="2">
          <cell r="A2" t="str">
            <v>LCY:</v>
          </cell>
        </row>
      </sheetData>
      <sheetData sheetId="830">
        <row r="2">
          <cell r="A2" t="str">
            <v>LCY:</v>
          </cell>
        </row>
      </sheetData>
      <sheetData sheetId="831">
        <row r="2">
          <cell r="A2" t="str">
            <v>LCY:</v>
          </cell>
        </row>
      </sheetData>
      <sheetData sheetId="832">
        <row r="2">
          <cell r="A2" t="str">
            <v>LCY:</v>
          </cell>
        </row>
      </sheetData>
      <sheetData sheetId="833">
        <row r="2">
          <cell r="A2" t="str">
            <v>LCY:</v>
          </cell>
        </row>
      </sheetData>
      <sheetData sheetId="834">
        <row r="2">
          <cell r="A2" t="str">
            <v>LCY:</v>
          </cell>
        </row>
      </sheetData>
      <sheetData sheetId="835">
        <row r="2">
          <cell r="A2" t="str">
            <v>LCY:</v>
          </cell>
        </row>
      </sheetData>
      <sheetData sheetId="836">
        <row r="2">
          <cell r="A2" t="str">
            <v>LCY:</v>
          </cell>
        </row>
      </sheetData>
      <sheetData sheetId="837">
        <row r="2">
          <cell r="A2">
            <v>1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>
        <row r="2">
          <cell r="A2">
            <v>1</v>
          </cell>
        </row>
      </sheetData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>
        <row r="2">
          <cell r="E2" t="str">
            <v>จำนวน</v>
          </cell>
        </row>
      </sheetData>
      <sheetData sheetId="856">
        <row r="2">
          <cell r="E2" t="str">
            <v>จำนวน</v>
          </cell>
        </row>
      </sheetData>
      <sheetData sheetId="857">
        <row r="2">
          <cell r="E2" t="str">
            <v>จำนวน</v>
          </cell>
        </row>
      </sheetData>
      <sheetData sheetId="858"/>
      <sheetData sheetId="859"/>
      <sheetData sheetId="860"/>
      <sheetData sheetId="861"/>
      <sheetData sheetId="862"/>
      <sheetData sheetId="863">
        <row r="2">
          <cell r="E2" t="str">
            <v>จำนวน</v>
          </cell>
        </row>
      </sheetData>
      <sheetData sheetId="864"/>
      <sheetData sheetId="865"/>
      <sheetData sheetId="866"/>
      <sheetData sheetId="867"/>
      <sheetData sheetId="868"/>
      <sheetData sheetId="869"/>
      <sheetData sheetId="870"/>
      <sheetData sheetId="871">
        <row r="2">
          <cell r="E2" t="str">
            <v>จำนวน</v>
          </cell>
        </row>
      </sheetData>
      <sheetData sheetId="872"/>
      <sheetData sheetId="873"/>
      <sheetData sheetId="874">
        <row r="2">
          <cell r="E2" t="str">
            <v>จำนวน</v>
          </cell>
        </row>
      </sheetData>
      <sheetData sheetId="875">
        <row r="2">
          <cell r="E2" t="str">
            <v>จำนวน</v>
          </cell>
        </row>
      </sheetData>
      <sheetData sheetId="876">
        <row r="2">
          <cell r="E2" t="str">
            <v>จำนวน</v>
          </cell>
        </row>
      </sheetData>
      <sheetData sheetId="877">
        <row r="2">
          <cell r="E2" t="str">
            <v>จำนวน</v>
          </cell>
        </row>
      </sheetData>
      <sheetData sheetId="878"/>
      <sheetData sheetId="879"/>
      <sheetData sheetId="880"/>
      <sheetData sheetId="881"/>
      <sheetData sheetId="882">
        <row r="2">
          <cell r="E2" t="str">
            <v>จำนวน</v>
          </cell>
        </row>
      </sheetData>
      <sheetData sheetId="883"/>
      <sheetData sheetId="884">
        <row r="2">
          <cell r="E2" t="str">
            <v>จำนวน</v>
          </cell>
        </row>
      </sheetData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>
        <row r="2">
          <cell r="E2" t="str">
            <v>จำนวน</v>
          </cell>
        </row>
      </sheetData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>
        <row r="2">
          <cell r="A2">
            <v>1</v>
          </cell>
        </row>
      </sheetData>
      <sheetData sheetId="914">
        <row r="2">
          <cell r="A2">
            <v>1</v>
          </cell>
        </row>
      </sheetData>
      <sheetData sheetId="915"/>
      <sheetData sheetId="916"/>
      <sheetData sheetId="917"/>
      <sheetData sheetId="918"/>
      <sheetData sheetId="919">
        <row r="2">
          <cell r="E2" t="str">
            <v>จำนวน</v>
          </cell>
        </row>
      </sheetData>
      <sheetData sheetId="920">
        <row r="2">
          <cell r="A2" t="str">
            <v>LCY:</v>
          </cell>
        </row>
      </sheetData>
      <sheetData sheetId="921"/>
      <sheetData sheetId="922">
        <row r="2">
          <cell r="A2" t="str">
            <v>LCY:</v>
          </cell>
        </row>
      </sheetData>
      <sheetData sheetId="923">
        <row r="2">
          <cell r="A2" t="str">
            <v>LCY:</v>
          </cell>
        </row>
      </sheetData>
      <sheetData sheetId="924">
        <row r="2">
          <cell r="A2" t="str">
            <v>LCY:</v>
          </cell>
        </row>
      </sheetData>
      <sheetData sheetId="925">
        <row r="2">
          <cell r="A2" t="str">
            <v>LCY:</v>
          </cell>
        </row>
      </sheetData>
      <sheetData sheetId="926">
        <row r="2">
          <cell r="A2" t="str">
            <v>LCY:</v>
          </cell>
        </row>
      </sheetData>
      <sheetData sheetId="927">
        <row r="2">
          <cell r="A2" t="str">
            <v>LCY:</v>
          </cell>
        </row>
      </sheetData>
      <sheetData sheetId="928">
        <row r="2">
          <cell r="A2" t="str">
            <v>LCY:</v>
          </cell>
        </row>
      </sheetData>
      <sheetData sheetId="929">
        <row r="2">
          <cell r="A2" t="str">
            <v>LCY:</v>
          </cell>
        </row>
      </sheetData>
      <sheetData sheetId="930">
        <row r="2">
          <cell r="A2" t="str">
            <v>LCY:</v>
          </cell>
        </row>
      </sheetData>
      <sheetData sheetId="931">
        <row r="2">
          <cell r="A2" t="str">
            <v>LCY:</v>
          </cell>
        </row>
      </sheetData>
      <sheetData sheetId="932">
        <row r="2">
          <cell r="A2" t="str">
            <v>LCY:</v>
          </cell>
        </row>
      </sheetData>
      <sheetData sheetId="933">
        <row r="2">
          <cell r="A2" t="str">
            <v>LCY:</v>
          </cell>
        </row>
      </sheetData>
      <sheetData sheetId="934">
        <row r="2">
          <cell r="A2" t="str">
            <v>LCY:</v>
          </cell>
        </row>
      </sheetData>
      <sheetData sheetId="935">
        <row r="2">
          <cell r="A2" t="str">
            <v>LCY:</v>
          </cell>
        </row>
      </sheetData>
      <sheetData sheetId="936">
        <row r="2">
          <cell r="A2" t="str">
            <v>LCY:</v>
          </cell>
        </row>
      </sheetData>
      <sheetData sheetId="937">
        <row r="2">
          <cell r="A2" t="str">
            <v>LCY:</v>
          </cell>
        </row>
      </sheetData>
      <sheetData sheetId="938">
        <row r="2">
          <cell r="A2" t="str">
            <v>LCY:</v>
          </cell>
        </row>
      </sheetData>
      <sheetData sheetId="939">
        <row r="2">
          <cell r="A2" t="str">
            <v>LCY:</v>
          </cell>
        </row>
      </sheetData>
      <sheetData sheetId="940">
        <row r="2">
          <cell r="A2" t="str">
            <v>LCY:</v>
          </cell>
        </row>
      </sheetData>
      <sheetData sheetId="941">
        <row r="2">
          <cell r="A2" t="str">
            <v>LCY:</v>
          </cell>
        </row>
      </sheetData>
      <sheetData sheetId="942">
        <row r="2">
          <cell r="E2" t="str">
            <v>จำนวน</v>
          </cell>
        </row>
      </sheetData>
      <sheetData sheetId="943"/>
      <sheetData sheetId="944"/>
      <sheetData sheetId="945"/>
      <sheetData sheetId="946"/>
      <sheetData sheetId="947"/>
      <sheetData sheetId="948">
        <row r="2">
          <cell r="E2" t="str">
            <v>จำนวน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>
        <row r="2">
          <cell r="E2" t="str">
            <v>จำนวน</v>
          </cell>
        </row>
      </sheetData>
      <sheetData sheetId="956"/>
      <sheetData sheetId="957"/>
      <sheetData sheetId="958"/>
      <sheetData sheetId="959">
        <row r="2">
          <cell r="A2">
            <v>1</v>
          </cell>
        </row>
      </sheetData>
      <sheetData sheetId="960"/>
      <sheetData sheetId="961"/>
      <sheetData sheetId="962">
        <row r="2">
          <cell r="A2" t="str">
            <v>LCY:</v>
          </cell>
        </row>
      </sheetData>
      <sheetData sheetId="963">
        <row r="2">
          <cell r="A2" t="str">
            <v>SUBJECT</v>
          </cell>
        </row>
      </sheetData>
      <sheetData sheetId="964">
        <row r="2">
          <cell r="A2" t="str">
            <v>SUBJECT</v>
          </cell>
        </row>
      </sheetData>
      <sheetData sheetId="965">
        <row r="2">
          <cell r="A2" t="str">
            <v>SUBJECT</v>
          </cell>
        </row>
      </sheetData>
      <sheetData sheetId="966">
        <row r="2">
          <cell r="A2" t="str">
            <v>SUBJECT</v>
          </cell>
        </row>
      </sheetData>
      <sheetData sheetId="967">
        <row r="2">
          <cell r="A2" t="str">
            <v>SUBJECT</v>
          </cell>
        </row>
      </sheetData>
      <sheetData sheetId="968">
        <row r="2">
          <cell r="A2" t="str">
            <v>SUBJECT</v>
          </cell>
        </row>
      </sheetData>
      <sheetData sheetId="969">
        <row r="2">
          <cell r="A2" t="str">
            <v>SUBJECT</v>
          </cell>
        </row>
      </sheetData>
      <sheetData sheetId="970"/>
      <sheetData sheetId="971">
        <row r="2">
          <cell r="A2" t="str">
            <v>LCY:</v>
          </cell>
        </row>
      </sheetData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>
        <row r="2">
          <cell r="A2" t="str">
            <v>LCY:</v>
          </cell>
        </row>
      </sheetData>
      <sheetData sheetId="989">
        <row r="2">
          <cell r="A2" t="str">
            <v>LCY:</v>
          </cell>
        </row>
      </sheetData>
      <sheetData sheetId="990">
        <row r="2">
          <cell r="E2" t="str">
            <v>จำนวน</v>
          </cell>
        </row>
      </sheetData>
      <sheetData sheetId="991">
        <row r="2">
          <cell r="E2" t="str">
            <v>จำนวน</v>
          </cell>
        </row>
      </sheetData>
      <sheetData sheetId="992"/>
      <sheetData sheetId="993"/>
      <sheetData sheetId="994"/>
      <sheetData sheetId="995"/>
      <sheetData sheetId="996">
        <row r="2">
          <cell r="E2" t="str">
            <v>จำนวน</v>
          </cell>
        </row>
      </sheetData>
      <sheetData sheetId="997">
        <row r="2">
          <cell r="E2" t="str">
            <v>จำนวน</v>
          </cell>
        </row>
      </sheetData>
      <sheetData sheetId="998">
        <row r="2">
          <cell r="E2" t="str">
            <v>จำนวน</v>
          </cell>
        </row>
      </sheetData>
      <sheetData sheetId="999"/>
      <sheetData sheetId="1000">
        <row r="2">
          <cell r="E2" t="str">
            <v>จำนวน</v>
          </cell>
        </row>
      </sheetData>
      <sheetData sheetId="1001"/>
      <sheetData sheetId="1002"/>
      <sheetData sheetId="1003">
        <row r="2">
          <cell r="E2" t="str">
            <v>จำนวน</v>
          </cell>
        </row>
      </sheetData>
      <sheetData sheetId="1004">
        <row r="2">
          <cell r="E2" t="str">
            <v>จำนวน</v>
          </cell>
        </row>
      </sheetData>
      <sheetData sheetId="1005"/>
      <sheetData sheetId="1006">
        <row r="2">
          <cell r="E2" t="str">
            <v>จำนวน</v>
          </cell>
        </row>
      </sheetData>
      <sheetData sheetId="1007"/>
      <sheetData sheetId="1008"/>
      <sheetData sheetId="1009">
        <row r="2">
          <cell r="E2" t="str">
            <v>จำนวน</v>
          </cell>
        </row>
      </sheetData>
      <sheetData sheetId="1010">
        <row r="2">
          <cell r="E2" t="str">
            <v>จำนวน</v>
          </cell>
        </row>
      </sheetData>
      <sheetData sheetId="1011"/>
      <sheetData sheetId="1012"/>
      <sheetData sheetId="1013"/>
      <sheetData sheetId="1014"/>
      <sheetData sheetId="1015">
        <row r="2">
          <cell r="E2" t="str">
            <v>จำนวน</v>
          </cell>
        </row>
      </sheetData>
      <sheetData sheetId="1016">
        <row r="2">
          <cell r="E2" t="str">
            <v>จำนวน</v>
          </cell>
        </row>
      </sheetData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>
        <row r="2">
          <cell r="E2" t="str">
            <v>จำนวน</v>
          </cell>
        </row>
      </sheetData>
      <sheetData sheetId="1031"/>
      <sheetData sheetId="1032"/>
      <sheetData sheetId="1033"/>
      <sheetData sheetId="1034"/>
      <sheetData sheetId="1035">
        <row r="2">
          <cell r="E2" t="str">
            <v>จำนวน</v>
          </cell>
        </row>
      </sheetData>
      <sheetData sheetId="1036">
        <row r="2">
          <cell r="E2" t="str">
            <v>จำนวน</v>
          </cell>
        </row>
      </sheetData>
      <sheetData sheetId="1037">
        <row r="2">
          <cell r="E2" t="str">
            <v>จำนวน</v>
          </cell>
        </row>
      </sheetData>
      <sheetData sheetId="1038"/>
      <sheetData sheetId="1039"/>
      <sheetData sheetId="1040"/>
      <sheetData sheetId="1041"/>
      <sheetData sheetId="1042">
        <row r="2">
          <cell r="E2" t="str">
            <v>จำนวน</v>
          </cell>
        </row>
      </sheetData>
      <sheetData sheetId="1043">
        <row r="2">
          <cell r="E2" t="str">
            <v>จำนวน</v>
          </cell>
        </row>
      </sheetData>
      <sheetData sheetId="1044"/>
      <sheetData sheetId="1045"/>
      <sheetData sheetId="1046"/>
      <sheetData sheetId="1047"/>
      <sheetData sheetId="1048">
        <row r="2">
          <cell r="A2">
            <v>1</v>
          </cell>
        </row>
      </sheetData>
      <sheetData sheetId="1049">
        <row r="2">
          <cell r="A2">
            <v>1</v>
          </cell>
        </row>
      </sheetData>
      <sheetData sheetId="1050">
        <row r="2">
          <cell r="E2" t="str">
            <v>จำนวน</v>
          </cell>
        </row>
      </sheetData>
      <sheetData sheetId="1051"/>
      <sheetData sheetId="1052">
        <row r="2">
          <cell r="E2" t="str">
            <v>จำนวน</v>
          </cell>
        </row>
      </sheetData>
      <sheetData sheetId="1053"/>
      <sheetData sheetId="1054"/>
      <sheetData sheetId="1055"/>
      <sheetData sheetId="1056"/>
      <sheetData sheetId="1057"/>
      <sheetData sheetId="1058">
        <row r="2">
          <cell r="A2" t="str">
            <v>LCY:</v>
          </cell>
        </row>
      </sheetData>
      <sheetData sheetId="1059">
        <row r="2">
          <cell r="E2" t="str">
            <v>จำนวน</v>
          </cell>
        </row>
      </sheetData>
      <sheetData sheetId="1060">
        <row r="2">
          <cell r="A2" t="str">
            <v>LCY:</v>
          </cell>
        </row>
      </sheetData>
      <sheetData sheetId="1061">
        <row r="2">
          <cell r="E2" t="str">
            <v>จำนวน</v>
          </cell>
        </row>
      </sheetData>
      <sheetData sheetId="1062">
        <row r="2">
          <cell r="E2" t="str">
            <v>จำนวน</v>
          </cell>
        </row>
      </sheetData>
      <sheetData sheetId="1063"/>
      <sheetData sheetId="1064">
        <row r="2">
          <cell r="E2" t="str">
            <v>จำนวน</v>
          </cell>
        </row>
      </sheetData>
      <sheetData sheetId="1065">
        <row r="2">
          <cell r="E2" t="str">
            <v>จำนวน</v>
          </cell>
        </row>
      </sheetData>
      <sheetData sheetId="1066">
        <row r="2">
          <cell r="E2" t="str">
            <v>จำนวน</v>
          </cell>
        </row>
      </sheetData>
      <sheetData sheetId="1067">
        <row r="2">
          <cell r="E2" t="str">
            <v>จำนวน</v>
          </cell>
        </row>
      </sheetData>
      <sheetData sheetId="1068">
        <row r="2">
          <cell r="E2" t="str">
            <v>จำนวน</v>
          </cell>
        </row>
      </sheetData>
      <sheetData sheetId="1069">
        <row r="2">
          <cell r="E2" t="str">
            <v>จำนวน</v>
          </cell>
        </row>
      </sheetData>
      <sheetData sheetId="1070">
        <row r="2">
          <cell r="E2" t="str">
            <v>จำนวน</v>
          </cell>
        </row>
      </sheetData>
      <sheetData sheetId="1071"/>
      <sheetData sheetId="1072"/>
      <sheetData sheetId="1073"/>
      <sheetData sheetId="1074"/>
      <sheetData sheetId="1075">
        <row r="2">
          <cell r="A2" t="str">
            <v>LCY:</v>
          </cell>
        </row>
      </sheetData>
      <sheetData sheetId="1076"/>
      <sheetData sheetId="1077"/>
      <sheetData sheetId="1078"/>
      <sheetData sheetId="1079"/>
      <sheetData sheetId="1080"/>
      <sheetData sheetId="1081"/>
      <sheetData sheetId="1082">
        <row r="2">
          <cell r="E2" t="str">
            <v>จำนวน</v>
          </cell>
        </row>
      </sheetData>
      <sheetData sheetId="1083">
        <row r="2">
          <cell r="E2" t="str">
            <v>จำนวน</v>
          </cell>
        </row>
      </sheetData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2">
          <cell r="A2">
            <v>1</v>
          </cell>
        </row>
      </sheetData>
      <sheetData sheetId="1095"/>
      <sheetData sheetId="1096">
        <row r="2">
          <cell r="E2" t="str">
            <v>จำนวน</v>
          </cell>
        </row>
      </sheetData>
      <sheetData sheetId="1097"/>
      <sheetData sheetId="1098"/>
      <sheetData sheetId="1099">
        <row r="2">
          <cell r="A2" t="str">
            <v>SUBJECT</v>
          </cell>
        </row>
      </sheetData>
      <sheetData sheetId="1100">
        <row r="2">
          <cell r="A2" t="str">
            <v>SUBJECT</v>
          </cell>
        </row>
      </sheetData>
      <sheetData sheetId="1101">
        <row r="2">
          <cell r="A2" t="str">
            <v>SUBJECT</v>
          </cell>
        </row>
      </sheetData>
      <sheetData sheetId="1102"/>
      <sheetData sheetId="1103">
        <row r="2">
          <cell r="E2" t="str">
            <v>จำนวน</v>
          </cell>
        </row>
      </sheetData>
      <sheetData sheetId="1104"/>
      <sheetData sheetId="1105"/>
      <sheetData sheetId="1106"/>
      <sheetData sheetId="1107">
        <row r="2">
          <cell r="A2">
            <v>1</v>
          </cell>
        </row>
      </sheetData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>
        <row r="2">
          <cell r="E2" t="str">
            <v>จำนวน</v>
          </cell>
        </row>
      </sheetData>
      <sheetData sheetId="1126">
        <row r="2">
          <cell r="E2" t="str">
            <v>จำนวน</v>
          </cell>
        </row>
      </sheetData>
      <sheetData sheetId="1127"/>
      <sheetData sheetId="1128"/>
      <sheetData sheetId="1129"/>
      <sheetData sheetId="1130"/>
      <sheetData sheetId="1131">
        <row r="2">
          <cell r="E2" t="str">
            <v>จำนวน</v>
          </cell>
        </row>
      </sheetData>
      <sheetData sheetId="1132">
        <row r="2">
          <cell r="E2" t="str">
            <v>จำนวน</v>
          </cell>
        </row>
      </sheetData>
      <sheetData sheetId="1133">
        <row r="2">
          <cell r="E2" t="str">
            <v>จำนวน</v>
          </cell>
        </row>
      </sheetData>
      <sheetData sheetId="1134">
        <row r="2">
          <cell r="E2" t="str">
            <v>จำนวน</v>
          </cell>
        </row>
      </sheetData>
      <sheetData sheetId="1135">
        <row r="2">
          <cell r="E2" t="str">
            <v>จำนวน</v>
          </cell>
        </row>
      </sheetData>
      <sheetData sheetId="1136">
        <row r="2">
          <cell r="E2" t="str">
            <v>จำนวน</v>
          </cell>
        </row>
      </sheetData>
      <sheetData sheetId="1137"/>
      <sheetData sheetId="1138">
        <row r="2">
          <cell r="E2" t="str">
            <v>จำนวน</v>
          </cell>
        </row>
      </sheetData>
      <sheetData sheetId="1139">
        <row r="2">
          <cell r="E2" t="str">
            <v>จำนวน</v>
          </cell>
        </row>
      </sheetData>
      <sheetData sheetId="1140"/>
      <sheetData sheetId="1141">
        <row r="2">
          <cell r="E2" t="str">
            <v>จำนวน</v>
          </cell>
        </row>
      </sheetData>
      <sheetData sheetId="1142"/>
      <sheetData sheetId="1143"/>
      <sheetData sheetId="1144">
        <row r="2">
          <cell r="E2" t="str">
            <v>จำนวน</v>
          </cell>
        </row>
      </sheetData>
      <sheetData sheetId="1145">
        <row r="2">
          <cell r="E2" t="str">
            <v>จำนวน</v>
          </cell>
        </row>
      </sheetData>
      <sheetData sheetId="1146"/>
      <sheetData sheetId="1147"/>
      <sheetData sheetId="1148"/>
      <sheetData sheetId="1149"/>
      <sheetData sheetId="1150">
        <row r="2">
          <cell r="E2" t="str">
            <v>จำนวน</v>
          </cell>
        </row>
      </sheetData>
      <sheetData sheetId="1151">
        <row r="2">
          <cell r="E2" t="str">
            <v>จำนวน</v>
          </cell>
        </row>
      </sheetData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>
        <row r="2">
          <cell r="E2" t="str">
            <v>จำนวน</v>
          </cell>
        </row>
      </sheetData>
      <sheetData sheetId="1166"/>
      <sheetData sheetId="1167"/>
      <sheetData sheetId="1168"/>
      <sheetData sheetId="1169"/>
      <sheetData sheetId="1170">
        <row r="2">
          <cell r="E2" t="str">
            <v>จำนวน</v>
          </cell>
        </row>
      </sheetData>
      <sheetData sheetId="1171">
        <row r="2">
          <cell r="E2" t="str">
            <v>จำนวน</v>
          </cell>
        </row>
      </sheetData>
      <sheetData sheetId="1172"/>
      <sheetData sheetId="1173"/>
      <sheetData sheetId="1174"/>
      <sheetData sheetId="1175"/>
      <sheetData sheetId="1176">
        <row r="2">
          <cell r="E2" t="str">
            <v>จำนวน</v>
          </cell>
        </row>
      </sheetData>
      <sheetData sheetId="1177">
        <row r="2">
          <cell r="E2" t="str">
            <v>จำนวน</v>
          </cell>
        </row>
      </sheetData>
      <sheetData sheetId="1178"/>
      <sheetData sheetId="1179"/>
      <sheetData sheetId="1180"/>
      <sheetData sheetId="1181"/>
      <sheetData sheetId="1182"/>
      <sheetData sheetId="1183">
        <row r="2">
          <cell r="A2">
            <v>1</v>
          </cell>
        </row>
      </sheetData>
      <sheetData sheetId="1184">
        <row r="2">
          <cell r="A2">
            <v>1</v>
          </cell>
        </row>
      </sheetData>
      <sheetData sheetId="1185">
        <row r="2">
          <cell r="E2" t="str">
            <v>จำนวน</v>
          </cell>
        </row>
      </sheetData>
      <sheetData sheetId="1186"/>
      <sheetData sheetId="1187">
        <row r="2">
          <cell r="A2">
            <v>1</v>
          </cell>
        </row>
      </sheetData>
      <sheetData sheetId="1188">
        <row r="2">
          <cell r="A2">
            <v>1</v>
          </cell>
        </row>
      </sheetData>
      <sheetData sheetId="1189">
        <row r="2">
          <cell r="E2" t="str">
            <v>จำนวน</v>
          </cell>
        </row>
      </sheetData>
      <sheetData sheetId="1190"/>
      <sheetData sheetId="1191"/>
      <sheetData sheetId="1192"/>
      <sheetData sheetId="1193">
        <row r="2">
          <cell r="A2" t="str">
            <v>LCY:</v>
          </cell>
        </row>
      </sheetData>
      <sheetData sheetId="1194">
        <row r="2">
          <cell r="E2" t="str">
            <v>จำนวน</v>
          </cell>
        </row>
      </sheetData>
      <sheetData sheetId="1195">
        <row r="2">
          <cell r="A2" t="str">
            <v>LCY:</v>
          </cell>
        </row>
      </sheetData>
      <sheetData sheetId="1196">
        <row r="2">
          <cell r="E2" t="str">
            <v>จำนวน</v>
          </cell>
        </row>
      </sheetData>
      <sheetData sheetId="1197">
        <row r="2">
          <cell r="E2" t="str">
            <v>จำนวน</v>
          </cell>
        </row>
      </sheetData>
      <sheetData sheetId="1198"/>
      <sheetData sheetId="1199">
        <row r="2">
          <cell r="E2" t="str">
            <v>จำนวน</v>
          </cell>
        </row>
      </sheetData>
      <sheetData sheetId="1200">
        <row r="2">
          <cell r="E2" t="str">
            <v>จำนวน</v>
          </cell>
        </row>
      </sheetData>
      <sheetData sheetId="1201">
        <row r="2">
          <cell r="E2" t="str">
            <v>จำนวน</v>
          </cell>
        </row>
      </sheetData>
      <sheetData sheetId="1202">
        <row r="2">
          <cell r="E2" t="str">
            <v>จำนวน</v>
          </cell>
        </row>
      </sheetData>
      <sheetData sheetId="1203">
        <row r="2">
          <cell r="E2" t="str">
            <v>จำนวน</v>
          </cell>
        </row>
      </sheetData>
      <sheetData sheetId="1204">
        <row r="2">
          <cell r="E2" t="str">
            <v>จำนวน</v>
          </cell>
        </row>
      </sheetData>
      <sheetData sheetId="1205">
        <row r="2">
          <cell r="E2" t="str">
            <v>จำนวน</v>
          </cell>
        </row>
      </sheetData>
      <sheetData sheetId="1206"/>
      <sheetData sheetId="1207"/>
      <sheetData sheetId="1208"/>
      <sheetData sheetId="1209"/>
      <sheetData sheetId="1210">
        <row r="2">
          <cell r="A2" t="str">
            <v>LCY:</v>
          </cell>
        </row>
      </sheetData>
      <sheetData sheetId="1211"/>
      <sheetData sheetId="1212"/>
      <sheetData sheetId="1213">
        <row r="2">
          <cell r="E2" t="str">
            <v>จำนวน</v>
          </cell>
        </row>
      </sheetData>
      <sheetData sheetId="1214"/>
      <sheetData sheetId="1215"/>
      <sheetData sheetId="1216"/>
      <sheetData sheetId="1217">
        <row r="2">
          <cell r="A2">
            <v>1</v>
          </cell>
        </row>
      </sheetData>
      <sheetData sheetId="1218">
        <row r="2">
          <cell r="A2">
            <v>1</v>
          </cell>
        </row>
      </sheetData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>
        <row r="2">
          <cell r="E2" t="str">
            <v>จำนวน</v>
          </cell>
        </row>
      </sheetData>
      <sheetData sheetId="1261">
        <row r="2">
          <cell r="E2" t="str">
            <v>จำนวน</v>
          </cell>
        </row>
      </sheetData>
      <sheetData sheetId="1262"/>
      <sheetData sheetId="1263"/>
      <sheetData sheetId="1264"/>
      <sheetData sheetId="1265"/>
      <sheetData sheetId="1266">
        <row r="2">
          <cell r="E2" t="str">
            <v>จำนวน</v>
          </cell>
        </row>
      </sheetData>
      <sheetData sheetId="1267">
        <row r="2">
          <cell r="E2" t="str">
            <v>จำนวน</v>
          </cell>
        </row>
      </sheetData>
      <sheetData sheetId="1268">
        <row r="2">
          <cell r="E2" t="str">
            <v>จำนวน</v>
          </cell>
        </row>
      </sheetData>
      <sheetData sheetId="1269"/>
      <sheetData sheetId="1270">
        <row r="2">
          <cell r="E2" t="str">
            <v>จำนวน</v>
          </cell>
        </row>
      </sheetData>
      <sheetData sheetId="1271"/>
      <sheetData sheetId="1272"/>
      <sheetData sheetId="1273">
        <row r="2">
          <cell r="A2">
            <v>1</v>
          </cell>
        </row>
      </sheetData>
      <sheetData sheetId="1274">
        <row r="2">
          <cell r="A2">
            <v>1</v>
          </cell>
        </row>
      </sheetData>
      <sheetData sheetId="1275"/>
      <sheetData sheetId="1276">
        <row r="2">
          <cell r="E2" t="str">
            <v>จำนวน</v>
          </cell>
        </row>
      </sheetData>
      <sheetData sheetId="1277"/>
      <sheetData sheetId="1278"/>
      <sheetData sheetId="1279">
        <row r="2">
          <cell r="E2" t="str">
            <v>จำนวน</v>
          </cell>
        </row>
      </sheetData>
      <sheetData sheetId="1280">
        <row r="2">
          <cell r="E2" t="str">
            <v>จำนวน</v>
          </cell>
        </row>
      </sheetData>
      <sheetData sheetId="1281"/>
      <sheetData sheetId="1282"/>
      <sheetData sheetId="1283"/>
      <sheetData sheetId="1284"/>
      <sheetData sheetId="1285">
        <row r="2">
          <cell r="E2" t="str">
            <v>จำนวน</v>
          </cell>
        </row>
      </sheetData>
      <sheetData sheetId="1286">
        <row r="2">
          <cell r="E2" t="str">
            <v>จำนวน</v>
          </cell>
        </row>
      </sheetData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>
        <row r="2">
          <cell r="A2">
            <v>1</v>
          </cell>
        </row>
      </sheetData>
      <sheetData sheetId="1299"/>
      <sheetData sheetId="1300">
        <row r="2">
          <cell r="E2" t="str">
            <v>จำนวน</v>
          </cell>
        </row>
      </sheetData>
      <sheetData sheetId="1301"/>
      <sheetData sheetId="1302"/>
      <sheetData sheetId="1303"/>
      <sheetData sheetId="1304"/>
      <sheetData sheetId="1305">
        <row r="2">
          <cell r="A2">
            <v>1</v>
          </cell>
        </row>
      </sheetData>
      <sheetData sheetId="1306">
        <row r="2">
          <cell r="E2" t="str">
            <v>จำนวน</v>
          </cell>
        </row>
      </sheetData>
      <sheetData sheetId="1307"/>
      <sheetData sheetId="1308"/>
      <sheetData sheetId="1309"/>
      <sheetData sheetId="1310"/>
      <sheetData sheetId="1311">
        <row r="2">
          <cell r="E2" t="str">
            <v>จำนวน</v>
          </cell>
        </row>
      </sheetData>
      <sheetData sheetId="1312">
        <row r="2">
          <cell r="E2" t="str">
            <v>จำนวน</v>
          </cell>
        </row>
      </sheetData>
      <sheetData sheetId="1313"/>
      <sheetData sheetId="1314"/>
      <sheetData sheetId="1315"/>
      <sheetData sheetId="1316"/>
      <sheetData sheetId="1317"/>
      <sheetData sheetId="1318">
        <row r="2">
          <cell r="A2">
            <v>1</v>
          </cell>
        </row>
      </sheetData>
      <sheetData sheetId="1319">
        <row r="2">
          <cell r="A2">
            <v>1</v>
          </cell>
        </row>
      </sheetData>
      <sheetData sheetId="1320"/>
      <sheetData sheetId="1321">
        <row r="2">
          <cell r="E2" t="str">
            <v>จำนวน</v>
          </cell>
        </row>
      </sheetData>
      <sheetData sheetId="1322">
        <row r="2">
          <cell r="A2">
            <v>1</v>
          </cell>
        </row>
      </sheetData>
      <sheetData sheetId="1323">
        <row r="2">
          <cell r="A2">
            <v>1</v>
          </cell>
        </row>
      </sheetData>
      <sheetData sheetId="1324">
        <row r="2">
          <cell r="E2" t="str">
            <v>จำนวน</v>
          </cell>
        </row>
      </sheetData>
      <sheetData sheetId="1325"/>
      <sheetData sheetId="1326"/>
      <sheetData sheetId="1327"/>
      <sheetData sheetId="1328">
        <row r="2">
          <cell r="A2" t="str">
            <v>LCY:</v>
          </cell>
        </row>
      </sheetData>
      <sheetData sheetId="1329">
        <row r="2">
          <cell r="E2" t="str">
            <v>จำนวน</v>
          </cell>
        </row>
      </sheetData>
      <sheetData sheetId="1330">
        <row r="2">
          <cell r="A2" t="str">
            <v>LCY:</v>
          </cell>
        </row>
      </sheetData>
      <sheetData sheetId="1331">
        <row r="2">
          <cell r="E2" t="str">
            <v>จำนวน</v>
          </cell>
        </row>
      </sheetData>
      <sheetData sheetId="1332">
        <row r="2">
          <cell r="E2" t="str">
            <v>จำนวน</v>
          </cell>
        </row>
      </sheetData>
      <sheetData sheetId="1333"/>
      <sheetData sheetId="1334">
        <row r="2">
          <cell r="E2" t="str">
            <v>จำนวน</v>
          </cell>
        </row>
      </sheetData>
      <sheetData sheetId="1335">
        <row r="2">
          <cell r="E2" t="str">
            <v>จำนวน</v>
          </cell>
        </row>
      </sheetData>
      <sheetData sheetId="1336">
        <row r="2">
          <cell r="E2" t="str">
            <v>จำนวน</v>
          </cell>
        </row>
      </sheetData>
      <sheetData sheetId="1337">
        <row r="2">
          <cell r="E2" t="str">
            <v>จำนวน</v>
          </cell>
        </row>
      </sheetData>
      <sheetData sheetId="1338">
        <row r="2">
          <cell r="E2" t="str">
            <v>จำนวน</v>
          </cell>
        </row>
      </sheetData>
      <sheetData sheetId="1339">
        <row r="2">
          <cell r="E2" t="str">
            <v>จำนวน</v>
          </cell>
        </row>
      </sheetData>
      <sheetData sheetId="1340">
        <row r="2">
          <cell r="E2" t="str">
            <v>จำนวน</v>
          </cell>
        </row>
      </sheetData>
      <sheetData sheetId="1341"/>
      <sheetData sheetId="1342"/>
      <sheetData sheetId="1343"/>
      <sheetData sheetId="1344"/>
      <sheetData sheetId="1345">
        <row r="2">
          <cell r="A2" t="str">
            <v>LCY:</v>
          </cell>
        </row>
      </sheetData>
      <sheetData sheetId="1346"/>
      <sheetData sheetId="1347"/>
      <sheetData sheetId="1348">
        <row r="2">
          <cell r="E2" t="str">
            <v>จำนวน</v>
          </cell>
        </row>
      </sheetData>
      <sheetData sheetId="1349"/>
      <sheetData sheetId="1350"/>
      <sheetData sheetId="1351"/>
      <sheetData sheetId="1352">
        <row r="2">
          <cell r="A2">
            <v>1</v>
          </cell>
        </row>
      </sheetData>
      <sheetData sheetId="1353">
        <row r="2">
          <cell r="A2">
            <v>1</v>
          </cell>
        </row>
      </sheetData>
      <sheetData sheetId="1354">
        <row r="2">
          <cell r="E2" t="str">
            <v>จำนวน</v>
          </cell>
        </row>
      </sheetData>
      <sheetData sheetId="1355">
        <row r="2">
          <cell r="E2" t="str">
            <v>จำนวน</v>
          </cell>
        </row>
      </sheetData>
      <sheetData sheetId="1356"/>
      <sheetData sheetId="1357"/>
      <sheetData sheetId="1358"/>
      <sheetData sheetId="1359"/>
      <sheetData sheetId="1360">
        <row r="2">
          <cell r="E2" t="str">
            <v>จำนวน</v>
          </cell>
        </row>
      </sheetData>
      <sheetData sheetId="1361">
        <row r="2">
          <cell r="E2" t="str">
            <v>จำนวน</v>
          </cell>
        </row>
      </sheetData>
      <sheetData sheetId="1362">
        <row r="2">
          <cell r="E2" t="str">
            <v>จำนวน</v>
          </cell>
        </row>
      </sheetData>
      <sheetData sheetId="1363"/>
      <sheetData sheetId="1364">
        <row r="2">
          <cell r="E2" t="str">
            <v>จำนวน</v>
          </cell>
        </row>
      </sheetData>
      <sheetData sheetId="1365"/>
      <sheetData sheetId="1366"/>
      <sheetData sheetId="1367">
        <row r="2">
          <cell r="A2">
            <v>1</v>
          </cell>
        </row>
      </sheetData>
      <sheetData sheetId="1368">
        <row r="2">
          <cell r="A2">
            <v>1</v>
          </cell>
        </row>
      </sheetData>
      <sheetData sheetId="1369"/>
      <sheetData sheetId="1370">
        <row r="2">
          <cell r="E2" t="str">
            <v>จำนวน</v>
          </cell>
        </row>
      </sheetData>
      <sheetData sheetId="1371"/>
      <sheetData sheetId="1372"/>
      <sheetData sheetId="1373">
        <row r="2">
          <cell r="E2" t="str">
            <v>จำนวน</v>
          </cell>
        </row>
      </sheetData>
      <sheetData sheetId="1374">
        <row r="2">
          <cell r="E2" t="str">
            <v>จำนวน</v>
          </cell>
        </row>
      </sheetData>
      <sheetData sheetId="1375"/>
      <sheetData sheetId="1376"/>
      <sheetData sheetId="1377"/>
      <sheetData sheetId="1378"/>
      <sheetData sheetId="1379">
        <row r="2">
          <cell r="E2" t="str">
            <v>จำนวน</v>
          </cell>
        </row>
      </sheetData>
      <sheetData sheetId="1380">
        <row r="2">
          <cell r="E2" t="str">
            <v>จำนวน</v>
          </cell>
        </row>
      </sheetData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>
        <row r="2">
          <cell r="A2">
            <v>1</v>
          </cell>
        </row>
      </sheetData>
      <sheetData sheetId="1393"/>
      <sheetData sheetId="1394">
        <row r="2">
          <cell r="E2" t="str">
            <v>จำนวน</v>
          </cell>
        </row>
      </sheetData>
      <sheetData sheetId="1395"/>
      <sheetData sheetId="1396"/>
      <sheetData sheetId="1397"/>
      <sheetData sheetId="1398"/>
      <sheetData sheetId="1399">
        <row r="2">
          <cell r="A2">
            <v>1</v>
          </cell>
        </row>
      </sheetData>
      <sheetData sheetId="1400">
        <row r="2">
          <cell r="E2" t="str">
            <v>จำนวน</v>
          </cell>
        </row>
      </sheetData>
      <sheetData sheetId="1401"/>
      <sheetData sheetId="1402"/>
      <sheetData sheetId="1403"/>
      <sheetData sheetId="1404"/>
      <sheetData sheetId="1405">
        <row r="2">
          <cell r="E2" t="str">
            <v>จำนวน</v>
          </cell>
        </row>
      </sheetData>
      <sheetData sheetId="1406">
        <row r="2">
          <cell r="E2" t="str">
            <v>จำนวน</v>
          </cell>
        </row>
      </sheetData>
      <sheetData sheetId="1407"/>
      <sheetData sheetId="1408"/>
      <sheetData sheetId="1409"/>
      <sheetData sheetId="1410"/>
      <sheetData sheetId="1411">
        <row r="2">
          <cell r="E2" t="str">
            <v>จำนวน</v>
          </cell>
        </row>
      </sheetData>
      <sheetData sheetId="1412">
        <row r="2">
          <cell r="A2">
            <v>1</v>
          </cell>
        </row>
      </sheetData>
      <sheetData sheetId="1413">
        <row r="2">
          <cell r="A2">
            <v>1</v>
          </cell>
        </row>
      </sheetData>
      <sheetData sheetId="1414"/>
      <sheetData sheetId="1415"/>
      <sheetData sheetId="1416">
        <row r="2">
          <cell r="A2">
            <v>1</v>
          </cell>
        </row>
      </sheetData>
      <sheetData sheetId="1417">
        <row r="2">
          <cell r="A2">
            <v>1</v>
          </cell>
        </row>
      </sheetData>
      <sheetData sheetId="1418"/>
      <sheetData sheetId="1419"/>
      <sheetData sheetId="1420"/>
      <sheetData sheetId="1421"/>
      <sheetData sheetId="1422">
        <row r="2">
          <cell r="A2" t="str">
            <v>LCY:</v>
          </cell>
        </row>
      </sheetData>
      <sheetData sheetId="1423">
        <row r="2">
          <cell r="E2" t="str">
            <v>จำนวน</v>
          </cell>
        </row>
      </sheetData>
      <sheetData sheetId="1424">
        <row r="2">
          <cell r="A2" t="str">
            <v>LCY:</v>
          </cell>
        </row>
      </sheetData>
      <sheetData sheetId="1425">
        <row r="2">
          <cell r="E2" t="str">
            <v>จำนวน</v>
          </cell>
        </row>
      </sheetData>
      <sheetData sheetId="1426">
        <row r="2">
          <cell r="E2" t="str">
            <v>จำนวน</v>
          </cell>
        </row>
      </sheetData>
      <sheetData sheetId="1427"/>
      <sheetData sheetId="1428">
        <row r="2">
          <cell r="E2" t="str">
            <v>จำนวน</v>
          </cell>
        </row>
      </sheetData>
      <sheetData sheetId="1429">
        <row r="2">
          <cell r="E2" t="str">
            <v>จำนวน</v>
          </cell>
        </row>
      </sheetData>
      <sheetData sheetId="1430">
        <row r="2">
          <cell r="E2" t="str">
            <v>จำนวน</v>
          </cell>
        </row>
      </sheetData>
      <sheetData sheetId="1431">
        <row r="2">
          <cell r="E2" t="str">
            <v>จำนวน</v>
          </cell>
        </row>
      </sheetData>
      <sheetData sheetId="1432">
        <row r="2">
          <cell r="E2" t="str">
            <v>จำนวน</v>
          </cell>
        </row>
      </sheetData>
      <sheetData sheetId="1433">
        <row r="2">
          <cell r="E2" t="str">
            <v>จำนวน</v>
          </cell>
        </row>
      </sheetData>
      <sheetData sheetId="1434">
        <row r="2">
          <cell r="E2" t="str">
            <v>จำนวน</v>
          </cell>
        </row>
      </sheetData>
      <sheetData sheetId="1435"/>
      <sheetData sheetId="1436"/>
      <sheetData sheetId="1437"/>
      <sheetData sheetId="1438"/>
      <sheetData sheetId="1439">
        <row r="2">
          <cell r="A2" t="str">
            <v>LCY:</v>
          </cell>
        </row>
      </sheetData>
      <sheetData sheetId="1440"/>
      <sheetData sheetId="1441"/>
      <sheetData sheetId="1442"/>
      <sheetData sheetId="1443">
        <row r="2">
          <cell r="E2" t="str">
            <v>จำนวน</v>
          </cell>
        </row>
      </sheetData>
      <sheetData sheetId="1444">
        <row r="2">
          <cell r="E2" t="str">
            <v>จำนวน</v>
          </cell>
        </row>
      </sheetData>
      <sheetData sheetId="1445"/>
      <sheetData sheetId="1446">
        <row r="2">
          <cell r="A2">
            <v>1</v>
          </cell>
        </row>
      </sheetData>
      <sheetData sheetId="1447">
        <row r="2">
          <cell r="A2">
            <v>1</v>
          </cell>
        </row>
      </sheetData>
      <sheetData sheetId="1448" refreshError="1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>
        <row r="2">
          <cell r="A2" t="str">
            <v>LCY:</v>
          </cell>
        </row>
      </sheetData>
      <sheetData sheetId="1461">
        <row r="2">
          <cell r="A2" t="str">
            <v>LCY:</v>
          </cell>
        </row>
      </sheetData>
      <sheetData sheetId="1462">
        <row r="2">
          <cell r="A2" t="str">
            <v>LCY:</v>
          </cell>
        </row>
      </sheetData>
      <sheetData sheetId="1463">
        <row r="2">
          <cell r="A2" t="str">
            <v>LCY:</v>
          </cell>
        </row>
      </sheetData>
      <sheetData sheetId="1464">
        <row r="2">
          <cell r="A2" t="str">
            <v>LCY:</v>
          </cell>
        </row>
      </sheetData>
      <sheetData sheetId="1465">
        <row r="2">
          <cell r="A2" t="str">
            <v>LCY:</v>
          </cell>
        </row>
      </sheetData>
      <sheetData sheetId="1466">
        <row r="2">
          <cell r="A2" t="str">
            <v>LCY:</v>
          </cell>
        </row>
      </sheetData>
      <sheetData sheetId="1467">
        <row r="2">
          <cell r="A2" t="str">
            <v>LCY:</v>
          </cell>
        </row>
      </sheetData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>
        <row r="2">
          <cell r="E2" t="str">
            <v>จำนวน</v>
          </cell>
        </row>
      </sheetData>
      <sheetData sheetId="1500">
        <row r="2">
          <cell r="A2" t="str">
            <v>LCY:</v>
          </cell>
        </row>
      </sheetData>
      <sheetData sheetId="1501">
        <row r="2">
          <cell r="A2" t="str">
            <v>LCY:</v>
          </cell>
        </row>
      </sheetData>
      <sheetData sheetId="1502">
        <row r="2">
          <cell r="A2" t="str">
            <v>LCY:</v>
          </cell>
        </row>
      </sheetData>
      <sheetData sheetId="1503">
        <row r="2">
          <cell r="A2" t="str">
            <v>LCY:</v>
          </cell>
        </row>
      </sheetData>
      <sheetData sheetId="1504">
        <row r="2">
          <cell r="A2">
            <v>1</v>
          </cell>
        </row>
      </sheetData>
      <sheetData sheetId="1505">
        <row r="2">
          <cell r="A2" t="str">
            <v>LCY:</v>
          </cell>
        </row>
      </sheetData>
      <sheetData sheetId="1506">
        <row r="2">
          <cell r="E2" t="str">
            <v>จำนวน</v>
          </cell>
        </row>
      </sheetData>
      <sheetData sheetId="1507">
        <row r="2">
          <cell r="A2" t="str">
            <v>LCY:</v>
          </cell>
        </row>
      </sheetData>
      <sheetData sheetId="1508">
        <row r="2">
          <cell r="E2" t="str">
            <v>จำนวน</v>
          </cell>
        </row>
      </sheetData>
      <sheetData sheetId="1509">
        <row r="2">
          <cell r="A2">
            <v>1</v>
          </cell>
        </row>
      </sheetData>
      <sheetData sheetId="1510">
        <row r="2">
          <cell r="A2">
            <v>1</v>
          </cell>
        </row>
      </sheetData>
      <sheetData sheetId="1511">
        <row r="2">
          <cell r="A2">
            <v>1</v>
          </cell>
        </row>
      </sheetData>
      <sheetData sheetId="1512">
        <row r="2">
          <cell r="E2" t="str">
            <v>จำนวน</v>
          </cell>
        </row>
      </sheetData>
      <sheetData sheetId="1513">
        <row r="2">
          <cell r="E2" t="str">
            <v>จำนวน</v>
          </cell>
        </row>
      </sheetData>
      <sheetData sheetId="1514">
        <row r="2">
          <cell r="A2">
            <v>1</v>
          </cell>
        </row>
      </sheetData>
      <sheetData sheetId="1515">
        <row r="2">
          <cell r="A2">
            <v>1</v>
          </cell>
        </row>
      </sheetData>
      <sheetData sheetId="1516">
        <row r="2">
          <cell r="A2">
            <v>1</v>
          </cell>
        </row>
      </sheetData>
      <sheetData sheetId="1517">
        <row r="2">
          <cell r="A2">
            <v>1</v>
          </cell>
        </row>
      </sheetData>
      <sheetData sheetId="1518">
        <row r="2">
          <cell r="A2" t="str">
            <v>LCY:</v>
          </cell>
        </row>
      </sheetData>
      <sheetData sheetId="1519">
        <row r="2">
          <cell r="E2" t="str">
            <v>จำนวน</v>
          </cell>
        </row>
      </sheetData>
      <sheetData sheetId="1520">
        <row r="2">
          <cell r="E2" t="str">
            <v>จำนวน</v>
          </cell>
        </row>
      </sheetData>
      <sheetData sheetId="1521">
        <row r="2">
          <cell r="A2">
            <v>1</v>
          </cell>
        </row>
      </sheetData>
      <sheetData sheetId="1522">
        <row r="2">
          <cell r="A2">
            <v>1</v>
          </cell>
        </row>
      </sheetData>
      <sheetData sheetId="1523">
        <row r="2">
          <cell r="A2">
            <v>1</v>
          </cell>
        </row>
      </sheetData>
      <sheetData sheetId="1524">
        <row r="2">
          <cell r="A2" t="str">
            <v>LCY:</v>
          </cell>
        </row>
      </sheetData>
      <sheetData sheetId="1525">
        <row r="2">
          <cell r="E2" t="str">
            <v>จำนวน</v>
          </cell>
        </row>
      </sheetData>
      <sheetData sheetId="1526">
        <row r="2">
          <cell r="E2" t="str">
            <v>จำนวน</v>
          </cell>
        </row>
      </sheetData>
      <sheetData sheetId="1527">
        <row r="3">
          <cell r="B3" t="str">
            <v>ชื่อย่อยธนาคาร คือ O/D</v>
          </cell>
        </row>
      </sheetData>
      <sheetData sheetId="1528">
        <row r="2">
          <cell r="E2" t="str">
            <v>จำนวน</v>
          </cell>
        </row>
      </sheetData>
      <sheetData sheetId="1529">
        <row r="2">
          <cell r="A2" t="str">
            <v>LCY:</v>
          </cell>
        </row>
      </sheetData>
      <sheetData sheetId="1530">
        <row r="2">
          <cell r="A2">
            <v>1</v>
          </cell>
        </row>
      </sheetData>
      <sheetData sheetId="1531">
        <row r="2">
          <cell r="A2" t="str">
            <v>LCY:</v>
          </cell>
        </row>
      </sheetData>
      <sheetData sheetId="1532">
        <row r="2">
          <cell r="A2" t="str">
            <v>SUBJECT</v>
          </cell>
        </row>
      </sheetData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>
        <row r="2">
          <cell r="E2" t="str">
            <v>จำนวน</v>
          </cell>
        </row>
      </sheetData>
      <sheetData sheetId="1569">
        <row r="2">
          <cell r="E2" t="str">
            <v>จำนวน</v>
          </cell>
        </row>
      </sheetData>
      <sheetData sheetId="1570"/>
      <sheetData sheetId="1571"/>
      <sheetData sheetId="1572" refreshError="1"/>
      <sheetData sheetId="1573" refreshError="1"/>
      <sheetData sheetId="1574"/>
      <sheetData sheetId="1575">
        <row r="2">
          <cell r="A2" t="str">
            <v>LCY:</v>
          </cell>
        </row>
      </sheetData>
      <sheetData sheetId="1576">
        <row r="2">
          <cell r="A2" t="str">
            <v>LCY:</v>
          </cell>
        </row>
      </sheetData>
      <sheetData sheetId="1577">
        <row r="2">
          <cell r="A2" t="str">
            <v>LCY:</v>
          </cell>
        </row>
      </sheetData>
      <sheetData sheetId="1578">
        <row r="2">
          <cell r="A2" t="str">
            <v>LCY:</v>
          </cell>
        </row>
      </sheetData>
      <sheetData sheetId="1579">
        <row r="2">
          <cell r="A2" t="str">
            <v>LCY:</v>
          </cell>
        </row>
      </sheetData>
      <sheetData sheetId="1580">
        <row r="2">
          <cell r="A2" t="str">
            <v>LCY:</v>
          </cell>
        </row>
      </sheetData>
      <sheetData sheetId="1581">
        <row r="2">
          <cell r="A2" t="str">
            <v>LCY:</v>
          </cell>
        </row>
      </sheetData>
      <sheetData sheetId="1582">
        <row r="2">
          <cell r="A2" t="str">
            <v>LCY:</v>
          </cell>
        </row>
      </sheetData>
      <sheetData sheetId="1583">
        <row r="2">
          <cell r="A2" t="str">
            <v>LCY:</v>
          </cell>
        </row>
      </sheetData>
      <sheetData sheetId="1584">
        <row r="2">
          <cell r="A2" t="str">
            <v>LCY:</v>
          </cell>
        </row>
      </sheetData>
      <sheetData sheetId="1585">
        <row r="2">
          <cell r="A2" t="str">
            <v>LCY:</v>
          </cell>
        </row>
      </sheetData>
      <sheetData sheetId="1586">
        <row r="2">
          <cell r="A2" t="str">
            <v>LCY:</v>
          </cell>
        </row>
      </sheetData>
      <sheetData sheetId="1587">
        <row r="2">
          <cell r="A2" t="str">
            <v>LCY:</v>
          </cell>
        </row>
      </sheetData>
      <sheetData sheetId="1588">
        <row r="2">
          <cell r="A2" t="str">
            <v>LCY:</v>
          </cell>
        </row>
      </sheetData>
      <sheetData sheetId="1589">
        <row r="2">
          <cell r="A2" t="str">
            <v>LCY:</v>
          </cell>
        </row>
      </sheetData>
      <sheetData sheetId="1590">
        <row r="2">
          <cell r="AE2" t="str">
            <v>01-Cash and Bank</v>
          </cell>
        </row>
      </sheetData>
      <sheetData sheetId="1591">
        <row r="2">
          <cell r="AE2" t="str">
            <v>01-Cash and Bank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>
        <row r="2">
          <cell r="AE2" t="str">
            <v>01-Cash and Bank</v>
          </cell>
        </row>
      </sheetData>
      <sheetData sheetId="1605">
        <row r="2">
          <cell r="AE2" t="str">
            <v>01-Cash and Bank</v>
          </cell>
        </row>
      </sheetData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 refreshError="1"/>
      <sheetData sheetId="1620" refreshError="1"/>
      <sheetData sheetId="1621">
        <row r="2">
          <cell r="E2" t="str">
            <v>จำนวน</v>
          </cell>
        </row>
      </sheetData>
      <sheetData sheetId="1622">
        <row r="2">
          <cell r="E2" t="str">
            <v>จำนวน</v>
          </cell>
        </row>
      </sheetData>
      <sheetData sheetId="1623"/>
      <sheetData sheetId="1624"/>
      <sheetData sheetId="1625"/>
      <sheetData sheetId="1626"/>
      <sheetData sheetId="1627">
        <row r="2">
          <cell r="E2" t="str">
            <v>จำนวน</v>
          </cell>
        </row>
      </sheetData>
      <sheetData sheetId="1628">
        <row r="2">
          <cell r="E2" t="str">
            <v>จำนวน</v>
          </cell>
        </row>
      </sheetData>
      <sheetData sheetId="1629">
        <row r="2">
          <cell r="E2" t="str">
            <v>จำนวน</v>
          </cell>
        </row>
      </sheetData>
      <sheetData sheetId="1630"/>
      <sheetData sheetId="1631">
        <row r="2">
          <cell r="A2">
            <v>1</v>
          </cell>
        </row>
      </sheetData>
      <sheetData sheetId="1632">
        <row r="2">
          <cell r="A2">
            <v>1</v>
          </cell>
        </row>
      </sheetData>
      <sheetData sheetId="1633">
        <row r="2">
          <cell r="E2" t="str">
            <v>จำนวน</v>
          </cell>
        </row>
      </sheetData>
      <sheetData sheetId="1634">
        <row r="2">
          <cell r="E2" t="str">
            <v>จำนวน</v>
          </cell>
        </row>
      </sheetData>
      <sheetData sheetId="1635">
        <row r="2">
          <cell r="E2" t="str">
            <v>จำนวน</v>
          </cell>
        </row>
      </sheetData>
      <sheetData sheetId="1636">
        <row r="2">
          <cell r="E2" t="str">
            <v>จำนวน</v>
          </cell>
        </row>
      </sheetData>
      <sheetData sheetId="1637"/>
      <sheetData sheetId="1638"/>
      <sheetData sheetId="1639"/>
      <sheetData sheetId="1640"/>
      <sheetData sheetId="1641">
        <row r="2">
          <cell r="E2" t="str">
            <v>จำนวน</v>
          </cell>
        </row>
      </sheetData>
      <sheetData sheetId="1642"/>
      <sheetData sheetId="1643">
        <row r="2">
          <cell r="A2">
            <v>1</v>
          </cell>
        </row>
      </sheetData>
      <sheetData sheetId="1644">
        <row r="2">
          <cell r="A2">
            <v>1</v>
          </cell>
        </row>
      </sheetData>
      <sheetData sheetId="1645"/>
      <sheetData sheetId="1646">
        <row r="2">
          <cell r="E2" t="str">
            <v>จำนวน</v>
          </cell>
        </row>
      </sheetData>
      <sheetData sheetId="1647">
        <row r="2">
          <cell r="E2" t="str">
            <v>จำนวน</v>
          </cell>
        </row>
      </sheetData>
      <sheetData sheetId="1648">
        <row r="2">
          <cell r="E2" t="str">
            <v>จำนวน</v>
          </cell>
        </row>
      </sheetData>
      <sheetData sheetId="1649"/>
      <sheetData sheetId="1650"/>
      <sheetData sheetId="1651"/>
      <sheetData sheetId="1652"/>
      <sheetData sheetId="1653"/>
      <sheetData sheetId="1654">
        <row r="2">
          <cell r="E2" t="str">
            <v>จำนวน</v>
          </cell>
        </row>
      </sheetData>
      <sheetData sheetId="1655"/>
      <sheetData sheetId="1656"/>
      <sheetData sheetId="1657"/>
      <sheetData sheetId="1658"/>
      <sheetData sheetId="1659">
        <row r="2">
          <cell r="E2" t="str">
            <v>จำนวน</v>
          </cell>
        </row>
      </sheetData>
      <sheetData sheetId="1660">
        <row r="2">
          <cell r="E2" t="str">
            <v>จำนวน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>
        <row r="2">
          <cell r="A2">
            <v>1</v>
          </cell>
        </row>
      </sheetData>
      <sheetData sheetId="1677">
        <row r="2">
          <cell r="A2">
            <v>1</v>
          </cell>
        </row>
      </sheetData>
      <sheetData sheetId="1678">
        <row r="2">
          <cell r="E2" t="str">
            <v>จำนวน</v>
          </cell>
        </row>
      </sheetData>
      <sheetData sheetId="1679"/>
      <sheetData sheetId="1680"/>
      <sheetData sheetId="1681"/>
      <sheetData sheetId="1682">
        <row r="2">
          <cell r="E2" t="str">
            <v>จำนวน</v>
          </cell>
        </row>
      </sheetData>
      <sheetData sheetId="1683">
        <row r="2">
          <cell r="E2" t="str">
            <v>จำนวน</v>
          </cell>
        </row>
      </sheetData>
      <sheetData sheetId="1684"/>
      <sheetData sheetId="1685"/>
      <sheetData sheetId="1686"/>
      <sheetData sheetId="1687">
        <row r="2">
          <cell r="A2">
            <v>1</v>
          </cell>
        </row>
      </sheetData>
      <sheetData sheetId="1688">
        <row r="2">
          <cell r="A2">
            <v>1</v>
          </cell>
        </row>
      </sheetData>
      <sheetData sheetId="1689">
        <row r="2">
          <cell r="E2" t="str">
            <v>จำนวน</v>
          </cell>
        </row>
      </sheetData>
      <sheetData sheetId="1690"/>
      <sheetData sheetId="1691"/>
      <sheetData sheetId="1692"/>
      <sheetData sheetId="1693"/>
      <sheetData sheetId="1694"/>
      <sheetData sheetId="1695">
        <row r="2">
          <cell r="E2" t="str">
            <v>จำนวน</v>
          </cell>
        </row>
      </sheetData>
      <sheetData sheetId="1696">
        <row r="2">
          <cell r="E2" t="str">
            <v>จำนวน</v>
          </cell>
        </row>
      </sheetData>
      <sheetData sheetId="1697">
        <row r="2">
          <cell r="E2" t="str">
            <v>จำนวน</v>
          </cell>
        </row>
      </sheetData>
      <sheetData sheetId="1698"/>
      <sheetData sheetId="1699"/>
      <sheetData sheetId="1700"/>
      <sheetData sheetId="1701">
        <row r="2">
          <cell r="A2">
            <v>1</v>
          </cell>
        </row>
      </sheetData>
      <sheetData sheetId="1702">
        <row r="2">
          <cell r="A2">
            <v>1</v>
          </cell>
        </row>
      </sheetData>
      <sheetData sheetId="1703">
        <row r="2">
          <cell r="E2" t="str">
            <v>จำนวน</v>
          </cell>
        </row>
      </sheetData>
      <sheetData sheetId="1704"/>
      <sheetData sheetId="1705"/>
      <sheetData sheetId="1706"/>
      <sheetData sheetId="1707"/>
      <sheetData sheetId="1708"/>
      <sheetData sheetId="1709"/>
      <sheetData sheetId="1710">
        <row r="2">
          <cell r="E2" t="str">
            <v>จำนวน</v>
          </cell>
        </row>
      </sheetData>
      <sheetData sheetId="1711">
        <row r="2">
          <cell r="E2" t="str">
            <v>จำนวน</v>
          </cell>
        </row>
      </sheetData>
      <sheetData sheetId="1712"/>
      <sheetData sheetId="1713"/>
      <sheetData sheetId="1714"/>
      <sheetData sheetId="1715">
        <row r="2">
          <cell r="A2">
            <v>1</v>
          </cell>
        </row>
      </sheetData>
      <sheetData sheetId="1716">
        <row r="2">
          <cell r="A2">
            <v>1</v>
          </cell>
        </row>
      </sheetData>
      <sheetData sheetId="1717">
        <row r="2">
          <cell r="E2" t="str">
            <v>จำนวน</v>
          </cell>
        </row>
      </sheetData>
      <sheetData sheetId="1718"/>
      <sheetData sheetId="1719"/>
      <sheetData sheetId="1720"/>
      <sheetData sheetId="1721"/>
      <sheetData sheetId="1722"/>
      <sheetData sheetId="1723"/>
      <sheetData sheetId="1724">
        <row r="2">
          <cell r="E2" t="str">
            <v>จำนวน</v>
          </cell>
        </row>
      </sheetData>
      <sheetData sheetId="1725"/>
      <sheetData sheetId="1726"/>
      <sheetData sheetId="1727"/>
      <sheetData sheetId="1728"/>
      <sheetData sheetId="1729">
        <row r="2">
          <cell r="E2" t="str">
            <v>จำนวน</v>
          </cell>
        </row>
      </sheetData>
      <sheetData sheetId="1730">
        <row r="2">
          <cell r="E2" t="str">
            <v>จำนวน</v>
          </cell>
        </row>
      </sheetData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>
        <row r="2">
          <cell r="A2">
            <v>1</v>
          </cell>
        </row>
      </sheetData>
      <sheetData sheetId="1747">
        <row r="2">
          <cell r="A2">
            <v>1</v>
          </cell>
        </row>
      </sheetData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>
        <row r="2">
          <cell r="A2" t="str">
            <v>LCY:</v>
          </cell>
        </row>
      </sheetData>
      <sheetData sheetId="1757">
        <row r="2">
          <cell r="A2" t="str">
            <v>LCY:</v>
          </cell>
        </row>
      </sheetData>
      <sheetData sheetId="1758">
        <row r="2">
          <cell r="A2" t="str">
            <v>LCY:</v>
          </cell>
        </row>
      </sheetData>
      <sheetData sheetId="1759">
        <row r="2">
          <cell r="A2" t="str">
            <v>LCY:</v>
          </cell>
        </row>
      </sheetData>
      <sheetData sheetId="1760">
        <row r="2">
          <cell r="A2">
            <v>1</v>
          </cell>
        </row>
      </sheetData>
      <sheetData sheetId="1761">
        <row r="2">
          <cell r="A2">
            <v>1</v>
          </cell>
        </row>
      </sheetData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Links"/>
      <sheetName val="Lead"/>
      <sheetName val="Newspaper"/>
      <sheetName val="Control_BS"/>
      <sheetName val="G_Sale"/>
      <sheetName val="G_Note"/>
      <sheetName val="Control_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DATA-P3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ใบสรุปมูลค่าสินค้า_(2)"/>
      <sheetName val="โอน_str-สาขา"/>
      <sheetName val="โอน_str-สาขาTS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PJ List"/>
      <sheetName val="cash flow 2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J_List"/>
      <sheetName val="LISTS"/>
      <sheetName val="pa group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pa_group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Annex 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Order_Nov_w45"/>
      <sheetName val="Statement"/>
      <sheetName val="ErrorUser"/>
      <sheetName val="งบกำไรขาดทุน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List"/>
      <sheetName val="TB_Worksheet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data"/>
      <sheetName val="BS"/>
      <sheetName val="IS"/>
      <sheetName val="生データ"/>
      <sheetName val="OreType"/>
      <sheetName val="name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>
        <row r="1">
          <cell r="A1" t="str">
            <v>กระบวนการบริหารงานทรัพยากรบุคคล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>
        <row r="1">
          <cell r="A1" t="str">
            <v>กระบวนการบริหารงานทรัพยากรบุคคล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>
        <row r="1">
          <cell r="A1" t="str">
            <v>CLIENT</v>
          </cell>
        </row>
      </sheetData>
      <sheetData sheetId="128">
        <row r="1">
          <cell r="A1" t="str">
            <v>CLIENT</v>
          </cell>
        </row>
      </sheetData>
      <sheetData sheetId="129">
        <row r="1">
          <cell r="A1" t="str">
            <v>CLIENT</v>
          </cell>
        </row>
      </sheetData>
      <sheetData sheetId="130">
        <row r="1">
          <cell r="A1" t="str">
            <v>CLIENT</v>
          </cell>
        </row>
      </sheetData>
      <sheetData sheetId="131">
        <row r="1">
          <cell r="A1" t="str">
            <v>CLIENT</v>
          </cell>
        </row>
      </sheetData>
      <sheetData sheetId="132">
        <row r="1">
          <cell r="A1" t="str">
            <v>CLIENT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กระบวนการบริหารงานทรัพยากรบุคคล</v>
          </cell>
        </row>
      </sheetData>
      <sheetData sheetId="160" refreshError="1"/>
      <sheetData sheetId="161"/>
      <sheetData sheetId="162"/>
      <sheetData sheetId="163"/>
      <sheetData sheetId="164"/>
      <sheetData sheetId="165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py of STA_0306_SALE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อัตราค่าบรรทุก"/>
      <sheetName val="Employee"/>
      <sheetName val="JobOrder"/>
      <sheetName val="Clientes"/>
      <sheetName val="Ref"/>
      <sheetName val="EQ4NTV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事務所"/>
      <sheetName val="List"/>
      <sheetName val="Sale 0501"/>
      <sheetName val="ADVANCE-STAFF"/>
      <sheetName val="stock1020v1.3"/>
      <sheetName val="JUNE EOH-MASTER (2)"/>
      <sheetName val="Temp"/>
      <sheetName val="พนง.ทุกคน"/>
      <sheetName val="219902"/>
      <sheetName val="ข้อมูล"/>
      <sheetName val="Histogram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ORMC94"/>
      <sheetName val="FF_4"/>
      <sheetName val="คชจ.ดำเนินงาน6-43"/>
      <sheetName val="計画値"/>
      <sheetName val="gl"/>
      <sheetName val="Details"/>
      <sheetName val="p&amp;l"/>
      <sheetName val="desc"/>
      <sheetName val="type"/>
      <sheetName val="BS(old format)"/>
      <sheetName val="BUILD95"/>
      <sheetName val="Sampanny"/>
      <sheetName val="Donuts"/>
      <sheetName val="ศัพท์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Sale 0502"/>
      <sheetName val="PAYROLL"/>
      <sheetName val="Adj&amp;Rje(Z820) "/>
      <sheetName val="FF_3"/>
      <sheetName val="xSeries255"/>
      <sheetName val="M"/>
      <sheetName val="Thai Summit PKK-HW"/>
      <sheetName val="Sale 0411"/>
      <sheetName val="BS"/>
      <sheetName val="LTX"/>
      <sheetName val="3 P&amp;L "/>
      <sheetName val="Reimbursements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gold แลกทอง"/>
      <sheetName val="Non-Statistical Sampling Master"/>
      <sheetName val="Two Step Revenue Testing Master"/>
      <sheetName val="Global Data"/>
      <sheetName val="Report"/>
      <sheetName val="END"/>
      <sheetName val="Y.REVMKT"/>
      <sheetName val="Actual 99 YTD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IBASE"/>
      <sheetName val="10"/>
      <sheetName val="Sale0402"/>
      <sheetName val="TMS2000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Sale0406"/>
      <sheetName val="cov-estimate"/>
      <sheetName val="Financial Summary"/>
      <sheetName val="K-5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Drop Down List Data"/>
      <sheetName val="Decommissioning"/>
      <sheetName val="Puu_Pud_pong4"/>
      <sheetName val="FY04_budget_vol3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Cost_FG_12-091"/>
      <sheetName val="BS(old_format)"/>
      <sheetName val="General_assumptions3"/>
      <sheetName val="Copy_of_STA_0306_SALE"/>
      <sheetName val="Stock_Aging"/>
      <sheetName val="B-_1"/>
      <sheetName val="Staff_List"/>
      <sheetName val="TB_Worksheet"/>
      <sheetName val="คชจ_ดำเนินงาน6-43"/>
      <sheetName val="Sale_0502"/>
      <sheetName val="Adj&amp;Rje(Z820)_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PJ List"/>
      <sheetName val="TB"/>
      <sheetName val="MENU-DOP"/>
      <sheetName val="Detail_TB"/>
      <sheetName val="Prod_Data"/>
      <sheetName val="Raw Data"/>
      <sheetName val="Graph"/>
      <sheetName val="Summary"/>
      <sheetName val="Raw_Data"/>
      <sheetName val="พนง_ทุกคน"/>
      <sheetName val="q1-2003"/>
      <sheetName val="ต้นทุนเดือน10"/>
      <sheetName val="ต้นทุนเดือน 11"/>
      <sheetName val="ต้นทุน12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Conso"/>
      <sheetName val="Write off"/>
      <sheetName val="TOTAL"/>
      <sheetName val="Newspaper"/>
      <sheetName val="DPLA"/>
      <sheetName val="SCB 1 - Current"/>
      <sheetName val="SCB 2 - Current"/>
      <sheetName val="HP Leasing"/>
      <sheetName val="วงเครดิต 3"/>
      <sheetName val="Sale0403"/>
      <sheetName val="BAL42"/>
      <sheetName val="B_Sheet"/>
      <sheetName val="Notes"/>
      <sheetName val="TBal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Selling and Admins (DONE)"/>
      <sheetName val="Tornado 5.6 Component List"/>
      <sheetName val="ABR P&amp;L"/>
      <sheetName val="PLmth "/>
      <sheetName val="Trial Balance"/>
      <sheetName val="JAN"/>
      <sheetName val="ประมาณการ"/>
      <sheetName val="C2"/>
      <sheetName val="data3"/>
      <sheetName val="PL11"/>
      <sheetName val="Master"/>
      <sheetName val="งบทดลองปภพ 4-47"/>
      <sheetName val="currency"/>
      <sheetName val="Val_Ind"/>
      <sheetName val="สรุปรวม"/>
      <sheetName val="CA"/>
      <sheetName val="FF-21(a)"/>
      <sheetName val="Links"/>
      <sheetName val="Lead"/>
      <sheetName val="Cover"/>
      <sheetName val="Rates"/>
      <sheetName val="C"/>
      <sheetName val="Input"/>
      <sheetName val="PL"/>
      <sheetName val="BS ATTACH"/>
      <sheetName val="แจกแจง _งบดุล_"/>
      <sheetName val="SSW_loan_OD"/>
      <sheetName val="???"/>
      <sheetName val="マスタ"/>
      <sheetName val="79 นอร์ธปาร์ค 021052"/>
      <sheetName val="#REF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oresreqsum"/>
      <sheetName val="Page 25"/>
      <sheetName val="FY04_budget_vol5"/>
      <sheetName val="Copy_of_STA_0306_SALE2"/>
      <sheetName val="General_assumptions5"/>
      <sheetName val="FY04_budget_vol6"/>
      <sheetName val="Copy_of_STA_0306_SALE3"/>
      <sheetName val="General_assumptions6"/>
      <sheetName val="FY04_budget_vol7"/>
      <sheetName val="Copy_of_STA_0306_SALE4"/>
      <sheetName val="General_assumptions7"/>
      <sheetName val="FY04_budget_vol8"/>
      <sheetName val="Copy_of_STA_0306_SALE5"/>
      <sheetName val="Puu_Pud_pong5"/>
      <sheetName val="General_assumptions8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สำนักงาน"/>
      <sheetName val="LE1(act3mth)"/>
      <sheetName val="SAP"/>
      <sheetName val="Menu"/>
      <sheetName val="Cash Flow"/>
      <sheetName val="Detail รายบุคคลปี 58"/>
      <sheetName val="stock1020v1_3"/>
      <sheetName val="JUNE_EOH-MASTER_(2)"/>
      <sheetName val="Operating Assumption"/>
      <sheetName val="6A CA"/>
      <sheetName val="Loan Calculator"/>
      <sheetName val="Ratio"/>
      <sheetName val="Data 2"/>
      <sheetName val="Tornado 2.2 Component List"/>
      <sheetName val="FF-6"/>
      <sheetName val="parity"/>
      <sheetName val="Table Master"/>
      <sheetName val="หน้า 1"/>
      <sheetName val="Income Statement"/>
      <sheetName val="aspopt"/>
      <sheetName val="O4_CA"/>
      <sheetName val="O5_IBA"/>
      <sheetName val="TB_55(6M)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SAMPANNY CO., LTD.</v>
          </cell>
        </row>
      </sheetData>
      <sheetData sheetId="16">
        <row r="1">
          <cell r="A1" t="str">
            <v>Summary of Sale on June 2019</v>
          </cell>
        </row>
      </sheetData>
      <sheetData sheetId="17">
        <row r="1">
          <cell r="A1" t="str">
            <v>SAMPANNY CO., LTD.</v>
          </cell>
        </row>
      </sheetData>
      <sheetData sheetId="18">
        <row r="1">
          <cell r="A1" t="str">
            <v>Summary of Sale on June 2019</v>
          </cell>
        </row>
      </sheetData>
      <sheetData sheetId="19">
        <row r="1">
          <cell r="A1" t="str">
            <v>SAMPANNY CO., LTD.</v>
          </cell>
        </row>
      </sheetData>
      <sheetData sheetId="20">
        <row r="1">
          <cell r="A1" t="str">
            <v>SAMPANNY CO., LTD.</v>
          </cell>
        </row>
      </sheetData>
      <sheetData sheetId="21">
        <row r="1">
          <cell r="A1" t="str">
            <v>SAMPANNY CO., LTD.</v>
          </cell>
        </row>
      </sheetData>
      <sheetData sheetId="22">
        <row r="1">
          <cell r="A1" t="str">
            <v>SAMPANNY CO., LTD.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CLIENT</v>
          </cell>
        </row>
      </sheetData>
      <sheetData sheetId="30">
        <row r="1">
          <cell r="A1" t="str">
            <v>CLIENT</v>
          </cell>
        </row>
      </sheetData>
      <sheetData sheetId="31">
        <row r="1">
          <cell r="A1" t="str">
            <v>CLIENT</v>
          </cell>
        </row>
      </sheetData>
      <sheetData sheetId="32">
        <row r="1">
          <cell r="A1" t="str">
            <v>CLIENT</v>
          </cell>
        </row>
      </sheetData>
      <sheetData sheetId="33">
        <row r="1">
          <cell r="A1" t="str">
            <v>CLIENT</v>
          </cell>
        </row>
      </sheetData>
      <sheetData sheetId="34">
        <row r="1">
          <cell r="A1" t="str">
            <v>CLIENT</v>
          </cell>
        </row>
      </sheetData>
      <sheetData sheetId="35">
        <row r="1">
          <cell r="A1" t="str">
            <v>CLIENT</v>
          </cell>
        </row>
      </sheetData>
      <sheetData sheetId="36">
        <row r="1">
          <cell r="A1" t="str">
            <v>CLIENT</v>
          </cell>
        </row>
      </sheetData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CLIENT</v>
          </cell>
        </row>
      </sheetData>
      <sheetData sheetId="56">
        <row r="1">
          <cell r="A1" t="str">
            <v>Summary of Sale on June 2019</v>
          </cell>
        </row>
      </sheetData>
      <sheetData sheetId="57">
        <row r="1">
          <cell r="A1" t="str">
            <v>Summary of Sale on June 2019</v>
          </cell>
        </row>
      </sheetData>
      <sheetData sheetId="58">
        <row r="1">
          <cell r="A1" t="str">
            <v>Summary of Sale on June 2019</v>
          </cell>
        </row>
      </sheetData>
      <sheetData sheetId="59">
        <row r="1">
          <cell r="A1" t="str">
            <v>Summary of Sale on June 2019</v>
          </cell>
        </row>
      </sheetData>
      <sheetData sheetId="60">
        <row r="1">
          <cell r="A1" t="str">
            <v>Summary of Sale on June 2019</v>
          </cell>
        </row>
      </sheetData>
      <sheetData sheetId="61">
        <row r="1">
          <cell r="A1" t="str">
            <v>Summary of Sale on June 2019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SAMPANNY CO., LTD.</v>
          </cell>
        </row>
      </sheetData>
      <sheetData sheetId="115">
        <row r="1">
          <cell r="A1" t="str">
            <v>SAMPANNY CO., LTD.</v>
          </cell>
        </row>
      </sheetData>
      <sheetData sheetId="116">
        <row r="1">
          <cell r="A1" t="str">
            <v>SAMPANNY CO., LTD.</v>
          </cell>
        </row>
      </sheetData>
      <sheetData sheetId="117">
        <row r="1">
          <cell r="A1" t="str">
            <v>Summary of Sale on June 2019</v>
          </cell>
        </row>
      </sheetData>
      <sheetData sheetId="118">
        <row r="1">
          <cell r="A1" t="str">
            <v>Summary of Sale on June 2019</v>
          </cell>
        </row>
      </sheetData>
      <sheetData sheetId="119">
        <row r="1">
          <cell r="A1" t="str">
            <v>Summary of Sale on June 2019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1">
          <cell r="A1" t="str">
            <v>SAMPANNY CO., LTD.</v>
          </cell>
        </row>
      </sheetData>
      <sheetData sheetId="252">
        <row r="1">
          <cell r="A1" t="str">
            <v>SAMPANNY CO., LTD.</v>
          </cell>
        </row>
      </sheetData>
      <sheetData sheetId="253">
        <row r="1">
          <cell r="A1" t="str">
            <v>SAMPANNY CO., LTD.</v>
          </cell>
        </row>
      </sheetData>
      <sheetData sheetId="254">
        <row r="1">
          <cell r="A1" t="str">
            <v>SAMPANNY CO., LTD.</v>
          </cell>
        </row>
      </sheetData>
      <sheetData sheetId="255">
        <row r="1">
          <cell r="A1" t="str">
            <v>SAMPANNY CO., LTD.</v>
          </cell>
        </row>
      </sheetData>
      <sheetData sheetId="256">
        <row r="1">
          <cell r="A1" t="str">
            <v>SAMPANNY CO., LTD.</v>
          </cell>
        </row>
      </sheetData>
      <sheetData sheetId="257">
        <row r="1">
          <cell r="A1" t="str">
            <v>SAMPANNY CO., LTD.</v>
          </cell>
        </row>
      </sheetData>
      <sheetData sheetId="258">
        <row r="1">
          <cell r="A1" t="str">
            <v>SAMPANNY CO., LTD.</v>
          </cell>
        </row>
      </sheetData>
      <sheetData sheetId="259">
        <row r="1">
          <cell r="A1" t="str">
            <v>SAMPANNY CO., LTD.</v>
          </cell>
        </row>
      </sheetData>
      <sheetData sheetId="260">
        <row r="1">
          <cell r="A1" t="str">
            <v>SAMPANNY CO., LTD.</v>
          </cell>
        </row>
      </sheetData>
      <sheetData sheetId="261">
        <row r="1">
          <cell r="A1" t="str">
            <v>SAMPANNY CO., LTD.</v>
          </cell>
        </row>
      </sheetData>
      <sheetData sheetId="262">
        <row r="1">
          <cell r="A1" t="str">
            <v>SAMPANNY CO., LTD.</v>
          </cell>
        </row>
      </sheetData>
      <sheetData sheetId="263">
        <row r="1">
          <cell r="A1" t="str">
            <v>SAMPANNY CO., LTD.</v>
          </cell>
        </row>
      </sheetData>
      <sheetData sheetId="264">
        <row r="1">
          <cell r="A1" t="str">
            <v>SAMPANNY CO., LTD.</v>
          </cell>
        </row>
      </sheetData>
      <sheetData sheetId="265">
        <row r="1">
          <cell r="A1" t="str">
            <v>SAMPANNY CO., LTD.</v>
          </cell>
        </row>
      </sheetData>
      <sheetData sheetId="266">
        <row r="1">
          <cell r="A1" t="str">
            <v>SAMPANNY CO., LTD.</v>
          </cell>
        </row>
      </sheetData>
      <sheetData sheetId="267">
        <row r="1">
          <cell r="A1" t="str">
            <v>SAMPANNY CO., LTD.</v>
          </cell>
        </row>
      </sheetData>
      <sheetData sheetId="268">
        <row r="1">
          <cell r="A1" t="str">
            <v>SAMPANNY CO., LTD.</v>
          </cell>
        </row>
      </sheetData>
      <sheetData sheetId="269">
        <row r="1">
          <cell r="A1" t="str">
            <v>SAMPANNY CO., LTD.</v>
          </cell>
        </row>
      </sheetData>
      <sheetData sheetId="270" refreshError="1"/>
      <sheetData sheetId="271" refreshError="1"/>
      <sheetData sheetId="272">
        <row r="1">
          <cell r="A1" t="str">
            <v>รายการผลตอบแทนไตรมาสที่ 1-62</v>
          </cell>
        </row>
      </sheetData>
      <sheetData sheetId="273">
        <row r="1">
          <cell r="A1" t="str">
            <v>รายการผลตอบแทนไตรมาสที่ 1-62</v>
          </cell>
        </row>
      </sheetData>
      <sheetData sheetId="274">
        <row r="1">
          <cell r="A1" t="str">
            <v>รายการผลตอบแทนไตรมาสที่ 1-62</v>
          </cell>
        </row>
      </sheetData>
      <sheetData sheetId="275">
        <row r="1">
          <cell r="A1" t="str">
            <v>รายการผลตอบแทนไตรมาสที่ 1-62</v>
          </cell>
        </row>
      </sheetData>
      <sheetData sheetId="276">
        <row r="1">
          <cell r="A1" t="str">
            <v>รายการผลตอบแทนไตรมาสที่ 1-62</v>
          </cell>
        </row>
      </sheetData>
      <sheetData sheetId="277">
        <row r="1">
          <cell r="A1" t="str">
            <v>รายการผลตอบแทนไตรมาสที่ 1-62</v>
          </cell>
        </row>
      </sheetData>
      <sheetData sheetId="278">
        <row r="1">
          <cell r="A1" t="str">
            <v>รายการผลตอบแทนไตรมาสที่ 1-62</v>
          </cell>
        </row>
      </sheetData>
      <sheetData sheetId="279">
        <row r="1">
          <cell r="A1" t="str">
            <v>รายการผลตอบแทนไตรมาสที่ 1-62</v>
          </cell>
        </row>
      </sheetData>
      <sheetData sheetId="280">
        <row r="1">
          <cell r="A1" t="str">
            <v>รายการผลตอบแทนไตรมาสที่ 1-62</v>
          </cell>
        </row>
      </sheetData>
      <sheetData sheetId="281">
        <row r="1">
          <cell r="A1" t="str">
            <v>รายการผลตอบแทนไตรมาสที่ 1-62</v>
          </cell>
        </row>
      </sheetData>
      <sheetData sheetId="282">
        <row r="1">
          <cell r="A1" t="str">
            <v>รายการผลตอบแทนไตรมาสที่ 1-62</v>
          </cell>
        </row>
      </sheetData>
      <sheetData sheetId="283">
        <row r="1">
          <cell r="A1" t="str">
            <v>Summary of Sale on June 2019</v>
          </cell>
        </row>
      </sheetData>
      <sheetData sheetId="284">
        <row r="1">
          <cell r="A1" t="str">
            <v>รายการผลตอบแทนไตรมาสที่ 1-62</v>
          </cell>
        </row>
      </sheetData>
      <sheetData sheetId="285">
        <row r="1">
          <cell r="A1" t="str">
            <v>รายการผลตอบแทนไตรมาสที่ 1-62</v>
          </cell>
        </row>
      </sheetData>
      <sheetData sheetId="286">
        <row r="1">
          <cell r="A1" t="str">
            <v>รายการผลตอบแทนไตรมาสที่ 1-62</v>
          </cell>
        </row>
      </sheetData>
      <sheetData sheetId="287">
        <row r="1">
          <cell r="A1" t="str">
            <v>รายการผลตอบแทนไตรมาสที่ 1-62</v>
          </cell>
        </row>
      </sheetData>
      <sheetData sheetId="288">
        <row r="1">
          <cell r="A1" t="str">
            <v>รายการผลตอบแทนไตรมาสที่ 1-62</v>
          </cell>
        </row>
      </sheetData>
      <sheetData sheetId="289">
        <row r="1">
          <cell r="A1" t="str">
            <v>รายการผลตอบแทนไตรมาสที่ 1-62</v>
          </cell>
        </row>
      </sheetData>
      <sheetData sheetId="290">
        <row r="1">
          <cell r="A1" t="str">
            <v>รายการผลตอบแทนไตรมาสที่ 1-62</v>
          </cell>
        </row>
      </sheetData>
      <sheetData sheetId="291">
        <row r="1">
          <cell r="A1" t="str">
            <v>รายการผลตอบแทนไตรมาสที่ 1-62</v>
          </cell>
        </row>
      </sheetData>
      <sheetData sheetId="292">
        <row r="1">
          <cell r="A1" t="str">
            <v>รายการผลตอบแทนไตรมาสที่ 1-62</v>
          </cell>
        </row>
      </sheetData>
      <sheetData sheetId="293">
        <row r="1">
          <cell r="A1" t="str">
            <v>รายการผลตอบแทนไตรมาสที่ 1-62</v>
          </cell>
        </row>
      </sheetData>
      <sheetData sheetId="294">
        <row r="1">
          <cell r="A1" t="str">
            <v>รายการผลตอบแทนไตรมาสที่ 1-62</v>
          </cell>
        </row>
      </sheetData>
      <sheetData sheetId="295">
        <row r="1">
          <cell r="A1" t="str">
            <v>รายการผลตอบแทนไตรมาสที่ 1-62</v>
          </cell>
        </row>
      </sheetData>
      <sheetData sheetId="296">
        <row r="1">
          <cell r="A1" t="str">
            <v>รายการผลตอบแทนไตรมาสที่ 1-62</v>
          </cell>
        </row>
      </sheetData>
      <sheetData sheetId="297">
        <row r="1">
          <cell r="A1" t="str">
            <v>รายการผลตอบแทนไตรมาสที่ 1-62</v>
          </cell>
        </row>
      </sheetData>
      <sheetData sheetId="298">
        <row r="1">
          <cell r="A1" t="str">
            <v>รายการผลตอบแทนไตรมาสที่ 1-62</v>
          </cell>
        </row>
      </sheetData>
      <sheetData sheetId="299">
        <row r="1">
          <cell r="A1" t="str">
            <v>รายการผลตอบแทนไตรมาสที่ 1-62</v>
          </cell>
        </row>
      </sheetData>
      <sheetData sheetId="300">
        <row r="1">
          <cell r="A1" t="str">
            <v>รายการผลตอบแทนไตรมาสที่ 1-62</v>
          </cell>
        </row>
      </sheetData>
      <sheetData sheetId="301">
        <row r="1">
          <cell r="A1" t="str">
            <v>รายการผลตอบแทนไตรมาสที่ 1-62</v>
          </cell>
        </row>
      </sheetData>
      <sheetData sheetId="302">
        <row r="1">
          <cell r="A1" t="str">
            <v>รายการผลตอบแทนไตรมาสที่ 1-62</v>
          </cell>
        </row>
      </sheetData>
      <sheetData sheetId="303">
        <row r="1">
          <cell r="A1" t="str">
            <v>รายการผลตอบแทนไตรมาสที่ 1-62</v>
          </cell>
        </row>
      </sheetData>
      <sheetData sheetId="304">
        <row r="1">
          <cell r="A1" t="str">
            <v>รายการผลตอบแทนไตรมาสที่ 1-62</v>
          </cell>
        </row>
      </sheetData>
      <sheetData sheetId="305">
        <row r="1">
          <cell r="A1" t="str">
            <v>รายการผลตอบแทนไตรมาสที่ 1-62</v>
          </cell>
        </row>
      </sheetData>
      <sheetData sheetId="306">
        <row r="1">
          <cell r="A1" t="str">
            <v>รายการผลตอบแทนไตรมาสที่ 1-62</v>
          </cell>
        </row>
      </sheetData>
      <sheetData sheetId="307">
        <row r="1">
          <cell r="A1" t="str">
            <v>รายการผลตอบแทนไตรมาสที่ 1-62</v>
          </cell>
        </row>
      </sheetData>
      <sheetData sheetId="308">
        <row r="1">
          <cell r="A1" t="str">
            <v>รายการผลตอบแทนไตรมาสที่ 1-62</v>
          </cell>
        </row>
      </sheetData>
      <sheetData sheetId="309">
        <row r="1">
          <cell r="A1" t="str">
            <v>รายการผลตอบแทนไตรมาสที่ 1-62</v>
          </cell>
        </row>
      </sheetData>
      <sheetData sheetId="310">
        <row r="1">
          <cell r="A1" t="str">
            <v>รายการผลตอบแทนไตรมาสที่ 1-62</v>
          </cell>
        </row>
      </sheetData>
      <sheetData sheetId="311">
        <row r="1">
          <cell r="A1" t="str">
            <v>รายการผลตอบแทนไตรมาสที่ 1-62</v>
          </cell>
        </row>
      </sheetData>
      <sheetData sheetId="312">
        <row r="1">
          <cell r="A1" t="str">
            <v>รายการผลตอบแทนไตรมาสที่ 1-62</v>
          </cell>
        </row>
      </sheetData>
      <sheetData sheetId="313">
        <row r="1">
          <cell r="A1" t="str">
            <v>รายการผลตอบแทนไตรมาสที่ 1-62</v>
          </cell>
        </row>
      </sheetData>
      <sheetData sheetId="314">
        <row r="1">
          <cell r="A1" t="str">
            <v>รายการผลตอบแทนไตรมาสที่ 1-62</v>
          </cell>
        </row>
      </sheetData>
      <sheetData sheetId="315">
        <row r="1">
          <cell r="A1" t="str">
            <v>รายการผลตอบแทนไตรมาสที่ 1-62</v>
          </cell>
        </row>
      </sheetData>
      <sheetData sheetId="316">
        <row r="1">
          <cell r="A1" t="str">
            <v>รายการผลตอบแทนไตรมาสที่ 1-62</v>
          </cell>
        </row>
      </sheetData>
      <sheetData sheetId="317">
        <row r="1">
          <cell r="A1" t="str">
            <v>รายการผลตอบแทนไตรมาสที่ 1-62</v>
          </cell>
        </row>
      </sheetData>
      <sheetData sheetId="318">
        <row r="1">
          <cell r="A1" t="str">
            <v>รายการผลตอบแทนไตรมาสที่ 1-62</v>
          </cell>
        </row>
      </sheetData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 refreshError="1"/>
      <sheetData sheetId="326" refreshError="1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>
        <row r="1">
          <cell r="A1" t="str">
            <v>Summary of Sale on June 2019</v>
          </cell>
        </row>
      </sheetData>
      <sheetData sheetId="363">
        <row r="1">
          <cell r="A1" t="str">
            <v>Summary of Sale on June 2019</v>
          </cell>
        </row>
      </sheetData>
      <sheetData sheetId="364"/>
      <sheetData sheetId="365">
        <row r="1">
          <cell r="A1" t="str">
            <v>Summary of Sale on June 2019</v>
          </cell>
        </row>
      </sheetData>
      <sheetData sheetId="366"/>
      <sheetData sheetId="367">
        <row r="1">
          <cell r="A1" t="str">
            <v>Summary of Sale on June 2019</v>
          </cell>
        </row>
      </sheetData>
      <sheetData sheetId="368">
        <row r="1">
          <cell r="A1" t="str">
            <v>Summary of Sale on June 2019</v>
          </cell>
        </row>
      </sheetData>
      <sheetData sheetId="369"/>
      <sheetData sheetId="370">
        <row r="1">
          <cell r="A1" t="str">
            <v>Summary of Sale on June 2019</v>
          </cell>
        </row>
      </sheetData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>
        <row r="1">
          <cell r="A1" t="str">
            <v>Summary of Sale on June 2019</v>
          </cell>
        </row>
      </sheetData>
      <sheetData sheetId="385"/>
      <sheetData sheetId="386">
        <row r="1">
          <cell r="A1" t="str">
            <v>Summary of Sale on June 2019</v>
          </cell>
        </row>
      </sheetData>
      <sheetData sheetId="387"/>
      <sheetData sheetId="388">
        <row r="1">
          <cell r="A1" t="str">
            <v>Summary of Sale on June 2019</v>
          </cell>
        </row>
      </sheetData>
      <sheetData sheetId="389">
        <row r="1">
          <cell r="A1" t="str">
            <v>Summary of Sale on June 2019</v>
          </cell>
        </row>
      </sheetData>
      <sheetData sheetId="390"/>
      <sheetData sheetId="391">
        <row r="1">
          <cell r="A1" t="str">
            <v>Summary of Sale on June 2019</v>
          </cell>
        </row>
      </sheetData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 refreshError="1"/>
      <sheetData sheetId="526" refreshError="1"/>
      <sheetData sheetId="527" refreshError="1"/>
      <sheetData sheetId="52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Header"/>
      <sheetName val="Bill_No__2_-_Carpark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>
        <row r="4">
          <cell r="A4" t="str">
            <v>BIG  C   SUPERCENTER,  RAJDAMRI,  BANGKOK   -   MAIN  BUILDING  WORKS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5 months (Interim)"/>
      <sheetName val="Links"/>
      <sheetName val="STA HQ CESS 0307"/>
      <sheetName val="กระทบ_CESS1"/>
      <sheetName val="Sale_03061"/>
      <sheetName val="ก_ค_1"/>
      <sheetName val="Dtl_Adv_03071"/>
      <sheetName val="Dtl_Adv_03061"/>
      <sheetName val="Bill_No__2_-_Carpark1"/>
      <sheetName val="Lead"/>
      <sheetName val="ตั๋วเงินรับ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rm list"/>
      <sheetName val="supplier"/>
      <sheetName val="KHC tax computation -05"/>
      <sheetName val="EQ4NTV"/>
      <sheetName val="rm_list"/>
      <sheetName val="KHC_tax_computation_-05"/>
      <sheetName val="GL CB"/>
      <sheetName val="GL M"/>
      <sheetName val="ELEC45-01"/>
      <sheetName val="43"/>
      <sheetName val="CST1198"/>
      <sheetName val="BAL"/>
      <sheetName val="Input1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TB-2001-Apr'01"/>
      <sheetName val="FR管理工程図"/>
      <sheetName val="DATA"/>
      <sheetName val="ex 1"/>
      <sheetName val="เงินกู้ธนชาติ"/>
      <sheetName val="เงินกู้ MGC"/>
      <sheetName val="Machine2,3'04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FF_2"/>
      <sheetName val="Sale 0404"/>
      <sheetName val="FF-4"/>
      <sheetName val="acs"/>
      <sheetName val="BGT97STAFF"/>
      <sheetName val="Home"/>
      <sheetName val="F-5"/>
      <sheetName val="StandingData"/>
      <sheetName val="cc 196 (SYS) (2)"/>
      <sheetName val="ctrl"/>
      <sheetName val="type"/>
      <sheetName val="ColumnList"/>
      <sheetName val="Menu"/>
      <sheetName val="FixPos"/>
      <sheetName val="Info"/>
      <sheetName val="CA Sheet"/>
      <sheetName val="PL"/>
      <sheetName val="feature"/>
      <sheetName val="B131 "/>
      <sheetName val="กระทบ_CESS6"/>
      <sheetName val="Sale_03066"/>
      <sheetName val="ก_ค_6"/>
      <sheetName val="Dtl_Adv_03076"/>
      <sheetName val="Dtl_Adv_03066"/>
      <sheetName val="Bill_No__2_-_Carpark6"/>
      <sheetName val="กระทบ_CESS7"/>
      <sheetName val="Sale_03067"/>
      <sheetName val="ก_ค_7"/>
      <sheetName val="Dtl_Adv_03077"/>
      <sheetName val="Dtl_Adv_03067"/>
      <sheetName val="Bill_No__2_-_Carpark7"/>
      <sheetName val="KHC_tax_computation_-053"/>
      <sheetName val="rm_list3"/>
      <sheetName val="GL_CB2"/>
      <sheetName val="GL_M2"/>
      <sheetName val="5_months_(Interim)2"/>
      <sheetName val="TB"/>
      <sheetName val="DEP12"/>
      <sheetName val="FF_6"/>
      <sheetName val="กระทบ_CESS8"/>
      <sheetName val="Sale_03068"/>
      <sheetName val="ก_ค_8"/>
      <sheetName val="Dtl_Adv_03078"/>
      <sheetName val="Dtl_Adv_03068"/>
      <sheetName val="Bill_No__2_-_Carpark8"/>
      <sheetName val="KHC_tax_computation_-054"/>
      <sheetName val="rm_list4"/>
      <sheetName val="GL_CB3"/>
      <sheetName val="GL_M3"/>
      <sheetName val="5_months_(Interim)3"/>
      <sheetName val="Active_Part"/>
      <sheetName val="Sheet1_(2)"/>
      <sheetName val="STA_HQ_CESS_0307"/>
      <sheetName val="Drop_Down_List_Data"/>
      <sheetName val="TB Worksheet"/>
      <sheetName val="TB_Worksheet"/>
      <sheetName val="dir-ca"/>
      <sheetName val="Details"/>
      <sheetName val="ADJ - RATE"/>
      <sheetName val="BS"/>
      <sheetName val="addl cost"/>
      <sheetName val="accumdeprn"/>
      <sheetName val="Weights"/>
      <sheetName val="NewIndex "/>
      <sheetName val="C"/>
      <sheetName val="Raw Material"/>
      <sheetName val="FF_4"/>
      <sheetName val="DPLA"/>
      <sheetName val="Loan Calculator"/>
      <sheetName val="10-1 Media"/>
      <sheetName val="10-cut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計画値"/>
      <sheetName val="B_Sheet"/>
      <sheetName val="Notes"/>
      <sheetName val="P&amp;L"/>
      <sheetName val="TBal"/>
      <sheetName val="C 1"/>
      <sheetName val="HP"/>
      <sheetName val="Age311299TESP"/>
      <sheetName val="P4DDBFTESP"/>
      <sheetName val="IntDec00TespM&amp;B"/>
      <sheetName val="Sampling"/>
      <sheetName val="InventTableModule_1-1"/>
      <sheetName val="M"/>
      <sheetName val="FF-1"/>
      <sheetName val="รายงานสถานะใบสั่งซื้อใบจัดจ้าง"/>
      <sheetName val="dBase"/>
      <sheetName val="ดอกเบี้ยรับ"/>
      <sheetName val="SSW"/>
      <sheetName val="Interim --&gt; Top"/>
      <sheetName val="Q3-46"/>
      <sheetName val="BS ATTACH"/>
      <sheetName val="Staff List"/>
      <sheetName val="QR_4.1"/>
      <sheetName val="PS-1995"/>
      <sheetName val="Safire AOP"/>
      <sheetName val="Table"/>
      <sheetName val="TB_Worksheet1"/>
      <sheetName val="OFFICE"/>
      <sheetName val="LITF"/>
      <sheetName val="AR Data"/>
      <sheetName val="Assumptions"/>
      <sheetName val="Sale 0401"/>
      <sheetName val="_Lookup"/>
      <sheetName val="STOCK PBE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">
          <cell r="A1" t="str">
            <v>CLIENT</v>
          </cell>
        </row>
      </sheetData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>
        <row r="1">
          <cell r="A1" t="str">
            <v>CLIENT</v>
          </cell>
        </row>
      </sheetData>
      <sheetData sheetId="23">
        <row r="1">
          <cell r="A1" t="str">
            <v>CLIENT</v>
          </cell>
        </row>
      </sheetData>
      <sheetData sheetId="24"/>
      <sheetData sheetId="25">
        <row r="1">
          <cell r="A1" t="str">
            <v>CLIENT</v>
          </cell>
        </row>
      </sheetData>
      <sheetData sheetId="26">
        <row r="1">
          <cell r="A1" t="str">
            <v>CLIENT</v>
          </cell>
        </row>
      </sheetData>
      <sheetData sheetId="27" refreshError="1"/>
      <sheetData sheetId="28">
        <row r="1">
          <cell r="A1" t="str">
            <v>CLIENT</v>
          </cell>
        </row>
      </sheetData>
      <sheetData sheetId="29">
        <row r="1">
          <cell r="A1" t="str">
            <v>CLIENT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>
        <row r="1">
          <cell r="A1" t="str">
            <v>CLIENT</v>
          </cell>
        </row>
      </sheetData>
      <sheetData sheetId="41">
        <row r="1">
          <cell r="A1" t="str">
            <v>CLIENT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 refreshError="1"/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CLIENT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 refreshError="1"/>
      <sheetData sheetId="74">
        <row r="1">
          <cell r="A1" t="str">
            <v>CLIENT</v>
          </cell>
        </row>
      </sheetData>
      <sheetData sheetId="75">
        <row r="1">
          <cell r="A1" t="str">
            <v>CLIENT</v>
          </cell>
        </row>
      </sheetData>
      <sheetData sheetId="76">
        <row r="1">
          <cell r="A1" t="str">
            <v>CLIENT</v>
          </cell>
        </row>
      </sheetData>
      <sheetData sheetId="77">
        <row r="1">
          <cell r="A1" t="str">
            <v>CLIENT</v>
          </cell>
        </row>
      </sheetData>
      <sheetData sheetId="78">
        <row r="1">
          <cell r="A1" t="str">
            <v>CLIENT</v>
          </cell>
        </row>
      </sheetData>
      <sheetData sheetId="79">
        <row r="1">
          <cell r="A1" t="str">
            <v>CLIENT</v>
          </cell>
        </row>
      </sheetData>
      <sheetData sheetId="80">
        <row r="1">
          <cell r="A1" t="str">
            <v>CLIENT</v>
          </cell>
        </row>
      </sheetData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>
        <row r="1">
          <cell r="A1" t="str">
            <v>CLIENT</v>
          </cell>
        </row>
      </sheetData>
      <sheetData sheetId="168"/>
      <sheetData sheetId="169"/>
      <sheetData sheetId="170"/>
      <sheetData sheetId="171"/>
      <sheetData sheetId="172"/>
      <sheetData sheetId="173"/>
      <sheetData sheetId="174">
        <row r="1">
          <cell r="A1" t="str">
            <v>CLIENT</v>
          </cell>
        </row>
      </sheetData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STA HQ CESS 0309"/>
      <sheetName val="กระทบ_CESS1"/>
      <sheetName val="CESS_ก_ย_1"/>
      <sheetName val="Dtl_Adv_03091"/>
      <sheetName val="Dtl_Adv_03081"/>
      <sheetName val="ELEC45-01"/>
      <sheetName val="Header"/>
      <sheetName val="2549"/>
      <sheetName val="อัตราค่าบรรทุก"/>
      <sheetName val="Lead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Sale0311"/>
      <sheetName val="DEP12"/>
      <sheetName val="HH"/>
      <sheetName val="5 months (Interim)"/>
      <sheetName val="Safire AOP"/>
      <sheetName val="rm_list1"/>
      <sheetName val="Selection Criteria"/>
      <sheetName val="Input1"/>
      <sheetName val="Parameter"/>
      <sheetName val="rm_list2"/>
      <sheetName val="Selection_Criteria"/>
      <sheetName val="Purchases"/>
      <sheetName val="Sale 0401"/>
      <sheetName val="Assumptions"/>
      <sheetName val="TrialBalance Q3-2002"/>
      <sheetName val="List"/>
      <sheetName val="Adj&amp;Rje(Z820) "/>
      <sheetName val="Q3-46"/>
      <sheetName val="219902"/>
      <sheetName val="Sheet2"/>
      <sheetName val="TB Worksheet"/>
      <sheetName val="type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Home"/>
      <sheetName val="3 P&amp;L "/>
      <sheetName val="Thai Summit PKK-HW"/>
      <sheetName val="Sheet3"/>
      <sheetName val="LTX"/>
      <sheetName val="FORMC94"/>
      <sheetName val="10-1 Media"/>
      <sheetName val="10-cut"/>
      <sheetName val="FF_4"/>
      <sheetName val="200-110"/>
      <sheetName val="FF-4"/>
      <sheetName val="AssetType"/>
      <sheetName val="License BOI"/>
      <sheetName val="Asset Class"/>
      <sheetName val="Depre. Key"/>
      <sheetName val="VariableII  period"/>
      <sheetName val="TB04-Final"/>
      <sheetName val="Asset3years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tra-vat-lieu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P-FAsb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_Lookup"/>
      <sheetName val="NewIndex "/>
      <sheetName val="K2"/>
      <sheetName val="Linkage Quote"/>
      <sheetName val="Conso"/>
      <sheetName val="Write off"/>
      <sheetName val="อุปกรณ์ a2.1704.5"/>
      <sheetName val="1704.1-อุปกรณ์ a1"/>
      <sheetName val="รายงานสถานะใบสั่งซื้อใบจัดจ้าง"/>
      <sheetName val="description"/>
      <sheetName val="addl cost"/>
      <sheetName val="accumdeprn"/>
      <sheetName val="Code1"/>
      <sheetName val="1120"/>
      <sheetName val="E001 Lead"/>
      <sheetName val="E100 Subledger with GL"/>
      <sheetName val="S33"/>
      <sheetName val="L to 20"/>
      <sheetName val="S2日本語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Order_Oct_w40"/>
      <sheetName val="Order_Oct_w41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กระทบ_CESS7"/>
      <sheetName val="CESS_ก_ย_7"/>
      <sheetName val="Dtl_Adv_03097"/>
      <sheetName val="Dtl_Adv_03087"/>
      <sheetName val="rm_list4"/>
      <sheetName val="Selection_Criteria2"/>
      <sheetName val="กระทบ_CESS8"/>
      <sheetName val="CESS_ก_ย_8"/>
      <sheetName val="Dtl_Adv_03098"/>
      <sheetName val="Dtl_Adv_03088"/>
      <sheetName val="rm_list5"/>
      <sheetName val="Selection_Criteria3"/>
      <sheetName val="Sale_0401"/>
      <sheetName val="STA_HQ_CESS_0309"/>
      <sheetName val="P001_Lead"/>
      <sheetName val="PJ List"/>
      <sheetName val="A.4.3"/>
      <sheetName val="A.4.2"/>
      <sheetName val="L_to_20"/>
      <sheetName val="S201"/>
      <sheetName val="Elimination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61 HR"/>
      <sheetName val="65 FINANCE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E001_Lead"/>
      <sheetName val="E100_Subledger_with_GL"/>
      <sheetName val="TrialBalance_Q3-2002"/>
      <sheetName val="F6 TO F6.9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-Report"/>
      <sheetName val="Company"/>
      <sheetName val="STart"/>
      <sheetName val="Newspaper"/>
      <sheetName val="M-2"/>
      <sheetName val="Sampling"/>
      <sheetName val="เขตการค้าย่อย"/>
      <sheetName val="A"/>
      <sheetName val="Tornado 5.6 Component List"/>
      <sheetName val="สรุปรวม"/>
      <sheetName val="Sale 0502"/>
      <sheetName val="Data55X"/>
      <sheetName val="AA-1"/>
      <sheetName val="ดอกเบี้ยรับ"/>
      <sheetName val="SSW"/>
      <sheetName val="4003-1 lead"/>
      <sheetName val="Sale 0411"/>
      <sheetName val="Wht cur"/>
      <sheetName val="งบดุล"/>
      <sheetName val="Weights"/>
      <sheetName val="MFA"/>
      <sheetName val="Basic_Information"/>
      <sheetName val="TH00_12080000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BGT97STAFF"/>
      <sheetName val="Bill No. 2 - Carpark"/>
      <sheetName val="PL_A05 APA Input"/>
      <sheetName val="Courtyard Marriott"/>
      <sheetName val="HP Leasing"/>
      <sheetName val="exch"/>
      <sheetName val="งบกำไรฯ_48(1)"/>
      <sheetName val="MOBDCF"/>
      <sheetName val="OLDPOTS"/>
      <sheetName val="coa"/>
      <sheetName val="sapdata"/>
      <sheetName val="InventTableModule_1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37867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37881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37871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37883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37866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37866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37874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37865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37865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37866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37872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37869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37869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37869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37869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37870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37881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37878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37872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37886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37876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37865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37888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37874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37869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37869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37876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37883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37890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37865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37867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37870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37874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37874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37867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37891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37869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37867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37876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37889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37869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37875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37869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37872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37865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37876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37876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37869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37873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37865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37865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37872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37880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37893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37865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37883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37872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37866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37871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37871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37874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37879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37886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37893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37869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37870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37871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37871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37870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37881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37888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37891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37876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37876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37876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37870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37874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37876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37870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37876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37871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37870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37886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37891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37885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37869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37874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37881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37876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37876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37881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37888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37866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37866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37868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37869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37869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37875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37865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37870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37872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37877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37884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37886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37873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37886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37893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37888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37881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37865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37879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37888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37886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37872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37873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37875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37877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37879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37879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37881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37882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37884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37883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37893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37886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37874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37879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37894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37892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37880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37888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37893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37874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37884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37884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37881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37880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37890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37876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37877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37883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37888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37888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37877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37884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37890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37886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37876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37876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37886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37866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37867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37870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37873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37872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37874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37877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37877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37879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37880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37881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37884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37884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37886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37887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37888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37891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37891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37893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37894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37874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37888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37876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37891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37883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37888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37883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37883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37890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37881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37888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37892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37885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37870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37872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37873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37873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37875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37891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37891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37876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37880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37882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37882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37883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37885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37889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37885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37885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37885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37885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37883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37890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37891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37892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37885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37893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37893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37890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37886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37881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37889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37882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37890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37883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37893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37893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37894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37893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37894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37890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37870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37873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37880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37888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THB Amount (IN)</v>
          </cell>
        </row>
      </sheetData>
      <sheetData sheetId="13"/>
      <sheetData sheetId="14"/>
      <sheetData sheetId="15">
        <row r="1">
          <cell r="A1" t="str">
            <v>THB Amount (IN)</v>
          </cell>
        </row>
      </sheetData>
      <sheetData sheetId="16">
        <row r="1">
          <cell r="A1" t="str">
            <v>THB Amount (IN)</v>
          </cell>
        </row>
      </sheetData>
      <sheetData sheetId="17">
        <row r="1">
          <cell r="A1" t="str">
            <v>THB Amount (IN)</v>
          </cell>
        </row>
      </sheetData>
      <sheetData sheetId="18">
        <row r="1">
          <cell r="A1" t="str">
            <v>THB Amount (IN)</v>
          </cell>
        </row>
      </sheetData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5 months (Interim)"/>
      <sheetName val="กระทบ_CESS1"/>
      <sheetName val="CESS_03111"/>
      <sheetName val="Dtl_Adv_03111"/>
      <sheetName val="Dtl_Adv_03101"/>
      <sheetName val="Stock Aging"/>
      <sheetName val="ALL UNITS"/>
      <sheetName val="กระทบ_CESS2"/>
      <sheetName val="CESS_03112"/>
      <sheetName val="Dtl_Adv_03112"/>
      <sheetName val="Dtl_Adv_03102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Stock_Aging3"/>
      <sheetName val="Machine2,3'04"/>
      <sheetName val="STA HQ CESS 0311"/>
      <sheetName val="ตั๋วเงินรับ"/>
      <sheetName val="Project P&amp;L"/>
      <sheetName val="2549"/>
      <sheetName val="Header"/>
      <sheetName val="Sheet2"/>
      <sheetName val="TB Worksheet"/>
      <sheetName val="S33"/>
      <sheetName val="CJEs"/>
      <sheetName val="CODE,NAME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ORMC94"/>
      <sheetName val="FF_4"/>
      <sheetName val="งบทดลอง - ต.ค.2547"/>
      <sheetName val="data"/>
      <sheetName val="เงินกู้ธนชาติ"/>
      <sheetName val="tb09.30.04"/>
      <sheetName val="เขตการค้าย่อย"/>
      <sheetName val="Bill No. 2 - Carpark"/>
      <sheetName val="PIPE-HOT"/>
      <sheetName val="หูใหม่"/>
      <sheetName val="CASE1"/>
      <sheetName val="SUM_EMC"/>
      <sheetName val="BQ (1)"/>
      <sheetName val="E001 Lead"/>
      <sheetName val="E100 Subledger with GL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PJ List"/>
      <sheetName val="C2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Energy(update)"/>
      <sheetName val="Newspaper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B_Sheet"/>
      <sheetName val="Notes"/>
      <sheetName val="TBal"/>
      <sheetName val="note_defect"/>
      <sheetName val="E"/>
      <sheetName val="B- 1"/>
      <sheetName val="O3"/>
      <sheetName val="O4"/>
      <sheetName val="C"/>
      <sheetName val="110"/>
      <sheetName val="PortSTDSave"/>
      <sheetName val="ภาคการขายวิศวกรรม"/>
      <sheetName val="Aging"/>
      <sheetName val="Sampling"/>
      <sheetName val="Vat7% ภายในเดือน_Junต้นฉบับ"/>
      <sheetName val="5 Analysis"/>
      <sheetName val="Stock_Aging4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กระทบ_CESS9"/>
      <sheetName val="CESS_03119"/>
      <sheetName val="Dtl_Adv_03119"/>
      <sheetName val="Dtl_Adv_03109"/>
      <sheetName val="Stock_Aging7"/>
      <sheetName val="ALL_UNITS3"/>
      <sheetName val="5_months_(Interim)3"/>
      <sheetName val="Chart_of_Acc__3"/>
      <sheetName val="Cover_PC_Report3"/>
      <sheetName val="Sale_04011"/>
      <sheetName val="TB_Worksheet"/>
      <sheetName val="Project_P&amp;L"/>
      <sheetName val="P001_Lead"/>
      <sheetName val="Sale_0404"/>
      <sheetName val="Standing_Data"/>
      <sheetName val="CA_Sheet"/>
      <sheetName val="Financial_Highlights"/>
      <sheetName val="10-1_Media"/>
      <sheetName val="งบทดลอง_-_ต_ค_2547"/>
      <sheetName val="Staff_List"/>
      <sheetName val="GL_CB"/>
      <sheetName val="GL_M"/>
      <sheetName val="佐賀"/>
      <sheetName val="栃木"/>
      <sheetName val="BG-RM SUM BY TYPE"/>
      <sheetName val="Bill_No__2_-_Carpark"/>
      <sheetName val="FF-3"/>
      <sheetName val="AA-1"/>
      <sheetName val="Age311299TESP"/>
      <sheetName val="P4DDBFTESP"/>
      <sheetName val="IntDec00TespM&amp;B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Cash Flow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SAME"/>
      <sheetName val="งบทดลองปภพ 4-47"/>
      <sheetName val="tax-ss"/>
      <sheetName val="Val_Ind"/>
      <sheetName val="currency"/>
      <sheetName val="CBO0497"/>
      <sheetName val="HP Leasing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10-1_Media1"/>
      <sheetName val="งบทดลอง_-_ต_ค_25471"/>
      <sheetName val="Staff_List1"/>
      <sheetName val="GL_CB1"/>
      <sheetName val="GL_M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New_Item"/>
      <sheetName val="Norms_SP"/>
      <sheetName val="Loan Calculator"/>
      <sheetName val="Menu"/>
      <sheetName val="A-Report"/>
      <sheetName val="Company"/>
      <sheetName val="name"/>
      <sheetName val="A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MFA"/>
      <sheetName val="Sales"/>
      <sheetName val="Type"/>
      <sheetName val="dir-ca"/>
      <sheetName val="Gain Loss Calculation"/>
      <sheetName val="Item cross6-Apr-05"/>
      <sheetName val="Lead Time (2)"/>
      <sheetName val="AP-FAsb"/>
      <sheetName val="Sale 0501"/>
      <sheetName val="ALL_UNITS5"/>
      <sheetName val="5_months_(Interim)5"/>
      <sheetName val="STA_HQ_CESS_03112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STart"/>
      <sheetName val="Info"/>
      <sheetName val="Courtyard Marriott"/>
      <sheetName val="CA"/>
      <sheetName val="Graph Ratio - Fin Analysis"/>
      <sheetName val="หน้า 1"/>
      <sheetName val="1 leadschedul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37931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37931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37938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37931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37930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37937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37930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37933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37930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37928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37926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37935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37931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37928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37930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37936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37936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37936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37926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37933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37937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37931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37928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37938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37930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37928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37931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37937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37931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37935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37926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37926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37926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37926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37926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37926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37926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37926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37927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37927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37926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37928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37928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37930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37930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37933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37931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37934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37932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37932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37932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37932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37933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37933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37932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37932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37932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37929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37928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37928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37928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37926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37934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37926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37932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37933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37930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37933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37932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37935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37934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37928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37935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37933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37935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37935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37931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37937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37938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37938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37938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37939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37940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37936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37955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37938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37938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37941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37939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37941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37940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37940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37942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37940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37940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37941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37941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37941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37936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37932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37941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37940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37943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37936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37938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37944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37932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37942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37942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37944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37945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37947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37940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37942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37943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37942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37940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37942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37941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37941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37940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37939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37942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37941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37941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37941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37944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37944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37929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37944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37944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37944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37944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37944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37946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37947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37947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37949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37946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37946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37946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37938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37946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37940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37948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37947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37944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37930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37926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37926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37928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37933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37936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37937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37933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37935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37937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37940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37945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37944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37945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37947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37949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37949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37926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37929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37933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37937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37940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37943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37926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37928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37933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37936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37940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37942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37944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37930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37926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37928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37946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37948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37946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37948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37948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37947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37949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37949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37951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37951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37946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37949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37947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37949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37944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37942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37943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37942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37951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37947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37949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37945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37947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37947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37946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37951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37952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37948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37951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37948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37951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37947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37947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37950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37949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37951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37950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37949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37950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37953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37952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37952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37955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37955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37953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37953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37953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37954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37955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37944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37944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37945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37954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37954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37955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37955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37955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37955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37955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37955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37939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ใบสำคัญจ่าย</v>
          </cell>
        </row>
      </sheetData>
      <sheetData sheetId="15">
        <row r="1">
          <cell r="A1" t="str">
            <v>ใบสำคัญจ่าย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ใบสำคัญจ่าย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ใบสำคัญจ่าย</v>
          </cell>
        </row>
      </sheetData>
      <sheetData sheetId="31">
        <row r="1">
          <cell r="A1" t="str">
            <v>ใบสำคัญจ่าย</v>
          </cell>
        </row>
      </sheetData>
      <sheetData sheetId="32">
        <row r="1">
          <cell r="A1" t="str">
            <v>ใบสำคัญจ่าย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ใบสำคัญจ่าย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ใบสำคัญจ่าย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 refreshError="1"/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ใบสำคัญจ่าย</v>
          </cell>
        </row>
      </sheetData>
      <sheetData sheetId="58">
        <row r="1">
          <cell r="A1" t="str">
            <v>ใบสำคัญจ่าย</v>
          </cell>
        </row>
      </sheetData>
      <sheetData sheetId="59">
        <row r="1">
          <cell r="A1" t="str">
            <v>ใบสำคัญจ่าย</v>
          </cell>
        </row>
      </sheetData>
      <sheetData sheetId="60" refreshError="1"/>
      <sheetData sheetId="61" refreshError="1"/>
      <sheetData sheetId="62">
        <row r="1">
          <cell r="A1" t="str">
            <v>ใบสำคัญจ่าย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ใบสำคัญจ่าย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>
        <row r="1">
          <cell r="A1" t="str">
            <v>ใบสำคัญจ่าย</v>
          </cell>
        </row>
      </sheetData>
      <sheetData sheetId="134"/>
      <sheetData sheetId="135">
        <row r="1">
          <cell r="A1" t="str">
            <v>ใบสำคัญจ่าย</v>
          </cell>
        </row>
      </sheetData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>
        <row r="1">
          <cell r="A1" t="str">
            <v>ใบสำคัญจ่าย</v>
          </cell>
        </row>
      </sheetData>
      <sheetData sheetId="314"/>
      <sheetData sheetId="315">
        <row r="1">
          <cell r="A1" t="str">
            <v>ใบสำคัญจ่าย</v>
          </cell>
        </row>
      </sheetData>
      <sheetData sheetId="316"/>
      <sheetData sheetId="317">
        <row r="1">
          <cell r="A1" t="str">
            <v>ใบสำคัญจ่าย</v>
          </cell>
        </row>
      </sheetData>
      <sheetData sheetId="318" refreshError="1"/>
      <sheetData sheetId="319">
        <row r="1">
          <cell r="A1" t="str">
            <v>ใบสำคัญจ่าย</v>
          </cell>
        </row>
      </sheetData>
      <sheetData sheetId="320" refreshError="1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REPORT"/>
      <sheetName val="กระทบ_CESS1"/>
      <sheetName val="Sale_04011"/>
      <sheetName val="CESS_04011"/>
      <sheetName val="Dtl_Adv_04011"/>
      <sheetName val="Dtl_Adv_03121"/>
      <sheetName val="Sale0307"/>
      <sheetName val="กระทบ_CESS2"/>
      <sheetName val="Sale_04012"/>
      <sheetName val="CESS_04012"/>
      <sheetName val="Dtl_Adv_04012"/>
      <sheetName val="Dtl_Adv_03122"/>
      <sheetName val="Machine2,3'04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BS"/>
      <sheetName val="2549"/>
      <sheetName val="List"/>
      <sheetName val="M_Maincomp"/>
      <sheetName val="D200-30.2"/>
      <sheetName val="Header"/>
      <sheetName val="ELEC45-01"/>
      <sheetName val="งบการเงิน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  <sheetName val="PJ List"/>
      <sheetName val="TB"/>
      <sheetName val="Data 2"/>
      <sheetName val="ADJ - RATE"/>
      <sheetName val="usdxau before"/>
      <sheetName val="workdone#1"/>
      <sheetName val="tb09.30.04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CA Sheet"/>
      <sheetName val="Sale 0411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CBO0497"/>
      <sheetName val="M-2"/>
      <sheetName val="InventTableModule_1-1"/>
      <sheetName val="A"/>
      <sheetName val="2006_1_"/>
      <sheetName val="2006_2_"/>
      <sheetName val="July2007"/>
      <sheetName val="addl cost"/>
      <sheetName val="Conso"/>
      <sheetName val="Write off"/>
      <sheetName val="accumdeprn"/>
      <sheetName val="計画値"/>
      <sheetName val="Job List1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กระทบ_CESS9"/>
      <sheetName val="Sale_04019"/>
      <sheetName val="CESS_04019"/>
      <sheetName val="Dtl_Adv_04019"/>
      <sheetName val="Dtl_Adv_03129"/>
      <sheetName val="Stock_Aging3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usdxau_before"/>
      <sheetName val="D200-30_2"/>
      <sheetName val="TB_Worksheet"/>
      <sheetName val="Standing_Data"/>
      <sheetName val="Thai_Summit_PKK-HW"/>
      <sheetName val="TrialBalance_Q3-2002"/>
      <sheetName val="Sale_0502"/>
      <sheetName val="21220070"/>
      <sheetName val="Check Diff Pivot"/>
      <sheetName val="Pivot"/>
      <sheetName val="SAP"/>
      <sheetName val="Detail_BT"/>
      <sheetName val="รายการตู้กินเงิน"/>
      <sheetName val="เขตการค้าย่อย"/>
      <sheetName val="Mtl Summary"/>
      <sheetName val="PIPE-HOT"/>
      <sheetName val="Currency"/>
      <sheetName val="Bill_No__2_-_Carpark"/>
      <sheetName val="emp111_Query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Stock_Aging4"/>
      <sheetName val="Standing_Data1"/>
      <sheetName val="Thai_Summit_PKK-HW1"/>
      <sheetName val="TB_Worksheet1"/>
      <sheetName val="TrialBalance_Q3-20021"/>
      <sheetName val="Wht cur"/>
      <sheetName val="非固内訳"/>
      <sheetName val="Val_Ind"/>
      <sheetName val="รายงานสถานะใบสั่งซื้อใบจัดจ้าง"/>
      <sheetName val="U4-Recruitment"/>
      <sheetName val="Adj&amp;Rje(Z820) 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test_2"/>
      <sheetName val="งบทดลอง_-_ต_ค_2547"/>
      <sheetName val="Seagate__share_in_units"/>
      <sheetName val="Sale_0502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Threshold_Calculation-Salary"/>
      <sheetName val="Entity_Data"/>
      <sheetName val="PL"/>
      <sheetName val="HP Leasing"/>
      <sheetName val="RAMP Fin"/>
      <sheetName val="Menu"/>
      <sheetName val="งบกำไรฯ_48(1)"/>
      <sheetName val="Ass(SDMar-Apr)"/>
      <sheetName val="สรุปรวม"/>
      <sheetName val="LE1(act3mth)"/>
      <sheetName val="STart"/>
      <sheetName val="Indicator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F-2"/>
      <sheetName val="FS"/>
      <sheetName val="SCB 2 - Current"/>
      <sheetName val="dir-ca"/>
      <sheetName val="PROJECTIONMonth"/>
      <sheetName val="CORPORATE TAX01"/>
      <sheetName val="ปัจจุบัน "/>
      <sheetName val="Gain Loss Calculation"/>
      <sheetName val="Co-Products"/>
      <sheetName val="Customer"/>
      <sheetName val="Products"/>
      <sheetName val="31.12.04"/>
      <sheetName val="Stock_Aging5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Yield"/>
      <sheetName val="9110"/>
      <sheetName val="QR_4.1"/>
      <sheetName val="CA"/>
      <sheetName val="F-5"/>
      <sheetName val="Aging"/>
      <sheetName val="pnlJul-feb05"/>
      <sheetName val="OHS-OthersDec04"/>
      <sheetName val="bsJul-feb05"/>
      <sheetName val="13.Tax Calculation"/>
      <sheetName val="NewIndex_ห้ามลบ "/>
      <sheetName val="TB_55(6M)"/>
      <sheetName val="สรุป"/>
      <sheetName val="Customize Your Invoice"/>
      <sheetName val="project p&amp;l"/>
      <sheetName val="general"/>
      <sheetName val="N"/>
      <sheetName val="boq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Siam Cee-Bee Chemical Co.,Ltd</v>
          </cell>
        </row>
      </sheetData>
      <sheetData sheetId="271">
        <row r="1">
          <cell r="A1" t="str">
            <v>Siam Cee-Bee Chemical Co.,Ltd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Siam Cee-Bee Chemical Co.,Ltd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>
            <v>1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Siam Cee-Bee Chemical Co.,Ltd</v>
          </cell>
        </row>
      </sheetData>
      <sheetData sheetId="318">
        <row r="1">
          <cell r="A1">
            <v>1</v>
          </cell>
        </row>
      </sheetData>
      <sheetData sheetId="319">
        <row r="1">
          <cell r="A1" t="str">
            <v>Siam Cee-Bee Chemical Co.,Ltd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Siam Cee-Bee Chemical Co.,Ltd</v>
          </cell>
        </row>
      </sheetData>
      <sheetData sheetId="324">
        <row r="1">
          <cell r="A1" t="str">
            <v>Siam Cee-Bee Chemical Co.,Ltd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 refreshError="1"/>
      <sheetData sheetId="335">
        <row r="1">
          <cell r="A1" t="str">
            <v>INVOICE</v>
          </cell>
        </row>
      </sheetData>
      <sheetData sheetId="336" refreshError="1"/>
      <sheetData sheetId="337">
        <row r="1">
          <cell r="A1" t="str">
            <v>INVOICE</v>
          </cell>
        </row>
      </sheetData>
      <sheetData sheetId="338" refreshError="1"/>
      <sheetData sheetId="339">
        <row r="1">
          <cell r="A1" t="str">
            <v>Siam Cee-Bee Chemical Co.,Ltd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Siam Cee-Bee Chemical Co.,Ltd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>
            <v>1</v>
          </cell>
        </row>
      </sheetData>
      <sheetData sheetId="366">
        <row r="1">
          <cell r="A1">
            <v>1</v>
          </cell>
        </row>
      </sheetData>
      <sheetData sheetId="367">
        <row r="1">
          <cell r="A1" t="str">
            <v>บริษัท ซี.เจ. เอ็กซ์เพรส กรุ๊ป จำกัด</v>
          </cell>
        </row>
      </sheetData>
      <sheetData sheetId="368">
        <row r="1">
          <cell r="A1" t="str">
            <v>บริษัท ซี.เจ. เอ็กซ์เพรส กรุ๊ป จำกัด</v>
          </cell>
        </row>
      </sheetData>
      <sheetData sheetId="369">
        <row r="1">
          <cell r="A1">
            <v>1</v>
          </cell>
        </row>
      </sheetData>
      <sheetData sheetId="370">
        <row r="1">
          <cell r="A1">
            <v>1</v>
          </cell>
        </row>
      </sheetData>
      <sheetData sheetId="371">
        <row r="1">
          <cell r="A1">
            <v>1</v>
          </cell>
        </row>
      </sheetData>
      <sheetData sheetId="372">
        <row r="1">
          <cell r="A1">
            <v>1</v>
          </cell>
        </row>
      </sheetData>
      <sheetData sheetId="373">
        <row r="1">
          <cell r="A1" t="str">
            <v>บริษัท ซี.เจ. เอ็กซ์เพรส กรุ๊ป จำกัด</v>
          </cell>
        </row>
      </sheetData>
      <sheetData sheetId="374">
        <row r="1">
          <cell r="A1" t="str">
            <v>บริษัท ซี.เจ. เอ็กซ์เพรส กรุ๊ป จำกัด</v>
          </cell>
        </row>
      </sheetData>
      <sheetData sheetId="375">
        <row r="1">
          <cell r="A1">
            <v>1</v>
          </cell>
        </row>
      </sheetData>
      <sheetData sheetId="376">
        <row r="1">
          <cell r="A1">
            <v>1</v>
          </cell>
        </row>
      </sheetData>
      <sheetData sheetId="377">
        <row r="1">
          <cell r="A1">
            <v>1</v>
          </cell>
        </row>
      </sheetData>
      <sheetData sheetId="378">
        <row r="1">
          <cell r="A1">
            <v>1</v>
          </cell>
        </row>
      </sheetData>
      <sheetData sheetId="379" refreshError="1"/>
      <sheetData sheetId="380">
        <row r="1">
          <cell r="A1" t="str">
            <v>CLIENT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1">
          <cell r="A1" t="str">
            <v>INVOICE</v>
          </cell>
        </row>
      </sheetData>
      <sheetData sheetId="405"/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/>
      <sheetData sheetId="423"/>
      <sheetData sheetId="424">
        <row r="1">
          <cell r="A1" t="str">
            <v>INVOICE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/>
      <sheetData sheetId="494"/>
      <sheetData sheetId="495"/>
      <sheetData sheetId="496">
        <row r="1">
          <cell r="A1" t="str">
            <v>INVOICE</v>
          </cell>
        </row>
      </sheetData>
      <sheetData sheetId="497"/>
      <sheetData sheetId="498"/>
      <sheetData sheetId="499"/>
      <sheetData sheetId="500"/>
      <sheetData sheetId="501"/>
      <sheetData sheetId="502">
        <row r="1">
          <cell r="A1" t="str">
            <v>INVOICE</v>
          </cell>
        </row>
      </sheetData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Sale0309"/>
      <sheetName val="กระทบ_CESS2"/>
      <sheetName val="CESS_04022"/>
      <sheetName val="Dtl_Adv_04022"/>
      <sheetName val="Dtl_Adv_04012"/>
      <sheetName val="Sale_04012"/>
      <sheetName val="HH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  <sheetName val="AM_COST"/>
      <sheetName val="TB-M"/>
      <sheetName val="Sale0307"/>
      <sheetName val="Sale 0407"/>
      <sheetName val="Assumptions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2549"/>
      <sheetName val="M_Maincomp"/>
      <sheetName val="งบทดลองปภพ 4-47"/>
      <sheetName val="_Lookup"/>
      <sheetName val="D164"/>
      <sheetName val="D161"/>
      <sheetName val="CODE,NAME"/>
      <sheetName val="เงินกู้ MGC"/>
      <sheetName val="tb09_30_04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10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รายงานสถานะใบสั่งซื้อใบจัดจ้าง"/>
      <sheetName val="Loan Calculator"/>
      <sheetName val="INFO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#Lookup"/>
      <sheetName val="InventTableModule_1-1"/>
      <sheetName val="DEP12"/>
      <sheetName val="Order_Oct_w40"/>
      <sheetName val="Order_Oct_w41"/>
      <sheetName val="Home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Sale 0411"/>
      <sheetName val="FF-4"/>
      <sheetName val="Data"/>
      <sheetName val="BSI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ภาคการขายโฆษณาNBT_All"/>
      <sheetName val="Actual-Monthly"/>
      <sheetName val="Actual-ＹＴＤ"/>
      <sheetName val="Budget-Monthly"/>
      <sheetName val="Budget-YTD"/>
      <sheetName val="FF_2 _1_"/>
      <sheetName val="Val_Ind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404"/>
      <sheetName val="กระทบ_CESS9"/>
      <sheetName val="CESS_04029"/>
      <sheetName val="Dtl_Adv_04029"/>
      <sheetName val="Dtl_Adv_04019"/>
      <sheetName val="Sale_04019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ale_04041"/>
      <sheetName val="Sale_0407"/>
      <sheetName val="TB_Worksheet"/>
      <sheetName val="Linkage_Quote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คชจ_ดำเนินงาน6-43"/>
      <sheetName val="PIPE-HOT"/>
      <sheetName val="note_defect"/>
      <sheetName val="Admin"/>
      <sheetName val="Energy_Rpt"/>
      <sheetName val="ADR Occ % Trend"/>
      <sheetName val="Shenyang Lido "/>
      <sheetName val="Chengdu Lido"/>
      <sheetName val="Beijing Lido"/>
      <sheetName val="Galaxy Cash Position"/>
      <sheetName val="Parameter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QR_4.1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Sale_0411"/>
      <sheetName val="PL"/>
      <sheetName val="LTX"/>
      <sheetName val="สำนักงาน"/>
      <sheetName val="Menu"/>
      <sheetName val="11922"/>
      <sheetName val="Newspaper"/>
      <sheetName val="StandingData"/>
      <sheetName val="UPG表"/>
      <sheetName val="D"/>
      <sheetName val="LedgerBudget"/>
      <sheetName val="U-2.1"/>
      <sheetName val="Adj&amp;Rje(Z820) "/>
      <sheetName val="Gain Loss Calculation"/>
      <sheetName val="dir-ca"/>
      <sheetName val="Location"/>
      <sheetName val="criteria"/>
      <sheetName val="FF-21(a)"/>
      <sheetName val="BS_Revise"/>
      <sheetName val="IS_Revise"/>
      <sheetName val="Backup"/>
      <sheetName val="B131 "/>
      <sheetName val="110"/>
      <sheetName val="Non-Statistical Sampling Master"/>
      <sheetName val="Two Step Revenue Testing Master"/>
      <sheetName val="Global Data"/>
      <sheetName val="currency"/>
      <sheetName val="Invoice"/>
      <sheetName val="TB SAP"/>
      <sheetName val="Scoping"/>
      <sheetName val="Detail รายบุคคลปี 58"/>
      <sheetName val="ลูกค้า"/>
      <sheetName val="Write off"/>
      <sheetName val="TB"/>
      <sheetName val="data3"/>
      <sheetName val="cost0405"/>
      <sheetName val="DATABASE -sumifTB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description"/>
      <sheetName val="s-code"/>
      <sheetName val="分類"/>
      <sheetName val="国ｺｰﾄﾞ"/>
      <sheetName val="F-5"/>
      <sheetName val="2.FA"/>
      <sheetName val="4.CL"/>
      <sheetName val="3.CA"/>
      <sheetName val="CBO0497"/>
      <sheetName val="N"/>
      <sheetName val="WIP-Master"/>
      <sheetName val="DiffData"/>
      <sheetName val="DiffData_Tool"/>
      <sheetName val="k-5"/>
      <sheetName val="masterCode"/>
      <sheetName val="หน้า 1"/>
      <sheetName val="sum-air-submit"/>
      <sheetName val="Income Statement"/>
      <sheetName val="5 Analysi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38018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38018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38018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38018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38018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38019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38018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38021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38023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38023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38023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38023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38025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38025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38026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38024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38028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38030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38030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38030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38030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38033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38040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38040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>
        <row r="1">
          <cell r="A1" t="str">
            <v>CLIENT</v>
          </cell>
        </row>
      </sheetData>
      <sheetData sheetId="137">
        <row r="1">
          <cell r="A1" t="str">
            <v>CLIENT</v>
          </cell>
        </row>
      </sheetData>
      <sheetData sheetId="138"/>
      <sheetData sheetId="139">
        <row r="1">
          <cell r="A1" t="str">
            <v>CLIENT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/>
      <sheetData sheetId="315"/>
      <sheetData sheetId="316"/>
      <sheetData sheetId="317"/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/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CLIENT</v>
          </cell>
        </row>
      </sheetData>
      <sheetData sheetId="390">
        <row r="1">
          <cell r="A1" t="str">
            <v>CLIENT</v>
          </cell>
        </row>
      </sheetData>
      <sheetData sheetId="391">
        <row r="1">
          <cell r="A1" t="str">
            <v>CLIENT</v>
          </cell>
        </row>
      </sheetData>
      <sheetData sheetId="392">
        <row r="1">
          <cell r="A1" t="str">
            <v>CLIENT</v>
          </cell>
        </row>
      </sheetData>
      <sheetData sheetId="393">
        <row r="1">
          <cell r="A1" t="str">
            <v>CLIENT</v>
          </cell>
        </row>
      </sheetData>
      <sheetData sheetId="394">
        <row r="1">
          <cell r="A1" t="str">
            <v>CLIENT</v>
          </cell>
        </row>
      </sheetData>
      <sheetData sheetId="395" refreshError="1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 refreshError="1"/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/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/>
      <sheetData sheetId="54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Sale031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st FG 12-09"/>
      <sheetName val="FG"/>
      <sheetName val="Sale0406"/>
      <sheetName val="Sale 0404"/>
      <sheetName val="AM_COST"/>
      <sheetName val="RSS9801"/>
      <sheetName val="Sale0309"/>
      <sheetName val="2549"/>
      <sheetName val="CODE,NAME"/>
      <sheetName val="ชื่อลูกค้า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個品ﾘｽﾄ"/>
      <sheetName val="Linkage Quote"/>
      <sheetName val="TB"/>
      <sheetName val="Sale 0411"/>
      <sheetName val="M_Maincomp"/>
      <sheetName val="control testing procedures"/>
      <sheetName val="adj - rate"/>
      <sheetName val="SUMMARY (0)"/>
      <sheetName val="Names"/>
      <sheetName val="Selection"/>
      <sheetName val="12jun12"/>
      <sheetName val="15jun12"/>
      <sheetName val="16jun12"/>
      <sheetName val="9jun12"/>
      <sheetName val="เงินกู้ธนชาติ"/>
      <sheetName val="aa-1"/>
      <sheetName val="กระทบ_CESS6"/>
      <sheetName val="CESS_04036"/>
      <sheetName val="Dtl_Adv_04036"/>
      <sheetName val="Dtl_Adv_04026"/>
      <sheetName val="Sale_04016"/>
      <sheetName val="Stock_Aging6"/>
      <sheetName val="LTX"/>
      <sheetName val="เงินกู้ MGC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IFS"/>
      <sheetName val="UF"/>
      <sheetName val="BS"/>
      <sheetName val="LC _ TR Listing"/>
      <sheetName val="Sheet3"/>
      <sheetName val="Gain Loss Calculation"/>
      <sheetName val="โบนัส"/>
      <sheetName val="Sale 0501"/>
      <sheetName val="FF_2 _1_"/>
      <sheetName val="UPG表"/>
      <sheetName val="Interim --&gt; Top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  <sheetName val="Trial Balance"/>
      <sheetName val="PL_A05 APA Input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กระทบ_CESS9"/>
      <sheetName val="CESS_04039"/>
      <sheetName val="Dtl_Adv_04039"/>
      <sheetName val="Dtl_Adv_04029"/>
      <sheetName val="Sale_04019"/>
      <sheetName val="Stock_Aging9"/>
      <sheetName val="Pln_Pdt3"/>
      <sheetName val="Cost_FG_12-093"/>
      <sheetName val="Sale_04041"/>
      <sheetName val="adj_-_rate"/>
      <sheetName val="Sale_0408"/>
      <sheetName val="Standing_Data"/>
      <sheetName val="Financial_Highlights"/>
      <sheetName val="CA_Sheet"/>
      <sheetName val="Linkage_Quote"/>
      <sheetName val="เงินกู้_MGC"/>
      <sheetName val="คชจ_ดำเนินงาน6-43"/>
      <sheetName val="Thai_Summit_PKK-HW"/>
      <sheetName val="K_T.PrecisionDesign1"/>
      <sheetName val="เขตการค้าย่อย"/>
      <sheetName val="PIPE-HOT"/>
      <sheetName val="note_defect"/>
      <sheetName val="Admin"/>
      <sheetName val="SUMMARY_(0)"/>
      <sheetName val="Menu"/>
      <sheetName val="NewIndex_ห้ามลบ "/>
      <sheetName val="DATA"/>
      <sheetName val="Links"/>
      <sheetName val="STart"/>
      <sheetName val="total"/>
      <sheetName val="FF_21_a_"/>
      <sheetName val="TrialBalance Q3-2002"/>
      <sheetName val="Pln_Pdt4"/>
      <sheetName val="Standing_Data1"/>
      <sheetName val="Financial_Highlights1"/>
      <sheetName val="Sale_04081"/>
      <sheetName val="CA_Sheet1"/>
      <sheetName val="InventTableModule_1-1"/>
      <sheetName val="Master"/>
      <sheetName val="Norms SP"/>
      <sheetName val="จันทร์"/>
      <sheetName val="Lead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C_1"/>
      <sheetName val="Seagate__share_in_units"/>
      <sheetName val="Raw_Material"/>
      <sheetName val="Linkage_Quote1"/>
      <sheetName val="เงินกู้_MGC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FF_2__1_"/>
      <sheetName val="Interim_--&gt;_Top"/>
      <sheetName val="Sale_0501"/>
      <sheetName val="Appx B"/>
      <sheetName val="สำนักงาน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2"/>
      <sheetName val="Parameter"/>
      <sheetName val="Backup"/>
      <sheetName val="Weights"/>
      <sheetName val="B131 "/>
      <sheetName val="STATEMENT"/>
      <sheetName val="INFO"/>
      <sheetName val="Non-Statistical Sampling Master"/>
      <sheetName val="Two Step Revenue Testing Master"/>
      <sheetName val="Global Data"/>
      <sheetName val="13.Tax Calculation"/>
      <sheetName val="03中"/>
      <sheetName val="Sampling"/>
      <sheetName val="Vat7% ภายในเดือน_Junต้นฉบับ"/>
      <sheetName val="Val_Ind"/>
      <sheetName val="PL"/>
      <sheetName val="cost06"/>
      <sheetName val="31.12.04"/>
      <sheetName val="GL06"/>
      <sheetName val="Pln_Pdt5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N"/>
      <sheetName val="5 Analysis"/>
      <sheetName val="Staff List"/>
      <sheetName val="RAMP Fin"/>
      <sheetName val="J2"/>
      <sheetName val="J1"/>
      <sheetName val="ปัจจุบัน "/>
      <sheetName val="StandingData"/>
      <sheetName val="jul03-jun04pnl"/>
      <sheetName val="CBO0497"/>
      <sheetName val="cc 196 (SYS) (2)"/>
      <sheetName val="details"/>
      <sheetName val="DataMath"/>
      <sheetName val="Data_Tool"/>
      <sheetName val="愛知・日デ"/>
      <sheetName val="WIP-Master"/>
      <sheetName val="Assumption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 refreshError="1"/>
      <sheetData sheetId="243" refreshError="1"/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Output sales tax (for internal use )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Output sales tax (for internal use )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CLIENT</v>
          </cell>
        </row>
      </sheetData>
      <sheetData sheetId="259">
        <row r="1">
          <cell r="A1" t="str">
            <v>Output sales tax (for internal use )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CLIENT</v>
          </cell>
        </row>
      </sheetData>
      <sheetData sheetId="262">
        <row r="1">
          <cell r="A1" t="str">
            <v>Output sales tax (for internal use )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CLIENT</v>
          </cell>
        </row>
      </sheetData>
      <sheetData sheetId="265">
        <row r="1">
          <cell r="A1" t="str">
            <v>INVOICE</v>
          </cell>
        </row>
      </sheetData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>
        <row r="1">
          <cell r="A1" t="str">
            <v>INVOICE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>
        <row r="1">
          <cell r="A1" t="str">
            <v>INVOICE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Sale 040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Sheet13"/>
      <sheetName val="Sale 0407"/>
      <sheetName val="Sale0406"/>
      <sheetName val="A"/>
      <sheetName val="RATE"/>
      <sheetName val="Sale0311"/>
      <sheetName val="2549"/>
      <sheetName val="Assumptions"/>
      <sheetName val="Data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Linkage Quote"/>
      <sheetName val="M"/>
      <sheetName val="Order_Oct_w40"/>
      <sheetName val="Order_Oct_w41"/>
      <sheetName val="FF-2"/>
      <sheetName val="FSA"/>
      <sheetName val="FF_4"/>
      <sheetName val="Header"/>
      <sheetName val="_Lookup"/>
      <sheetName val="งบทดลองปภพ 4-47"/>
      <sheetName val="M_Maincomp"/>
      <sheetName val="substantive procedures"/>
      <sheetName val="แจกแจง _งบดุล_"/>
      <sheetName val="ssw_loan_od"/>
      <sheetName val="control_bs"/>
      <sheetName val="Comp_Mult_Calc"/>
      <sheetName val="Component Analysis"/>
      <sheetName val="Component Materiality"/>
      <sheetName val="Round"/>
      <sheetName val="rss9801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FF_6"/>
      <sheetName val="all"/>
      <sheetName val="FORMC94"/>
      <sheetName val="DEP12"/>
      <sheetName val="10-1 Media"/>
      <sheetName val="10-cut"/>
      <sheetName val="U"/>
      <sheetName val="NewIndex "/>
      <sheetName val="Sale 0502"/>
      <sheetName val="10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MCMD95"/>
      <sheetName val="Cover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Job List1"/>
      <sheetName val="計画値"/>
      <sheetName val="FF-1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STA HQ CESS 0404"/>
      <sheetName val="PUF"/>
      <sheetName val="invoice"/>
      <sheetName val="Sale0307"/>
      <sheetName val="FF_21_a_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ale_0407"/>
      <sheetName val="กระทบ_CESS9"/>
      <sheetName val="Sale_04049"/>
      <sheetName val="CESS_04049"/>
      <sheetName val="Dtl_Adv_04049"/>
      <sheetName val="Dtl_Adv_04039"/>
      <sheetName val="Workdone_23"/>
      <sheetName val="Sale_04013"/>
      <sheetName val="Sale_04071"/>
      <sheetName val="Component_Analysis"/>
      <sheetName val="Component_Materiality"/>
      <sheetName val="Sale_0411"/>
      <sheetName val="Stock_Aging"/>
      <sheetName val="CA_Sheet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Workdone_24"/>
      <sheetName val="Sale_04014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Order_Nov_w45"/>
      <sheetName val="Adj&amp;Rje(Z820) "/>
      <sheetName val="สำนักงาน"/>
      <sheetName val="Conso"/>
      <sheetName val="Write off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total"/>
      <sheetName val="STart"/>
      <sheetName val="Sales"/>
      <sheetName val="FF-21(a)"/>
      <sheetName val="GIVTR00P"/>
      <sheetName val="Tornado 4.7 Component List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Workdone_25"/>
      <sheetName val="Sale_04015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CORPORATE TAX01"/>
      <sheetName val="E"/>
      <sheetName val="B- 1"/>
      <sheetName val="StandingData"/>
      <sheetName val="TB"/>
      <sheetName val="2.FA"/>
      <sheetName val="Corp. sheet - Stress"/>
      <sheetName val="200-110"/>
      <sheetName val="ตั๋วเงินรับ"/>
      <sheetName val="diffdat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etail-sep"/>
      <sheetName val="Links"/>
      <sheetName val="Lea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1">
          <cell r="A1" t="str">
            <v>INVOICE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 refreshError="1"/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/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/>
      <sheetData sheetId="426"/>
      <sheetData sheetId="427"/>
      <sheetData sheetId="428"/>
      <sheetData sheetId="429"/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Sale0402"/>
      <sheetName val="กระทบ_CESS1"/>
      <sheetName val="CESS_04061"/>
      <sheetName val="Dtl_Adv_04061"/>
      <sheetName val="Dtl_Adv_04051"/>
      <sheetName val="Sale_04041"/>
      <sheetName val="LISTS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11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Paper box  (Small)"/>
      <sheetName val="RATE"/>
      <sheetName val="Sale 0401"/>
      <sheetName val="ชื่อลูกค้า"/>
      <sheetName val="Customize Your Invoice"/>
      <sheetName val="aging local"/>
      <sheetName val="a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ชื่อหุ้น"/>
      <sheetName val="B&amp;S 1999"/>
      <sheetName val="Stock Aging"/>
      <sheetName val="2549"/>
      <sheetName val="db"/>
      <sheetName val="REPORT"/>
      <sheetName val="แจกแจง _งบดุล_"/>
      <sheetName val="ssw_loan_od"/>
      <sheetName val="component data"/>
      <sheetName val="BUDGET"/>
      <sheetName val="NOV"/>
      <sheetName val="#Lookup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Vat7% ภายในเดือน_Junต้นฉบับ"/>
      <sheetName val="Sheet3"/>
      <sheetName val="M_Maincomp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BGT97STAFF"/>
      <sheetName val="PS-1995"/>
      <sheetName val="Reimbursements"/>
      <sheetName val="Cash Flow"/>
      <sheetName val="Financial Summary"/>
      <sheetName val="StandingData"/>
      <sheetName val="Tornado 4.7 Component List"/>
      <sheetName val="RAMP Fin"/>
      <sheetName val="200-110"/>
      <sheetName val="Trial Balance"/>
      <sheetName val="APCODE"/>
      <sheetName val="Cum.91-93"/>
      <sheetName val="Dec 94"/>
      <sheetName val="TRIAL Balance &amp; %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8"/>
      <sheetName val="Sale_0407"/>
      <sheetName val="Paper_box__(Small)"/>
      <sheetName val="กระทบ_CESS9"/>
      <sheetName val="CESS_04069"/>
      <sheetName val="Dtl_Adv_04069"/>
      <sheetName val="Dtl_Adv_04059"/>
      <sheetName val="Sale_04049"/>
      <sheetName val="Chart_of_Acc__3"/>
      <sheetName val="Cover_PC_Report3"/>
      <sheetName val="Sale_04081"/>
      <sheetName val="Sale_04071"/>
      <sheetName val="Paper_box__(Small)1"/>
      <sheetName val="Sale_0401"/>
      <sheetName val="component_data"/>
      <sheetName val="Sale_0501"/>
      <sheetName val="10-1_Media"/>
      <sheetName val="Thai_Summit_PKK-HW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tock_Aging"/>
      <sheetName val="B&amp;S_1999"/>
      <sheetName val="Vat7%_ภายในเดือน_Junต้นฉบับ"/>
      <sheetName val="PUF"/>
      <sheetName val="Customize_Your_Invoice"/>
      <sheetName val="aging_local"/>
      <sheetName val="D"/>
      <sheetName val="Adj&amp;Rje(Z820) 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Sale 0502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 info"/>
      <sheetName val="FF-4"/>
      <sheetName val="CORPORATE TAX01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Asset_&amp;_Liability"/>
      <sheetName val="Net_asset_value"/>
      <sheetName val="Stock_Aging1"/>
      <sheetName val="B&amp;S_19991"/>
      <sheetName val="Vat7%_ภายในเดือน_Junต้นฉบับ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Data 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spytd"/>
      <sheetName val="CODE,NAME"/>
      <sheetName val="MFA"/>
      <sheetName val="IFS"/>
      <sheetName val="UF"/>
      <sheetName val="Job List1"/>
      <sheetName val="計画値"/>
      <sheetName val="ADR Occ % Trend"/>
      <sheetName val="Shenyang Lido "/>
      <sheetName val="Chengdu Lido"/>
      <sheetName val="Beijing Lido"/>
      <sheetName val="Assumptions"/>
      <sheetName val="Galaxy Cash Position"/>
      <sheetName val="Newspaper"/>
      <sheetName val="สำนักงาน"/>
      <sheetName val="InventTableModule_1-1"/>
      <sheetName val="FF-21(a)"/>
      <sheetName val="Q3-46"/>
      <sheetName val="Non-Statistical Sampling Master"/>
      <sheetName val="Two Step Revenue Testing Master"/>
      <sheetName val="Global Data"/>
      <sheetName val="Compงบต้นทุนผลิตAct&amp;Bud(จริง)"/>
      <sheetName val="Leasing"/>
      <sheetName val="Aging"/>
      <sheetName val="STart"/>
      <sheetName val="data3"/>
      <sheetName val="ผ้าสำเร็จ"/>
      <sheetName val="Machine2,3'04"/>
      <sheetName val="SAP"/>
      <sheetName val="79 นอร์ธปาร์ค 021052"/>
      <sheetName val="Cover"/>
      <sheetName val="เกณฑ์การประเมินความเสี่ยง"/>
      <sheetName val="Data55X"/>
      <sheetName val="boq"/>
      <sheetName val="非固内訳"/>
      <sheetName val="Parameter"/>
      <sheetName val="exch"/>
      <sheetName val="Annex 2"/>
      <sheetName val="Std-Cost-07-03-01"/>
      <sheetName val="GL06"/>
      <sheetName val="งบบริหาร PL-report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งบดุล"/>
      <sheetName val="AA-1"/>
      <sheetName val="Master"/>
      <sheetName val="Links"/>
      <sheetName val="Lead"/>
      <sheetName val="ﾌﾟﾛﾄ_P772分解5号機"/>
      <sheetName val="TB_55(6M)"/>
      <sheetName val="jul04-dec04pnl"/>
      <sheetName val="fy05bsJul-dec04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BR P&amp;L"/>
      <sheetName val="PLmth "/>
      <sheetName val="aspopt"/>
      <sheetName val="D03"/>
      <sheetName val="S01"/>
      <sheetName val="S02"/>
      <sheetName val="S03"/>
      <sheetName val="S04"/>
      <sheetName val="S05"/>
      <sheetName val="S06"/>
      <sheetName val="S13"/>
      <sheetName val="หน้า 1"/>
      <sheetName val="MOBDCF"/>
      <sheetName val="OLDPOTS"/>
      <sheetName val="description"/>
      <sheetName val="M-2"/>
      <sheetName val="HP Leas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CLIENT</v>
          </cell>
        </row>
      </sheetData>
      <sheetData sheetId="55" refreshError="1"/>
      <sheetData sheetId="56">
        <row r="1">
          <cell r="A1" t="str">
            <v>Summary on June 25, 2019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/>
      <sheetData sheetId="290"/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/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>
        <row r="5">
          <cell r="A5" t="str">
            <v>Deferred Tax Assets</v>
          </cell>
        </row>
      </sheetData>
      <sheetData sheetId="339">
        <row r="5">
          <cell r="A5" t="str">
            <v>Deferred Tax Assets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>
        <row r="1">
          <cell r="A1" t="str">
            <v>INVOICE</v>
          </cell>
        </row>
      </sheetData>
      <sheetData sheetId="461"/>
      <sheetData sheetId="462"/>
      <sheetData sheetId="463"/>
      <sheetData sheetId="464"/>
      <sheetData sheetId="465">
        <row r="1">
          <cell r="A1" t="str">
            <v>INVOICE</v>
          </cell>
        </row>
      </sheetData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 refreshError="1"/>
      <sheetData sheetId="502" refreshError="1"/>
      <sheetData sheetId="50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Sale040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RATE"/>
      <sheetName val="S33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1"/>
      <sheetName val="Sale_0401"/>
      <sheetName val="Sale_04011"/>
      <sheetName val="NoteRe"/>
      <sheetName val="Cash"/>
      <sheetName val="Outputtax_Undue"/>
      <sheetName val="Sale 0411"/>
      <sheetName val="Sale 0408"/>
      <sheetName val="0805"/>
      <sheetName val="Sale0402"/>
      <sheetName val="wcf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เงินกู้ธนชาติ"/>
      <sheetName val="Sale0309"/>
      <sheetName val="a"/>
      <sheetName val="แจกแจง _งบดุล_"/>
      <sheetName val="ssw_loan_od"/>
      <sheetName val="data"/>
      <sheetName val="#Lookup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BAL42"/>
      <sheetName val="FF-2"/>
      <sheetName val="criteria"/>
      <sheetName val="Thai Summit PKK-HW"/>
      <sheetName val="PAYROLL"/>
      <sheetName val="Reimbursements"/>
      <sheetName val="InventTableModule_1-1"/>
      <sheetName val="Parameter"/>
      <sheetName val="acs"/>
      <sheetName val="APCODE"/>
      <sheetName val="name"/>
      <sheetName val="Rates"/>
      <sheetName val="PS-1995"/>
      <sheetName val="วงเครดิต 3"/>
      <sheetName val="gl"/>
      <sheetName val="0100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Sale_04111"/>
      <sheetName val="Sale_04081"/>
      <sheetName val="Sale_0502"/>
      <sheetName val="Entity_Data"/>
      <sheetName val="Sale_0501"/>
      <sheetName val="Stock_Aging"/>
      <sheetName val="TB_Worksheet"/>
      <sheetName val="10-1_Media"/>
      <sheetName val="B-_1"/>
      <sheetName val="เงินกู้_MGC"/>
      <sheetName val="FY2019financial Graph Data"/>
      <sheetName val="ELEC45-01"/>
      <sheetName val="Sale0307"/>
      <sheetName val="อุปกรณ์ a2"/>
      <sheetName val="อุปกรณ์ a1"/>
      <sheetName val="Sales"/>
      <sheetName val="Seagate _share_in_units"/>
      <sheetName val="สรุป"/>
      <sheetName val="9110"/>
      <sheetName val="Links"/>
      <sheetName val="Lead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gold แลกทอง"/>
      <sheetName val="Tornado 4.7 Component List"/>
      <sheetName val="all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B-_1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MCMD95"/>
      <sheetName val="Conso"/>
      <sheetName val="Write off"/>
      <sheetName val="Staff List"/>
      <sheetName val="Data 2"/>
      <sheetName val="STart"/>
      <sheetName val="TB"/>
      <sheetName val="Non-Statistical Sampling Master"/>
      <sheetName val="Two Step Revenue Testing Master"/>
      <sheetName val="Global Data"/>
      <sheetName val="B131 "/>
      <sheetName val="Details"/>
      <sheetName val="อัตรามรณะ"/>
      <sheetName val="FF-4"/>
      <sheetName val="11922"/>
      <sheetName val="Adj&amp;Rje(Z820) "/>
      <sheetName val="A-Report"/>
      <sheetName val="Company"/>
      <sheetName val="Val_Ind"/>
      <sheetName val="1 LeadSchedule"/>
      <sheetName val="AssetStatus"/>
      <sheetName val="AssetType"/>
      <sheetName val="License BOI"/>
      <sheetName val="Asset Class"/>
      <sheetName val="Depre. Key"/>
      <sheetName val="Newspaper"/>
      <sheetName val="Yield"/>
      <sheetName val="ADJ - RATE"/>
      <sheetName val="Mant.Fiberline"/>
      <sheetName val="Menu"/>
      <sheetName val="Leasing"/>
      <sheetName val="Raw Material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(monthly)"/>
      <sheetName val="BS ATTACH"/>
      <sheetName val="HP Leasing"/>
      <sheetName val="1131 "/>
      <sheetName val="Cover"/>
      <sheetName val="xSeries255"/>
      <sheetName val="NewIndex_ห้ามลบ "/>
      <sheetName val="costing"/>
      <sheetName val="P&amp;LFINAL - 44"/>
      <sheetName val="acc.depre-report-old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addl cost"/>
      <sheetName val="accumdeprn"/>
      <sheetName val="CBO0497"/>
      <sheetName val="M-2"/>
      <sheetName val="200-110"/>
      <sheetName val="FY2019financial_Graph_Data"/>
      <sheetName val="Co info"/>
      <sheetName val="New Item"/>
      <sheetName val="Assumptions"/>
      <sheetName val="New DYNA"/>
      <sheetName val="ELF"/>
      <sheetName val="PL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CLIENT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/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/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/>
      <sheetData sheetId="248"/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/>
      <sheetData sheetId="264"/>
      <sheetData sheetId="265">
        <row r="1">
          <cell r="A1" t="str">
            <v>INVOICE</v>
          </cell>
        </row>
      </sheetData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>
        <row r="1">
          <cell r="A1" t="str">
            <v>INVOICE</v>
          </cell>
        </row>
      </sheetData>
      <sheetData sheetId="290"/>
      <sheetData sheetId="291"/>
      <sheetData sheetId="292">
        <row r="1">
          <cell r="A1" t="str">
            <v>INVOICE</v>
          </cell>
        </row>
      </sheetData>
      <sheetData sheetId="293"/>
      <sheetData sheetId="294"/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>
        <row r="1">
          <cell r="A1" t="str">
            <v>INVOICE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/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/>
      <sheetData sheetId="409"/>
      <sheetData sheetId="410">
        <row r="1">
          <cell r="A1" t="str">
            <v>INVOICE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_0404"/>
      <sheetName val="RATE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Input_Undue"/>
      <sheetName val="Deposit_Other"/>
      <sheetName val="Sale 0501"/>
      <sheetName val="Sale 0411"/>
      <sheetName val="cc"/>
      <sheetName val="Asset group"/>
      <sheetName val="Sale0403"/>
      <sheetName val="Data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0309"/>
      <sheetName val="10-1 Media"/>
      <sheetName val="10-cut"/>
      <sheetName val="Sale 0401"/>
      <sheetName val="DEP12"/>
      <sheetName val="Header"/>
      <sheetName val="Tornado 4.7 Component List"/>
      <sheetName val="M-2"/>
      <sheetName val="U"/>
      <sheetName val="FF-6"/>
      <sheetName val="PL"/>
      <sheetName val="Sale0311"/>
      <sheetName val="a"/>
      <sheetName val="ประมาณการ"/>
      <sheetName val="BUILD95"/>
      <sheetName val="#Lookup"/>
      <sheetName val="กระทบ_CESS6"/>
      <sheetName val="Sale_04086"/>
      <sheetName val="CESS_04086"/>
      <sheetName val="Dtl_Adv_04086"/>
      <sheetName val="Dtl_Adv_04076"/>
      <sheetName val="Sale_04076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3"/>
      <sheetName val="p&amp;L"/>
      <sheetName val="FF-1"/>
      <sheetName val="STA HQ CESS 0408"/>
      <sheetName val="TrialBalance Q3-2002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Q3-46"/>
      <sheetName val="Detail รายบุคคลปี 58"/>
      <sheetName val="K2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  <sheetName val="กระทบ_CESS9"/>
      <sheetName val="Sale_04089"/>
      <sheetName val="CESS_04089"/>
      <sheetName val="Dtl_Adv_04089"/>
      <sheetName val="Dtl_Adv_04079"/>
      <sheetName val="Sale_04079"/>
      <sheetName val="Sale_04044"/>
      <sheetName val="Sale_05011"/>
      <sheetName val="Sale_0411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TB_Worksheet"/>
      <sheetName val="เงินกู้_MGC"/>
      <sheetName val="Thai_Summit_PKK-HW"/>
      <sheetName val="ps-1995"/>
      <sheetName val="Asset_group"/>
      <sheetName val="Cum.91-93"/>
      <sheetName val="Dec 94"/>
      <sheetName val="TOTAL"/>
      <sheetName val="UPG表"/>
      <sheetName val="addl cost"/>
      <sheetName val="accumdeprn"/>
      <sheetName val="Seagate _share_in_units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Deferred Charge"/>
      <sheetName val="Weights"/>
      <sheetName val="HP"/>
      <sheetName val="5) Parameters"/>
      <sheetName val="Data 2"/>
      <sheetName val="Adj&amp;Rje(Z820) 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M_MM"/>
      <sheetName val="FF_2__1_"/>
      <sheetName val="SCB_1_-_Current"/>
      <sheetName val="SCB_2_-_Current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spytd"/>
      <sheetName val="B131 "/>
      <sheetName val="Master"/>
      <sheetName val="Cover"/>
      <sheetName val="0100"/>
      <sheetName val="A-Report"/>
      <sheetName val="Company"/>
      <sheetName val="data3"/>
      <sheetName val="งบดุล"/>
      <sheetName val="note_defect"/>
      <sheetName val="FF-3"/>
      <sheetName val="Hyperion Data"/>
      <sheetName val="F-3"/>
      <sheetName val="CA"/>
      <sheetName val="(monthly)"/>
      <sheetName val="1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A2l1"/>
      <sheetName val="LSPX00 - Individual_SST"/>
      <sheetName val="งบบริหาร PL-report"/>
      <sheetName val="ELEC45-01"/>
      <sheetName val="Sale_04045"/>
      <sheetName val="Asset_group2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星取・"/>
      <sheetName val="Loan Calculator"/>
      <sheetName val="11922"/>
      <sheetName val="งบทดลอง - ต.ค.2547"/>
      <sheetName val="Code1"/>
      <sheetName val="Corp. sheet - Stress"/>
      <sheetName val="sgt new equipment sta al_inputs"/>
      <sheetName val="ADJ - RATE"/>
      <sheetName val="project p&amp;l"/>
      <sheetName val="Voucher"/>
      <sheetName val="หน้า 1"/>
      <sheetName val="WIP-Master"/>
      <sheetName val="da_gw"/>
      <sheetName val="Format 90 Local"/>
      <sheetName val="asia"/>
      <sheetName val="Energy(update)"/>
      <sheetName val="ABR P&amp;L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SUBJECT</v>
          </cell>
        </row>
      </sheetData>
      <sheetData sheetId="51">
        <row r="2">
          <cell r="A2" t="str">
            <v>SUBJECT</v>
          </cell>
        </row>
      </sheetData>
      <sheetData sheetId="52">
        <row r="2">
          <cell r="A2" t="str">
            <v>SUBJECT</v>
          </cell>
        </row>
      </sheetData>
      <sheetData sheetId="53">
        <row r="2">
          <cell r="A2" t="str">
            <v>SUBJECT</v>
          </cell>
        </row>
      </sheetData>
      <sheetData sheetId="54">
        <row r="2">
          <cell r="A2" t="str">
            <v>SUBJECT</v>
          </cell>
        </row>
      </sheetData>
      <sheetData sheetId="55">
        <row r="2">
          <cell r="A2" t="str">
            <v>SUBJECT</v>
          </cell>
        </row>
      </sheetData>
      <sheetData sheetId="56">
        <row r="2">
          <cell r="A2" t="str">
            <v>SUBJECT</v>
          </cell>
        </row>
      </sheetData>
      <sheetData sheetId="57">
        <row r="2">
          <cell r="A2" t="str">
            <v>SUBJECT</v>
          </cell>
        </row>
      </sheetData>
      <sheetData sheetId="58">
        <row r="2">
          <cell r="A2" t="str">
            <v>SUBJECT</v>
          </cell>
        </row>
      </sheetData>
      <sheetData sheetId="59">
        <row r="2">
          <cell r="A2" t="str">
            <v>SUBJECT</v>
          </cell>
        </row>
      </sheetData>
      <sheetData sheetId="60">
        <row r="2">
          <cell r="A2" t="str">
            <v>SUBJECT</v>
          </cell>
        </row>
      </sheetData>
      <sheetData sheetId="61">
        <row r="2">
          <cell r="A2" t="str">
            <v>SUBJECT</v>
          </cell>
        </row>
      </sheetData>
      <sheetData sheetId="62">
        <row r="2">
          <cell r="A2" t="str">
            <v>SUBJECT</v>
          </cell>
        </row>
      </sheetData>
      <sheetData sheetId="63">
        <row r="2">
          <cell r="A2" t="str">
            <v>SUBJECT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A2" t="str">
            <v>L040278</v>
          </cell>
        </row>
      </sheetData>
      <sheetData sheetId="102">
        <row r="2">
          <cell r="A2" t="str">
            <v>L040278</v>
          </cell>
        </row>
      </sheetData>
      <sheetData sheetId="103">
        <row r="2">
          <cell r="A2" t="str">
            <v>L040278</v>
          </cell>
        </row>
      </sheetData>
      <sheetData sheetId="104">
        <row r="2">
          <cell r="A2" t="str">
            <v>L040278</v>
          </cell>
        </row>
      </sheetData>
      <sheetData sheetId="105">
        <row r="2">
          <cell r="A2" t="str">
            <v>L040278</v>
          </cell>
        </row>
      </sheetData>
      <sheetData sheetId="106">
        <row r="2">
          <cell r="A2" t="str">
            <v>L040278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>
        <row r="2">
          <cell r="A2" t="str">
            <v>L040278</v>
          </cell>
        </row>
      </sheetData>
      <sheetData sheetId="263">
        <row r="2">
          <cell r="A2" t="str">
            <v>L040278</v>
          </cell>
        </row>
      </sheetData>
      <sheetData sheetId="264">
        <row r="2">
          <cell r="A2" t="str">
            <v>L040278</v>
          </cell>
        </row>
      </sheetData>
      <sheetData sheetId="265">
        <row r="2">
          <cell r="A2" t="str">
            <v>L040278</v>
          </cell>
        </row>
      </sheetData>
      <sheetData sheetId="266">
        <row r="2">
          <cell r="A2" t="str">
            <v>L040278</v>
          </cell>
        </row>
      </sheetData>
      <sheetData sheetId="267">
        <row r="2">
          <cell r="A2" t="str">
            <v>L040278</v>
          </cell>
        </row>
      </sheetData>
      <sheetData sheetId="268">
        <row r="2">
          <cell r="A2" t="str">
            <v>L040278</v>
          </cell>
        </row>
      </sheetData>
      <sheetData sheetId="269"/>
      <sheetData sheetId="270"/>
      <sheetData sheetId="271"/>
      <sheetData sheetId="272"/>
      <sheetData sheetId="273">
        <row r="2">
          <cell r="A2" t="str">
            <v>L040278</v>
          </cell>
        </row>
      </sheetData>
      <sheetData sheetId="274">
        <row r="2">
          <cell r="A2" t="str">
            <v>L040278</v>
          </cell>
        </row>
      </sheetData>
      <sheetData sheetId="275">
        <row r="2">
          <cell r="A2" t="str">
            <v>L040278</v>
          </cell>
        </row>
      </sheetData>
      <sheetData sheetId="276"/>
      <sheetData sheetId="277">
        <row r="2">
          <cell r="A2" t="str">
            <v>L040278</v>
          </cell>
        </row>
      </sheetData>
      <sheetData sheetId="278"/>
      <sheetData sheetId="279"/>
      <sheetData sheetId="280"/>
      <sheetData sheetId="281"/>
      <sheetData sheetId="282">
        <row r="2">
          <cell r="A2" t="str">
            <v>L040278</v>
          </cell>
        </row>
      </sheetData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>
        <row r="2">
          <cell r="A2" t="str">
            <v>L040278</v>
          </cell>
        </row>
      </sheetData>
      <sheetData sheetId="411"/>
      <sheetData sheetId="412">
        <row r="2">
          <cell r="A2" t="str">
            <v>L040278</v>
          </cell>
        </row>
      </sheetData>
      <sheetData sheetId="413"/>
      <sheetData sheetId="414"/>
      <sheetData sheetId="415">
        <row r="2">
          <cell r="A2" t="str">
            <v>L040278</v>
          </cell>
        </row>
      </sheetData>
      <sheetData sheetId="416"/>
      <sheetData sheetId="417"/>
      <sheetData sheetId="418"/>
      <sheetData sheetId="419"/>
      <sheetData sheetId="420">
        <row r="2">
          <cell r="A2" t="str">
            <v>L040278</v>
          </cell>
        </row>
      </sheetData>
      <sheetData sheetId="421"/>
      <sheetData sheetId="422"/>
      <sheetData sheetId="423">
        <row r="2">
          <cell r="A2" t="str">
            <v>L040278</v>
          </cell>
        </row>
      </sheetData>
      <sheetData sheetId="424"/>
      <sheetData sheetId="425"/>
      <sheetData sheetId="426"/>
      <sheetData sheetId="427"/>
      <sheetData sheetId="428">
        <row r="2">
          <cell r="A2" t="str">
            <v>L040278</v>
          </cell>
        </row>
      </sheetData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ale0406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TA_HQ_CESS_0411"/>
      <sheetName val="Bill No. 2 - 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0403"/>
      <sheetName val="คชจ.ดำเนินงาน6-43"/>
      <sheetName val="Sale 0502"/>
      <sheetName val="Sale 0501"/>
      <sheetName val="Account"/>
      <sheetName val="Bill_No__2_-_Carpark3"/>
      <sheetName val="Project P&amp;L"/>
      <sheetName val="Sale 0404"/>
      <sheetName val="Sale04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เงินกู้ธนชาติ"/>
      <sheetName val="3월가격"/>
      <sheetName val="Sale 0401"/>
      <sheetName val="bgt97staff"/>
      <sheetName val="ดอกเบี้ยรับ"/>
      <sheetName val="ssw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heet3"/>
      <sheetName val="61 HR"/>
      <sheetName val="65 FINANCE"/>
      <sheetName val="BPR"/>
      <sheetName val="AFA"/>
      <sheetName val="งบทดลอง - ต.ค.2547"/>
      <sheetName val="MFA"/>
      <sheetName val="Sampling"/>
      <sheetName val="CORPORATE TAX0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งบทดลองปภพ 4-47"/>
      <sheetName val="Linkage Quote"/>
      <sheetName val="#Lookup"/>
      <sheetName val="Expense Summary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F-3"/>
      <sheetName val="Bill_No__2_-_Carpark4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STA_HQ_CESS_04114"/>
      <sheetName val="Bill_No__2_-_Carpark7"/>
      <sheetName val="คชจ_ดำเนินงาน6-433"/>
      <sheetName val="Sale_05021"/>
      <sheetName val="Sale_05011"/>
      <sheetName val="Sale_0404"/>
      <sheetName val="ปัจจุบัน_"/>
      <sheetName val="TB_Worksheet"/>
      <sheetName val="10-1_Media"/>
      <sheetName val="CA_Sheet"/>
      <sheetName val="61_HR"/>
      <sheetName val="65_FINANCE"/>
      <sheetName val="งบทดลอง_-_ต_ค_2547"/>
      <sheetName val="5a.)LTV_1002-4001"/>
      <sheetName val="Project_P&amp;L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ปัจจุบัน_1"/>
      <sheetName val="TB_Worksheet1"/>
      <sheetName val="10-1_Media1"/>
      <sheetName val="1120"/>
      <sheetName val="description"/>
      <sheetName val="Adj&amp;Rje(Z820) "/>
      <sheetName val="Loan Calculator"/>
      <sheetName val="Appx B"/>
      <sheetName val="Trial Balance"/>
      <sheetName val="PL_A05 APA Input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B-_1"/>
      <sheetName val="Seagate__share_in_units"/>
      <sheetName val="M_MM"/>
      <sheetName val="CA_Sheet1"/>
      <sheetName val="Sale_04041"/>
      <sheetName val="61_HR1"/>
      <sheetName val="65_FINANCE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?????"/>
      <sheetName val="Type"/>
      <sheetName val="A"/>
      <sheetName val="วัฒนพัฒน์"/>
      <sheetName val="cost4-47"/>
      <sheetName val="Cash Flow"/>
      <sheetName val="Financial Summary"/>
      <sheetName val="A461 "/>
      <sheetName val="WPJ_CR "/>
      <sheetName val="vender-item-cross-03-01-Rank1"/>
      <sheetName val="Std-Cost-JPY"/>
      <sheetName val="MASTER-RECEIVE"/>
      <sheetName val="acc.depre-report-old"/>
      <sheetName val="STA_HQ_CESS_04115"/>
      <sheetName val="Project_P&amp;L2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PC3100"/>
      <sheetName val="TrialBalance Q3-2002"/>
      <sheetName val="非固内訳"/>
      <sheetName val="aa-1"/>
      <sheetName val="MS Box"/>
      <sheetName val="MOLP C"/>
      <sheetName val="Parameters"/>
      <sheetName val="Corp. sheet - Stress"/>
      <sheetName val="Val_Ind"/>
      <sheetName val="Sheet2"/>
      <sheetName val="invoice"/>
      <sheetName val="MIROR_H9(TR1)"/>
      <sheetName val="หน้า 1"/>
      <sheetName val="InventTableModule_1-1"/>
      <sheetName val="FF_2 _1_"/>
      <sheetName val="exc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CLIENT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INVOICE</v>
          </cell>
        </row>
      </sheetData>
      <sheetData sheetId="71" refreshError="1"/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 refreshError="1"/>
      <sheetData sheetId="281"/>
      <sheetData sheetId="282">
        <row r="1">
          <cell r="A1" t="str">
            <v>INVOICE</v>
          </cell>
        </row>
      </sheetData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>
        <row r="1">
          <cell r="A1" t="str">
            <v>INVOICE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>
        <row r="1">
          <cell r="A1" t="str">
            <v>INVOICE</v>
          </cell>
        </row>
      </sheetData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 0407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4"/>
      <sheetName val="Sale_0404"/>
      <sheetName val="Sale_04041"/>
      <sheetName val="Fagor04-A3112e"/>
      <sheetName val="SUM"/>
      <sheetName val="Sale 0502"/>
      <sheetName val="table"/>
      <sheetName val="Project P&amp;L"/>
      <sheetName val="Sale0406"/>
      <sheetName val="Sale0403"/>
      <sheetName val="ลาออก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Details"/>
      <sheetName val="cashflowcomp"/>
      <sheetName val="Sale0402"/>
      <sheetName val="GL CB"/>
      <sheetName val="ดอกเบี้ยรับ"/>
      <sheetName val="ssw"/>
      <sheetName val="description"/>
      <sheetName val="aa-1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Sheet3"/>
      <sheetName val="Header"/>
      <sheetName val="BPR"/>
      <sheetName val="5) Parameters"/>
      <sheetName val="AFA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LTX"/>
      <sheetName val="ผ้าสำเร็จ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45"/>
      <sheetName val="Sale_04073"/>
      <sheetName val="Sale_05021"/>
      <sheetName val="TB_Worksheet"/>
      <sheetName val="Sale_0401"/>
      <sheetName val="5)_Parameters"/>
      <sheetName val="5a.)LTV_1002-4001"/>
      <sheetName val="rss9801"/>
      <sheetName val="Project_P&amp;L"/>
      <sheetName val="D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61 HR"/>
      <sheetName val="65 FINANCE"/>
      <sheetName val="Sale_04074"/>
      <sheetName val="TB_Worksheet1"/>
      <sheetName val="Sale_04011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currency"/>
      <sheetName val="FF-6"/>
      <sheetName val="อุปกรณ์ a2"/>
      <sheetName val="อุปกรณ์ a1"/>
      <sheetName val="(O3) CA Sheet"/>
      <sheetName val="dir-ca"/>
      <sheetName val="M-2"/>
      <sheetName val="Cash Flow"/>
      <sheetName val="Financial Summary"/>
      <sheetName val="TMS20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BS"/>
      <sheetName val="Type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  <sheetName val="Control_BS"/>
      <sheetName val="ELEC45-01"/>
      <sheetName val="2002"/>
      <sheetName val="Sale_04075"/>
      <sheetName val="Project_P&amp;L2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ภาคการขายวิศวกรรม_Weekly"/>
      <sheetName val="ภาคการขายโฆษณาNBT_Weekly"/>
      <sheetName val="Loan Calculator"/>
      <sheetName val="ลูกค้า"/>
      <sheetName val="3 P&amp;L "/>
      <sheetName val="depn-sep 03"/>
      <sheetName val="wip-tb"/>
      <sheetName val="int thai tb baht"/>
      <sheetName val="①　bp vs spr (ttl impact)"/>
      <sheetName val="COA"/>
      <sheetName val="#Lookup"/>
      <sheetName val="GL 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CLIENT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 refreshError="1"/>
      <sheetData sheetId="264"/>
      <sheetData sheetId="265">
        <row r="1">
          <cell r="A1" t="str">
            <v>INVOICE</v>
          </cell>
        </row>
      </sheetData>
      <sheetData sheetId="266"/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CLIENT</v>
          </cell>
        </row>
      </sheetData>
      <sheetData sheetId="277">
        <row r="1">
          <cell r="A1" t="str">
            <v>CLIENT</v>
          </cell>
        </row>
      </sheetData>
      <sheetData sheetId="278">
        <row r="1">
          <cell r="A1" t="str">
            <v>CLIENT</v>
          </cell>
        </row>
      </sheetData>
      <sheetData sheetId="279" refreshError="1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>
        <row r="1">
          <cell r="A1" t="str">
            <v>INVOICE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>
        <row r="1">
          <cell r="A1" t="str">
            <v>INVOICE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 0408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6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"/>
      <sheetName val="Sale 0407"/>
      <sheetName val="Sale 0404"/>
      <sheetName val="Customize Your Invoice"/>
      <sheetName val="aging local"/>
      <sheetName val="a"/>
      <sheetName val="GL CB"/>
      <sheetName val="GL M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CBO0497"/>
      <sheetName val="M_Maincomp"/>
      <sheetName val="boq"/>
      <sheetName val="Sampling"/>
      <sheetName val="Sale0403"/>
      <sheetName val="ดอกเบี้ยรับ"/>
      <sheetName val="ssw"/>
      <sheetName val="am_cost"/>
      <sheetName val="DEP12"/>
      <sheetName val="M"/>
      <sheetName val="RATE"/>
      <sheetName val="SAME"/>
      <sheetName val="_2__xls__2__xls_COV"/>
      <sheetName val="個品ﾘｽﾄ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เงินกู้ธนชาติ"/>
      <sheetName val="เงินกู้ MGC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_Lookup"/>
      <sheetName val="C"/>
      <sheetName val="SPARES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AA-1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3"/>
      <sheetName val="Chart_of_Acc__3"/>
      <sheetName val="Cover_PC_Report3"/>
      <sheetName val="Data_เวลา1"/>
      <sheetName val="Sale_0407"/>
      <sheetName val="Sale_0404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อุปกรณ์_a2"/>
      <sheetName val="อุปกรณ์_a1"/>
      <sheetName val="Entity_Data"/>
      <sheetName val="New_Item"/>
      <sheetName val="FF_2__1_"/>
      <sheetName val="Sale_0401"/>
      <sheetName val="Customize_Your_Invoice"/>
      <sheetName val="aging_local"/>
      <sheetName val="GL_CB"/>
      <sheetName val="GL_M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Tart"/>
      <sheetName val="note_defect"/>
      <sheetName val="LE1(act3mth)"/>
      <sheetName val="all"/>
      <sheetName val="HP Leasing"/>
      <sheetName val="MCMD95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QR_4.1"/>
      <sheetName val="Appx B"/>
      <sheetName val="計画値"/>
      <sheetName val="CORPORATE TAX01"/>
      <sheetName val="PL"/>
      <sheetName val="Non-Statistical Sampling Master"/>
      <sheetName val="Two Step Revenue Testing Master"/>
      <sheetName val="Global Data"/>
      <sheetName val="FF_21_a_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TB"/>
      <sheetName val="Co info"/>
      <sheetName val="Weights"/>
      <sheetName val="Mant.Fiberline"/>
      <sheetName val="LedgerBudget"/>
      <sheetName val="???"/>
      <sheetName val="lead"/>
      <sheetName val="Cover Sheet"/>
      <sheetName val="Property Information Summary"/>
      <sheetName val="links"/>
      <sheetName val="Sys Config"/>
      <sheetName val="ปัจจุบัน "/>
      <sheetName val="test 2"/>
      <sheetName val="criteria"/>
      <sheetName val="TrialBalance Q3-2002"/>
      <sheetName val="OtherData"/>
      <sheetName val="weeks"/>
      <sheetName val="K-1A"/>
      <sheetName val="Sale_04085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Sales"/>
      <sheetName val="งบดุล"/>
      <sheetName val="FF-3"/>
      <sheetName val="F-5"/>
      <sheetName val="cal (2)"/>
      <sheetName val="to _ sp"/>
      <sheetName val="pl-กลุ่มสินค้า"/>
      <sheetName val="InputMAR08"/>
      <sheetName val="หน้า 1"/>
      <sheetName val="sheet17"/>
      <sheetName val="u2 - sales"/>
      <sheetName val="Format 90 Local"/>
      <sheetName val="Menu"/>
      <sheetName val="asia"/>
      <sheetName val="Insuranc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CLIENT</v>
          </cell>
        </row>
      </sheetData>
      <sheetData sheetId="80">
        <row r="1">
          <cell r="A1" t="str">
            <v>CLIENT</v>
          </cell>
        </row>
      </sheetData>
      <sheetData sheetId="81">
        <row r="1">
          <cell r="A1" t="str">
            <v>CLIENT</v>
          </cell>
        </row>
      </sheetData>
      <sheetData sheetId="82">
        <row r="1">
          <cell r="A1" t="str">
            <v>Summary on June 25, 2019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 refreshError="1"/>
      <sheetData sheetId="91" refreshError="1"/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>
        <row r="1">
          <cell r="A1" t="str">
            <v>INVOICE</v>
          </cell>
        </row>
      </sheetData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>
        <row r="1">
          <cell r="A1" t="str">
            <v>INVOICE</v>
          </cell>
        </row>
      </sheetData>
      <sheetData sheetId="445">
        <row r="1">
          <cell r="A1" t="str">
            <v>INVOICE</v>
          </cell>
        </row>
      </sheetData>
      <sheetData sheetId="446">
        <row r="1">
          <cell r="A1" t="str">
            <v>INVOICE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 t="str">
            <v>INVOICE</v>
          </cell>
        </row>
      </sheetData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Summary on June 25, 2019</v>
          </cell>
        </row>
      </sheetData>
      <sheetData sheetId="456">
        <row r="1">
          <cell r="A1" t="str">
            <v>Summary on June 25, 2019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/>
      <sheetData sheetId="509"/>
      <sheetData sheetId="510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/>
      <sheetData sheetId="618"/>
      <sheetData sheetId="619"/>
      <sheetData sheetId="620"/>
      <sheetData sheetId="621">
        <row r="1">
          <cell r="A1" t="str">
            <v>INVOICE</v>
          </cell>
        </row>
      </sheetData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1">
          <cell r="A1" t="str">
            <v>INVOICE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งบทดลองปภพ 4-47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9110"/>
      <sheetName val="2549"/>
      <sheetName val="Rate"/>
      <sheetName val="Sale0403"/>
      <sheetName val="AP-FAs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ntrol Confirm-Trade"/>
      <sheetName val="group"/>
      <sheetName val="อัตราค่าบรรทุก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>
        <row r="1">
          <cell r="A1" t="str">
            <v>วัน</v>
          </cell>
        </row>
      </sheetData>
      <sheetData sheetId="5">
        <row r="1">
          <cell r="A1" t="str">
            <v>วัน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>
        <row r="1">
          <cell r="A1" t="str">
            <v>CLIENT</v>
          </cell>
        </row>
      </sheetData>
      <sheetData sheetId="16">
        <row r="1">
          <cell r="A1" t="str">
            <v>วัน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CLIENT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Vat7%_ภายในเดือน_Junต้นฉบับ"/>
      <sheetName val="Stock Aging"/>
      <sheetName val="TrialBalance Q3-2002"/>
      <sheetName val="ดอกเบี้ยร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0307"/>
      <sheetName val="RATE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日程管理表"/>
      <sheetName val="title"/>
      <sheetName val="Formulas"/>
      <sheetName val="Excess Calc"/>
      <sheetName val="Sale_05021"/>
      <sheetName val="Sale_05011"/>
      <sheetName val="Vat7%_ภายในเดือน_Junต้นฉบับ1"/>
      <sheetName val="GL_CB"/>
      <sheetName val="C2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a group"/>
      <sheetName val="MANU YTD "/>
      <sheetName val="?????"/>
      <sheetName val="MR5"/>
      <sheetName val="Detail"/>
      <sheetName val="Trail"/>
      <sheetName val="Monthly highlights"/>
      <sheetName val="Sale 0408"/>
      <sheetName val="EXｳｪｲﾄ0"/>
      <sheetName val="FG-ISSUED"/>
      <sheetName val="ITEM"/>
      <sheetName val="Sheet &amp; Coil (TTTC)"/>
      <sheetName val="SP amortize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ดุล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B131 "/>
      <sheetName val="J2"/>
      <sheetName val="J1"/>
      <sheetName val="FF-3"/>
      <sheetName val="New Item"/>
      <sheetName val="6A CA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Master"/>
      <sheetName val="Co info"/>
      <sheetName val="cost4-47"/>
      <sheetName val="Linkage Quote"/>
      <sheetName val="HH"/>
      <sheetName val="EXIT"/>
      <sheetName val="chalinee ปี49"/>
      <sheetName val="RSS9801"/>
      <sheetName val="選択項目一覧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ดอกเบี้ยที่นำไปเป็นต้นทุนของAss"/>
      <sheetName val="Q2 EXPECTED"/>
      <sheetName val="Group"/>
      <sheetName val="Q2_EXPECTED"/>
      <sheetName val="Q2_EXPECTED1"/>
      <sheetName val="P&amp;C Centre"/>
      <sheetName val="Summary"/>
      <sheetName val="M-2"/>
      <sheetName val="Gain Loss Calculation"/>
      <sheetName val="all"/>
      <sheetName val="Cum.91-93"/>
      <sheetName val="Dec 94"/>
      <sheetName val="TB SAP"/>
      <sheetName val="REIT"/>
      <sheetName val="Sheet3"/>
      <sheetName val="dBase"/>
      <sheetName val="NewIndex "/>
      <sheetName val="TMS2000"/>
      <sheetName val="Standing data"/>
      <sheetName val="ＣＡＭＹ　ＭⅢ"/>
      <sheetName val="QR_4.1"/>
      <sheetName val="FF_21_a_"/>
      <sheetName val="Parameters"/>
      <sheetName val="Non-Statistical Sampling Master"/>
      <sheetName val="Two Step Revenue Testing Master"/>
      <sheetName val="Global Data"/>
      <sheetName val="PAYROLL"/>
      <sheetName val="Reimbursements"/>
      <sheetName val="StandingData"/>
      <sheetName val="CA"/>
      <sheetName val="Links"/>
      <sheetName val="Lead"/>
      <sheetName val="Data 2"/>
      <sheetName val="計画値"/>
      <sheetName val="Age311299TAS"/>
      <sheetName val="TASintDec00"/>
      <sheetName val="P4DDBFTAS"/>
      <sheetName val="TBA"/>
      <sheetName val="O3"/>
      <sheetName val="O4"/>
      <sheetName val="Job List1"/>
      <sheetName val="Details"/>
      <sheetName val="Tax assets&amp;liab"/>
      <sheetName val="N"/>
      <sheetName val="oresreqsum"/>
      <sheetName val="非固内訳"/>
      <sheetName val="Val_Ind"/>
      <sheetName val="ชื่อหุ้น"/>
      <sheetName val="B&amp;S 1999"/>
      <sheetName val="Balance Sheet"/>
      <sheetName val="C"/>
      <sheetName val="11922"/>
      <sheetName val="3월가격"/>
      <sheetName val="切替情報"/>
      <sheetName val="e"/>
      <sheetName val="b- 1"/>
      <sheetName val="FF-4"/>
      <sheetName val="Register Cal Mar_04_July_05 "/>
      <sheetName val="MOULD"/>
      <sheetName val="SEA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JC2003"/>
      <sheetName val="MONTHLY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Aging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Sale 0411"/>
      <sheetName val="Trial Balance"/>
      <sheetName val="ปัจจุบัน_2"/>
      <sheetName val="Sale_05022"/>
      <sheetName val="Sale_0411"/>
      <sheetName val="Sheet1"/>
      <sheetName val="cal (2)"/>
      <sheetName val="Detail"/>
      <sheetName val="PL-Kip(after adj)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criteria"/>
      <sheetName val="Sheet3"/>
      <sheetName val="INFO"/>
      <sheetName val="ชีวิต "/>
      <sheetName val="DateBase"/>
      <sheetName val="Foreign exchange rate"/>
      <sheetName val="Addition_AUC"/>
      <sheetName val="PHSB-GL-TB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A"/>
      <sheetName val="gl"/>
      <sheetName val="Sale0403"/>
      <sheetName val="ops tb"/>
      <sheetName val="งบดุล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発停サイクル表"/>
      <sheetName val="STart"/>
      <sheetName val="วงเครดิต 3"/>
      <sheetName val="CORPORATE TAX01"/>
      <sheetName val="Vat7% ภายในเดือน_Junต้นฉบับ"/>
      <sheetName val="1120"/>
      <sheetName val="Fagor04-A3112e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???????? "/>
      <sheetName val="detail-AOP"/>
      <sheetName val="detail-Act"/>
      <sheetName val="JJDHT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JAN"/>
      <sheetName val="DPLA"/>
      <sheetName val="Q2 EXPECTED"/>
      <sheetName val="กระดาษทำการ"/>
      <sheetName val="ยานพาหนะ"/>
      <sheetName val="Foreign_exchange_rate"/>
      <sheetName val="FIN_TB_SI"/>
      <sheetName val="Ex-Rates"/>
      <sheetName val="Asset &amp; Liability"/>
      <sheetName val="Net asset value"/>
      <sheetName val="_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7_1_CUM"/>
      <sheetName val="NewIndex_ห้ามลบ 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ale_0501"/>
      <sheetName val="Sale_0407"/>
      <sheetName val="Gain_Loss_Calculation"/>
      <sheetName val="Sale_0408"/>
      <sheetName val="Standing_data"/>
      <sheetName val="Sale_0401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RAMP Fin"/>
      <sheetName val="Wkgs_BS Lead"/>
      <sheetName val="อัตราค่าบรรทุก"/>
      <sheetName val="VariableII  period"/>
      <sheetName val="TrialBalance Q3-2002"/>
      <sheetName val="Machine2,3'04"/>
      <sheetName val="Code1"/>
      <sheetName val="FF-1"/>
      <sheetName val="QR_4.1"/>
      <sheetName val="HP"/>
      <sheetName val="CA"/>
      <sheetName val="Sale0307"/>
      <sheetName val="________ "/>
      <sheetName val="CST1198"/>
      <sheetName val="part-import"/>
      <sheetName val="part-local"/>
      <sheetName val="cc 196 (SYS) (2)"/>
      <sheetName val="Linen"/>
      <sheetName val="CRITERIA2"/>
      <sheetName val="日程管理表"/>
      <sheetName val="114W2次設変部品確認（組立） (3)"/>
      <sheetName val="Drop down"/>
      <sheetName val="Summary PL Y2020 RD ไม่รวมปันผล"/>
      <sheetName val="C-3"/>
      <sheetName val="ตั๋วเงินรับ"/>
      <sheetName val="TOTAL"/>
      <sheetName val="SCB 1 - Current"/>
      <sheetName val="SCB 2 - Current"/>
      <sheetName val="Deferred Charge"/>
      <sheetName val="feature"/>
      <sheetName val="_Lookup"/>
      <sheetName val="3 P&amp;L "/>
      <sheetName val="Tornado 5.6 Component List"/>
      <sheetName val="StandingData"/>
      <sheetName val="J2"/>
      <sheetName val="J1"/>
      <sheetName val="Weights"/>
      <sheetName val="Reference"/>
      <sheetName val="HP Leasing"/>
      <sheetName val="mcot_upc"/>
      <sheetName val="M-2"/>
      <sheetName val="ABR P&amp;L"/>
      <sheetName val="PLmth "/>
      <sheetName val="????????_"/>
      <sheetName val="ops_tb2"/>
      <sheetName val="7_1_CUM2"/>
      <sheetName val="FIN_TB_SI1"/>
      <sheetName val="????????_1"/>
      <sheetName val="G_Chart1"/>
      <sheetName val="Trial_Balance1"/>
      <sheetName val="ops_tb3"/>
      <sheetName val="7_1_CUM3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Balance Sheet"/>
      <sheetName val="Income Statement"/>
      <sheetName val="FS"/>
      <sheetName val="Input"/>
      <sheetName val="PL"/>
      <sheetName val="ChqDemo-BBLApr"/>
      <sheetName val="สรุป"/>
      <sheetName val="Lead"/>
      <sheetName val="sheetNO"/>
      <sheetName val="Sum_THB"/>
      <sheetName val="Corp. sheet - Stress"/>
      <sheetName val="BS, PL"/>
      <sheetName val="Zones"/>
      <sheetName val="CL-D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WO"/>
      <sheetName val="Cod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ทดลอง55_audit"/>
      <sheetName val="Lead-BS"/>
      <sheetName val="A"/>
      <sheetName val="C"/>
      <sheetName val="Fa"/>
      <sheetName val="Os"/>
      <sheetName val="J"/>
      <sheetName val="CC"/>
      <sheetName val="EE"/>
      <sheetName val="PP"/>
      <sheetName val="SE"/>
      <sheetName val="RE "/>
      <sheetName val="P"/>
      <sheetName val="Lead-PL"/>
      <sheetName val="Index"/>
      <sheetName val="10"/>
      <sheetName val="11"/>
      <sheetName val="41"/>
      <sheetName val="20"/>
      <sheetName val="TAX "/>
      <sheetName val="MAT"/>
      <sheetName val="อินเด็ก"/>
    </sheetNames>
    <sheetDataSet>
      <sheetData sheetId="0">
        <row r="5">
          <cell r="B5" t="str">
            <v>AUR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B2" t="str">
            <v>รายได้ค่าเช่า</v>
          </cell>
        </row>
      </sheetData>
      <sheetData sheetId="17">
        <row r="2">
          <cell r="B2" t="str">
            <v>รายได้อื่น</v>
          </cell>
        </row>
      </sheetData>
      <sheetData sheetId="18">
        <row r="2">
          <cell r="B2" t="str">
            <v>รายได้อื่น</v>
          </cell>
        </row>
      </sheetData>
      <sheetData sheetId="19"/>
      <sheetData sheetId="20"/>
      <sheetData sheetId="21"/>
      <sheetData sheetId="22">
        <row r="5">
          <cell r="B5" t="str">
            <v>AUR</v>
          </cell>
          <cell r="C5" t="str">
            <v>หน้ารายงานและงบการเงิน (ชุดสุดท้ายเท่านั้น)</v>
          </cell>
        </row>
        <row r="6">
          <cell r="B6" t="str">
            <v>LR</v>
          </cell>
          <cell r="C6" t="str">
            <v>หนังสือรับรองของผู้บริหาร</v>
          </cell>
        </row>
        <row r="7">
          <cell r="B7" t="str">
            <v xml:space="preserve">ML </v>
          </cell>
          <cell r="C7" t="str">
            <v>จดหมายถึงผู้บริหาร (Management letter)</v>
          </cell>
        </row>
        <row r="8">
          <cell r="B8" t="str">
            <v>AECR</v>
          </cell>
          <cell r="C8" t="str">
            <v>Audit Engagement Completion Record</v>
          </cell>
        </row>
        <row r="9">
          <cell r="B9" t="str">
            <v>EQCR</v>
          </cell>
          <cell r="C9" t="str">
            <v>แนวทางการตรวจสอบของ EQCR</v>
          </cell>
        </row>
        <row r="10">
          <cell r="B10">
            <v>0</v>
          </cell>
          <cell r="C10">
            <v>0</v>
          </cell>
        </row>
        <row r="11">
          <cell r="B11" t="str">
            <v>บทสรุป</v>
          </cell>
          <cell r="C11" t="str">
            <v>(AUDIT SUMMARY)</v>
          </cell>
        </row>
        <row r="12">
          <cell r="B12" t="str">
            <v>ASM</v>
          </cell>
          <cell r="C12" t="str">
            <v>สรุปสาระสำคัญของปัญหา, ข้อผิดพลาดที่ตรวจพบ รวมทั้งข้อหารือต่างๆ</v>
          </cell>
        </row>
        <row r="13">
          <cell r="B13" t="str">
            <v>MWC</v>
          </cell>
          <cell r="C13" t="str">
            <v>บันทึกการประชุมกับลูกค้า (Meeling with Client)</v>
          </cell>
        </row>
        <row r="14">
          <cell r="B14" t="str">
            <v>SMS</v>
          </cell>
          <cell r="C14" t="str">
            <v>สรุปข้อผิดพลาดที่ยอมรับได้ (ไม่ได้ปรับปรุงรายการ)</v>
          </cell>
        </row>
        <row r="15">
          <cell r="B15" t="str">
            <v>AJE</v>
          </cell>
          <cell r="C15" t="str">
            <v>รายการปรับปรุงและรายการจัดประเภทบัญชี (ให้อยู่ใน SMS)</v>
          </cell>
        </row>
        <row r="16">
          <cell r="B16" t="str">
            <v>PER</v>
          </cell>
          <cell r="C16" t="str">
            <v>เหตุการณ์ภายหลังวันที่ในงบการเงิน (Post Event Review)</v>
          </cell>
        </row>
        <row r="17">
          <cell r="B17" t="str">
            <v>CL</v>
          </cell>
          <cell r="C17" t="str">
            <v>ภาระผูกพันและหนี้สินที่อาจเกิดขึ้น (Contingent liabilies)</v>
          </cell>
        </row>
        <row r="18">
          <cell r="B18" t="str">
            <v>LA</v>
          </cell>
          <cell r="C18" t="str">
            <v>จดหมายจากทนายความ (Letter of Attorney)</v>
          </cell>
        </row>
        <row r="19">
          <cell r="B19" t="str">
            <v>GC</v>
          </cell>
          <cell r="C19" t="str">
            <v>การสอบทานสมมุติฐานการดำเนินงานต่อเนื่อง (Going Concern)</v>
          </cell>
        </row>
        <row r="20">
          <cell r="B20" t="str">
            <v xml:space="preserve">RATIO </v>
          </cell>
          <cell r="C20" t="str">
            <v>กระดาษทำการวิเคราะห์งบการเงิน และอัตราส่วนที่สำคัญ</v>
          </cell>
        </row>
        <row r="21">
          <cell r="B21" t="str">
            <v>POINT</v>
          </cell>
          <cell r="C21" t="str">
            <v>รายการที่ต้องติดตามในการตรวจสอบเพิ่มเติมงวดนี้</v>
          </cell>
        </row>
        <row r="22">
          <cell r="B22" t="str">
            <v>PEN</v>
          </cell>
          <cell r="C22" t="str">
            <v>รายการที่ต้องติดตามในการตรวจสอบงวดถัดไป</v>
          </cell>
        </row>
        <row r="23">
          <cell r="B23">
            <v>0</v>
          </cell>
          <cell r="C23">
            <v>0</v>
          </cell>
        </row>
        <row r="24">
          <cell r="B24" t="str">
            <v>ขั้นตอนการรับงาน</v>
          </cell>
        </row>
        <row r="25">
          <cell r="B25" t="str">
            <v>ER</v>
          </cell>
          <cell r="C25" t="str">
            <v>ประเมินความเสี่ยงในการรับงาน</v>
          </cell>
        </row>
        <row r="26">
          <cell r="B26" t="str">
            <v>EL</v>
          </cell>
          <cell r="C26" t="str">
            <v>หนังสือตอบรับงานเสนอบริการ</v>
          </cell>
        </row>
        <row r="28">
          <cell r="B28" t="str">
            <v>การวางแผนการปฏิบัติงาน</v>
          </cell>
          <cell r="C28">
            <v>0</v>
          </cell>
        </row>
        <row r="29">
          <cell r="B29" t="str">
            <v>WDR</v>
          </cell>
          <cell r="C29" t="str">
            <v>รายงานรายชื่อพนักงานที่ตรวจสอบ</v>
          </cell>
        </row>
        <row r="30">
          <cell r="B30" t="str">
            <v>C-Plan</v>
          </cell>
          <cell r="C30" t="str">
            <v>ข้อมูลที่เตรียมก่อนประชุมวางแผนการตรวจสอบ</v>
          </cell>
        </row>
        <row r="31">
          <cell r="B31" t="str">
            <v>POB</v>
          </cell>
          <cell r="C31" t="str">
            <v>การวางแผนการตรวจสอบ+ประชุมการวางแผนภายในสำนักงาน</v>
          </cell>
        </row>
        <row r="32">
          <cell r="B32" t="str">
            <v>FC</v>
          </cell>
          <cell r="C32" t="str">
            <v>แบบสอบถามเรื่องทุจริต (Fraud Checklist)</v>
          </cell>
        </row>
        <row r="33">
          <cell r="B33" t="str">
            <v>C.Com</v>
          </cell>
          <cell r="C33" t="str">
            <v>ประเมินผลกระทบของการใช้คอมพิวเตอร์</v>
          </cell>
        </row>
        <row r="34">
          <cell r="B34" t="str">
            <v>KOB</v>
          </cell>
          <cell r="C34" t="str">
            <v>ความรู้ทั้วไปเกี่ยวกับธุรกิจ (Knowledge of Business)</v>
          </cell>
        </row>
        <row r="35">
          <cell r="B35" t="str">
            <v>RISK</v>
          </cell>
          <cell r="C35" t="str">
            <v>การประเมินความเสี่ยงในการตรวจสอบ (รวมอยู่ใน PSM)</v>
          </cell>
        </row>
        <row r="36">
          <cell r="B36" t="str">
            <v>MAT</v>
          </cell>
          <cell r="C36" t="str">
            <v>สรุปยอดความมีสาระสำคัญ</v>
          </cell>
        </row>
        <row r="37">
          <cell r="B37" t="str">
            <v>PSM</v>
          </cell>
          <cell r="C37" t="str">
            <v>สรุปแผนการตรวจสอบ (Planning Summary Memorandum)</v>
          </cell>
        </row>
        <row r="38">
          <cell r="B38" t="str">
            <v>Plan - Others</v>
          </cell>
          <cell r="C38" t="str">
            <v>อื่นๆ</v>
          </cell>
        </row>
        <row r="39">
          <cell r="C39">
            <v>0</v>
          </cell>
        </row>
        <row r="40">
          <cell r="B40" t="str">
            <v>รายงานกระดาษทำการทั่วไป</v>
          </cell>
          <cell r="C40">
            <v>0</v>
          </cell>
        </row>
        <row r="41">
          <cell r="B41" t="str">
            <v>WTB</v>
          </cell>
          <cell r="C41" t="str">
            <v>งบทดลอง (Trial Balance)</v>
          </cell>
        </row>
        <row r="42">
          <cell r="B42" t="str">
            <v>O &amp; C</v>
          </cell>
          <cell r="C42" t="str">
            <v>การตรวจสอบยอดยกมาและยกไป (Opening &amp; Closing)</v>
          </cell>
        </row>
        <row r="43">
          <cell r="B43" t="str">
            <v>JV</v>
          </cell>
          <cell r="C43" t="str">
            <v>การทดสอบรายการใบสำคัญทั่วไป</v>
          </cell>
        </row>
        <row r="44">
          <cell r="B44" t="str">
            <v>WLS</v>
          </cell>
          <cell r="C44" t="str">
            <v>กระดาษทำการสรุป, งบแสดงฐานะการเงินและงบกำไรขาดทุน</v>
          </cell>
        </row>
        <row r="45">
          <cell r="B45" t="str">
            <v>EPS</v>
          </cell>
          <cell r="C45" t="str">
            <v>กำไรต่อหุ้น (EPS)</v>
          </cell>
        </row>
        <row r="46">
          <cell r="B46" t="str">
            <v>WCF</v>
          </cell>
          <cell r="C46" t="str">
            <v>กระดาษทำการงบกระแสเงินสด</v>
          </cell>
        </row>
        <row r="47">
          <cell r="B47" t="str">
            <v>W-CON</v>
          </cell>
          <cell r="C47" t="str">
            <v>กระดาษทำการงบการเงินรวม (Consolidated)</v>
          </cell>
        </row>
        <row r="48">
          <cell r="B48" t="str">
            <v>TAX</v>
          </cell>
          <cell r="C48" t="str">
            <v>สรุปการคำนวณภาษีเงินได้นิติบุคคล (Income Tax)</v>
          </cell>
        </row>
        <row r="49">
          <cell r="B49" t="str">
            <v>C-Note</v>
          </cell>
          <cell r="C49" t="str">
            <v>แบบตรวจสอบความครบถ้วนของการเปิดเผยข้อมูลในงบการเงิน</v>
          </cell>
        </row>
        <row r="50">
          <cell r="B50" t="str">
            <v>NTF</v>
          </cell>
          <cell r="C50" t="str">
            <v xml:space="preserve">หมายเหตุประกอบงบการเงินอื่น เช่น เครื่องมือทางการเงิน </v>
          </cell>
        </row>
        <row r="51">
          <cell r="B51" t="str">
            <v>(Note to financial)</v>
          </cell>
          <cell r="C51" t="str">
            <v>จำแนกส่วนงาน , BOI</v>
          </cell>
        </row>
        <row r="52">
          <cell r="B52" t="str">
            <v>RPT</v>
          </cell>
          <cell r="C52" t="str">
            <v>รายการกับกิจการที่เกี่ยวข้องกัน (Related Party Transactions)</v>
          </cell>
        </row>
        <row r="53">
          <cell r="B53" t="str">
            <v>IC</v>
          </cell>
          <cell r="C53" t="str">
            <v>รายงานเกี่ยวกับการควบคุมภายใน</v>
          </cell>
        </row>
        <row r="54">
          <cell r="B54" t="str">
            <v>Minutes</v>
          </cell>
          <cell r="C54" t="str">
            <v>รายงานการประชุมของกรรมการและผู้ถือหุ้น</v>
          </cell>
        </row>
        <row r="55">
          <cell r="B55" t="str">
            <v>Consult</v>
          </cell>
          <cell r="C55" t="str">
            <v>บันทึกข้อหารือ</v>
          </cell>
        </row>
        <row r="57">
          <cell r="B57" t="str">
            <v>หมวดสินทรัพย์</v>
          </cell>
          <cell r="C57">
            <v>0</v>
          </cell>
        </row>
        <row r="58">
          <cell r="B58" t="str">
            <v xml:space="preserve">     สินทรัพย์หมุนเวียน</v>
          </cell>
          <cell r="C58">
            <v>0</v>
          </cell>
        </row>
        <row r="59">
          <cell r="B59" t="str">
            <v>A</v>
          </cell>
          <cell r="C59" t="str">
            <v>เงินสดและรายการเทียบเท่าเงินสด</v>
          </cell>
        </row>
        <row r="60">
          <cell r="B60" t="str">
            <v>B</v>
          </cell>
          <cell r="C60" t="str">
            <v>เงินลงทุนชั่วคราว</v>
          </cell>
        </row>
        <row r="61">
          <cell r="B61" t="str">
            <v>C</v>
          </cell>
          <cell r="C61" t="str">
            <v>ลูกหนี้การค้าและลูกหนี้อื่น</v>
          </cell>
        </row>
        <row r="62">
          <cell r="B62" t="str">
            <v>J</v>
          </cell>
          <cell r="C62" t="str">
            <v>ที่ดินและต้นทุนโครงการระหว่างก่อสร้าง</v>
          </cell>
        </row>
        <row r="63">
          <cell r="B63" t="str">
            <v>D</v>
          </cell>
          <cell r="C63" t="str">
            <v>เงินให้กู้ยืมระยะสั้น</v>
          </cell>
        </row>
        <row r="64">
          <cell r="B64" t="str">
            <v>E</v>
          </cell>
          <cell r="C64" t="str">
            <v>สินค้าคงเหลือ</v>
          </cell>
        </row>
        <row r="65">
          <cell r="B65" t="str">
            <v>I</v>
          </cell>
          <cell r="C65" t="str">
            <v>สินทรัพย์หมุนเวียนอื่น</v>
          </cell>
        </row>
        <row r="66">
          <cell r="B66" t="str">
            <v xml:space="preserve">     สินทรัพย์ไม่หมุนเวียน</v>
          </cell>
          <cell r="C66">
            <v>0</v>
          </cell>
        </row>
        <row r="67">
          <cell r="B67" t="str">
            <v>N</v>
          </cell>
          <cell r="C67" t="str">
            <v>เงินลงทุนในบริษัทย่อย</v>
          </cell>
        </row>
        <row r="68">
          <cell r="B68" t="str">
            <v>K</v>
          </cell>
          <cell r="C68" t="str">
            <v>เงินให้กู้ยืมระยะยาว</v>
          </cell>
        </row>
        <row r="69">
          <cell r="B69" t="str">
            <v>H</v>
          </cell>
          <cell r="C69" t="str">
            <v>อสังหาริมทรัพย์เพื่อการลงทุน</v>
          </cell>
        </row>
        <row r="70">
          <cell r="B70" t="str">
            <v>FA</v>
          </cell>
          <cell r="C70" t="str">
            <v>ที่ดิน อาคาร และอุปกรณ์</v>
          </cell>
        </row>
        <row r="71">
          <cell r="B71" t="str">
            <v>S</v>
          </cell>
          <cell r="C71" t="str">
            <v>สินทรัพย์ไม่มีตัวตนอื่น</v>
          </cell>
        </row>
        <row r="72">
          <cell r="B72" t="str">
            <v>T</v>
          </cell>
          <cell r="C72" t="str">
            <v>สินทรัพย์ภาษีเงินได้รอการตัดบัญชี</v>
          </cell>
        </row>
        <row r="73">
          <cell r="B73" t="str">
            <v>OS</v>
          </cell>
          <cell r="C73" t="str">
            <v>สินทรัพย์ไม่หมุนเวียนอื่น</v>
          </cell>
        </row>
        <row r="75">
          <cell r="B75" t="str">
            <v>หนี้สินและส่วนของผู้ถือหุ้น</v>
          </cell>
          <cell r="C75">
            <v>0</v>
          </cell>
        </row>
        <row r="76">
          <cell r="B76" t="str">
            <v xml:space="preserve">     หนี้สินหมุนเวียน</v>
          </cell>
          <cell r="C76">
            <v>0</v>
          </cell>
        </row>
        <row r="77">
          <cell r="B77" t="str">
            <v>AA</v>
          </cell>
          <cell r="C77" t="str">
            <v>เงินเบิกเกินบัญชีและเงินกู้ยืมระยะสั้นจากสถาบันการเงิน</v>
          </cell>
        </row>
        <row r="78">
          <cell r="B78" t="str">
            <v>CC</v>
          </cell>
          <cell r="C78" t="str">
            <v>เจ้าหนี้การค้าและเจ้าหนี้อื่น</v>
          </cell>
        </row>
        <row r="80">
          <cell r="B80" t="str">
            <v>DD</v>
          </cell>
          <cell r="C80" t="str">
            <v>เงินกู้ยืมระยะสั้น</v>
          </cell>
        </row>
        <row r="81">
          <cell r="B81" t="str">
            <v>GG</v>
          </cell>
          <cell r="C81" t="str">
            <v>ภาษีเงินได้ค้างจ่าย</v>
          </cell>
        </row>
        <row r="82">
          <cell r="B82">
            <v>0</v>
          </cell>
          <cell r="C82">
            <v>0</v>
          </cell>
        </row>
        <row r="83">
          <cell r="B83" t="str">
            <v>……………………………………………………….</v>
          </cell>
          <cell r="C83">
            <v>0</v>
          </cell>
        </row>
        <row r="84">
          <cell r="B84" t="str">
            <v xml:space="preserve">     หนี้สินไม่หมุนเวียน</v>
          </cell>
          <cell r="C84">
            <v>0</v>
          </cell>
        </row>
        <row r="85">
          <cell r="B85" t="str">
            <v>NN</v>
          </cell>
          <cell r="C85" t="str">
            <v>เงินกู้ยืมระยะยาว</v>
          </cell>
        </row>
        <row r="86">
          <cell r="B86" t="str">
            <v>EE</v>
          </cell>
          <cell r="C86" t="str">
            <v>เงินกู้ยืมจากบุคคลที่เกี่ยวข้องกัน</v>
          </cell>
        </row>
        <row r="87">
          <cell r="B87" t="str">
            <v>MM</v>
          </cell>
          <cell r="C87" t="str">
            <v>เจ้าหนี้ตามสัญญาเช่าการเงิน</v>
          </cell>
        </row>
        <row r="88">
          <cell r="B88" t="str">
            <v>TT</v>
          </cell>
          <cell r="C88" t="str">
            <v>หนี้สินภาษีเงินได้รอการตัดบัญชี</v>
          </cell>
        </row>
        <row r="89">
          <cell r="B89" t="str">
            <v>OO</v>
          </cell>
          <cell r="C89" t="str">
            <v>ภาระผูกพันผลประโยชน์พนักงาน</v>
          </cell>
        </row>
        <row r="90">
          <cell r="B90" t="str">
            <v>PP</v>
          </cell>
          <cell r="C90" t="str">
            <v>เงินมัดจำค่าเช่า</v>
          </cell>
        </row>
        <row r="91">
          <cell r="B91" t="str">
            <v>SE</v>
          </cell>
          <cell r="C91" t="str">
            <v>ส่วนของผู้ถือหุ้น</v>
          </cell>
        </row>
        <row r="92">
          <cell r="B92" t="str">
            <v>RE</v>
          </cell>
          <cell r="C92" t="str">
            <v>กำไร(ขาดทุน)สะสม</v>
          </cell>
        </row>
        <row r="93">
          <cell r="B93" t="str">
            <v>……………………………………………………….</v>
          </cell>
          <cell r="C93">
            <v>0</v>
          </cell>
        </row>
        <row r="94">
          <cell r="B94" t="str">
            <v>หมวดรายได้ ต้นทุน และค่าใช้จ่าย</v>
          </cell>
          <cell r="C94">
            <v>0</v>
          </cell>
        </row>
        <row r="95">
          <cell r="B95">
            <v>10</v>
          </cell>
          <cell r="C95" t="str">
            <v>รายได้ค่าเช่า</v>
          </cell>
        </row>
        <row r="96">
          <cell r="B96">
            <v>11</v>
          </cell>
          <cell r="C96" t="str">
            <v>รายได้อื่น</v>
          </cell>
        </row>
        <row r="97">
          <cell r="B97">
            <v>12</v>
          </cell>
          <cell r="C97" t="str">
            <v>-</v>
          </cell>
        </row>
        <row r="98">
          <cell r="B98">
            <v>20</v>
          </cell>
          <cell r="C98" t="str">
            <v>ต้นทุนค่าเช่า</v>
          </cell>
        </row>
        <row r="99">
          <cell r="B99">
            <v>21</v>
          </cell>
          <cell r="C99" t="str">
            <v>ต้นทุนจากการให้เช่าและบริการ</v>
          </cell>
        </row>
        <row r="100">
          <cell r="B100">
            <v>40</v>
          </cell>
          <cell r="C100" t="str">
            <v>ค่าใช้จ่ายในการขาย</v>
          </cell>
        </row>
        <row r="101">
          <cell r="B101">
            <v>41</v>
          </cell>
          <cell r="C101" t="str">
            <v>ค่าใช้จ่ายในการบริหาร</v>
          </cell>
        </row>
        <row r="102">
          <cell r="B102">
            <v>42</v>
          </cell>
          <cell r="C102" t="str">
            <v>ค่าใช้จ่ายอื่น</v>
          </cell>
        </row>
        <row r="103">
          <cell r="B103">
            <v>50</v>
          </cell>
          <cell r="C103" t="str">
            <v>ต้นทุนทางการเงิน</v>
          </cell>
        </row>
        <row r="104">
          <cell r="B10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3"/>
  <sheetViews>
    <sheetView view="pageBreakPreview" zoomScale="81" zoomScaleNormal="70" zoomScaleSheetLayoutView="81" workbookViewId="0">
      <selection activeCell="G11" sqref="G11"/>
    </sheetView>
  </sheetViews>
  <sheetFormatPr defaultColWidth="12" defaultRowHeight="27" customHeight="1"/>
  <cols>
    <col min="1" max="3" width="4.33203125" style="14" customWidth="1"/>
    <col min="4" max="4" width="32.6640625" style="14" customWidth="1"/>
    <col min="5" max="5" width="9.6640625" style="14" bestFit="1" customWidth="1"/>
    <col min="6" max="6" width="1.33203125" style="14" customWidth="1"/>
    <col min="7" max="7" width="18.83203125" style="1" customWidth="1"/>
    <col min="8" max="8" width="1.1640625" style="1" customWidth="1"/>
    <col min="9" max="9" width="18.83203125" style="1" customWidth="1"/>
    <col min="10" max="10" width="1.1640625" style="1" customWidth="1"/>
    <col min="11" max="11" width="18.83203125" style="1" customWidth="1"/>
    <col min="12" max="12" width="1.1640625" style="1" customWidth="1"/>
    <col min="13" max="13" width="18.83203125" style="1" customWidth="1"/>
    <col min="14" max="14" width="1.1640625" style="14" customWidth="1"/>
    <col min="15" max="15" width="18.83203125" style="1" customWidth="1"/>
    <col min="16" max="16" width="1.33203125" style="14" customWidth="1"/>
    <col min="17" max="17" width="15.5" style="14" bestFit="1" customWidth="1"/>
    <col min="18" max="18" width="12" style="14"/>
    <col min="19" max="19" width="14.6640625" style="14" bestFit="1" customWidth="1"/>
    <col min="20" max="20" width="16.1640625" style="14" customWidth="1"/>
    <col min="21" max="16384" width="12" style="14"/>
  </cols>
  <sheetData>
    <row r="1" spans="1:15" ht="26.1" customHeight="1">
      <c r="A1" s="205" t="s">
        <v>0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</row>
    <row r="2" spans="1:15" ht="26.1" customHeight="1">
      <c r="A2" s="205" t="s">
        <v>1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</row>
    <row r="3" spans="1:15" ht="26.1" customHeight="1">
      <c r="A3" s="206" t="s">
        <v>239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</row>
    <row r="4" spans="1:15" ht="26.1" customHeight="1">
      <c r="A4" s="16"/>
      <c r="B4" s="16"/>
      <c r="C4" s="16"/>
      <c r="D4" s="16"/>
      <c r="E4" s="16"/>
      <c r="F4" s="16"/>
      <c r="G4" s="201"/>
      <c r="H4" s="16"/>
      <c r="I4" s="16"/>
      <c r="J4" s="16"/>
      <c r="K4" s="16"/>
      <c r="L4" s="16"/>
      <c r="M4" s="16"/>
      <c r="N4" s="16"/>
      <c r="O4" s="16"/>
    </row>
    <row r="5" spans="1:15" ht="26.1" customHeight="1">
      <c r="A5" s="17"/>
      <c r="B5" s="17"/>
      <c r="C5" s="17"/>
      <c r="D5" s="17"/>
      <c r="E5" s="17"/>
      <c r="F5" s="17"/>
      <c r="G5" s="207" t="s">
        <v>2</v>
      </c>
      <c r="H5" s="207"/>
      <c r="I5" s="207"/>
      <c r="J5" s="207"/>
      <c r="K5" s="207"/>
      <c r="L5" s="207"/>
      <c r="M5" s="207"/>
      <c r="N5" s="207"/>
      <c r="O5" s="207"/>
    </row>
    <row r="6" spans="1:15" ht="26.1" customHeight="1">
      <c r="A6" s="17"/>
      <c r="B6" s="17"/>
      <c r="C6" s="17"/>
      <c r="D6" s="17"/>
      <c r="E6" s="17"/>
      <c r="F6" s="17"/>
      <c r="G6" s="208" t="s">
        <v>3</v>
      </c>
      <c r="H6" s="208"/>
      <c r="I6" s="208"/>
      <c r="J6" s="208"/>
      <c r="K6" s="208"/>
      <c r="L6" s="19"/>
      <c r="M6" s="202" t="s">
        <v>4</v>
      </c>
      <c r="N6" s="202"/>
      <c r="O6" s="202"/>
    </row>
    <row r="7" spans="1:15" ht="26.1" customHeight="1">
      <c r="E7" s="20"/>
      <c r="F7" s="17"/>
      <c r="G7" s="21" t="s">
        <v>240</v>
      </c>
      <c r="H7" s="22"/>
      <c r="I7" s="21" t="s">
        <v>5</v>
      </c>
      <c r="J7" s="23"/>
      <c r="K7" s="21" t="s">
        <v>219</v>
      </c>
      <c r="L7" s="22"/>
      <c r="M7" s="21" t="s">
        <v>241</v>
      </c>
      <c r="N7" s="22"/>
      <c r="O7" s="21" t="s">
        <v>242</v>
      </c>
    </row>
    <row r="8" spans="1:15" ht="26.1" customHeight="1">
      <c r="A8" s="24" t="s">
        <v>6</v>
      </c>
      <c r="B8" s="17"/>
      <c r="C8" s="17"/>
      <c r="D8" s="17"/>
      <c r="E8" s="25" t="s">
        <v>7</v>
      </c>
      <c r="F8" s="17"/>
      <c r="G8" s="26"/>
      <c r="H8" s="27"/>
      <c r="I8" s="26" t="s">
        <v>227</v>
      </c>
      <c r="J8" s="26"/>
      <c r="K8" s="26" t="s">
        <v>227</v>
      </c>
      <c r="L8" s="27"/>
      <c r="M8" s="26"/>
      <c r="N8" s="27"/>
      <c r="O8" s="26"/>
    </row>
    <row r="9" spans="1:15" ht="26.1" customHeight="1">
      <c r="A9" s="24"/>
      <c r="B9" s="17"/>
      <c r="C9" s="17"/>
      <c r="D9" s="17"/>
      <c r="E9" s="25"/>
      <c r="F9" s="17"/>
      <c r="G9" s="26"/>
      <c r="H9" s="27"/>
      <c r="I9" s="26"/>
      <c r="J9" s="26"/>
      <c r="K9" s="26"/>
      <c r="L9" s="27"/>
      <c r="M9" s="26"/>
      <c r="N9" s="27"/>
      <c r="O9" s="26"/>
    </row>
    <row r="10" spans="1:15" ht="26.1" customHeight="1">
      <c r="A10" s="28" t="s">
        <v>8</v>
      </c>
      <c r="B10" s="28"/>
      <c r="C10" s="28"/>
      <c r="E10" s="29"/>
      <c r="G10" s="30"/>
      <c r="M10" s="30"/>
    </row>
    <row r="11" spans="1:15" ht="26.1" customHeight="1">
      <c r="B11" s="14" t="s">
        <v>9</v>
      </c>
      <c r="E11" s="31" t="s">
        <v>10</v>
      </c>
      <c r="G11" s="32">
        <v>373962737.23000008</v>
      </c>
      <c r="H11" s="32"/>
      <c r="I11" s="32">
        <v>266785632.16</v>
      </c>
      <c r="J11" s="32"/>
      <c r="K11" s="32">
        <v>177855150.28</v>
      </c>
      <c r="L11" s="32"/>
      <c r="M11" s="2">
        <v>237149165.58000001</v>
      </c>
      <c r="N11" s="33"/>
      <c r="O11" s="2">
        <v>237515489.15000001</v>
      </c>
    </row>
    <row r="12" spans="1:15" ht="26.1" customHeight="1">
      <c r="B12" s="14" t="s">
        <v>11</v>
      </c>
      <c r="E12" s="31"/>
      <c r="G12" s="34"/>
      <c r="H12" s="32"/>
      <c r="I12" s="32"/>
      <c r="J12" s="32"/>
      <c r="K12" s="32"/>
      <c r="L12" s="32"/>
      <c r="M12" s="34"/>
      <c r="N12" s="35"/>
      <c r="O12" s="32"/>
    </row>
    <row r="13" spans="1:15" ht="26.1" customHeight="1">
      <c r="C13" s="14" t="s">
        <v>12</v>
      </c>
      <c r="E13" s="36" t="s">
        <v>13</v>
      </c>
      <c r="G13" s="32">
        <v>436849846.60999995</v>
      </c>
      <c r="H13" s="32"/>
      <c r="I13" s="32">
        <v>400875523.94999999</v>
      </c>
      <c r="J13" s="32"/>
      <c r="K13" s="32">
        <v>491844372.56</v>
      </c>
      <c r="L13" s="32"/>
      <c r="M13" s="2">
        <v>0</v>
      </c>
      <c r="N13" s="33"/>
      <c r="O13" s="2">
        <v>0</v>
      </c>
    </row>
    <row r="14" spans="1:15" ht="26.1" customHeight="1">
      <c r="C14" s="14" t="s">
        <v>14</v>
      </c>
      <c r="E14" s="36" t="s">
        <v>15</v>
      </c>
      <c r="G14" s="32">
        <v>99660484.400000006</v>
      </c>
      <c r="H14" s="32"/>
      <c r="I14" s="32">
        <v>349825381.37</v>
      </c>
      <c r="J14" s="32"/>
      <c r="K14" s="32">
        <v>136643078.59999999</v>
      </c>
      <c r="L14" s="32"/>
      <c r="M14" s="5">
        <v>60372030.460000008</v>
      </c>
      <c r="N14" s="33"/>
      <c r="O14" s="2">
        <v>455242036.04000002</v>
      </c>
    </row>
    <row r="15" spans="1:15" ht="26.1" customHeight="1">
      <c r="B15" s="14" t="s">
        <v>16</v>
      </c>
      <c r="E15" s="31" t="s">
        <v>17</v>
      </c>
      <c r="G15" s="32">
        <v>1132450000</v>
      </c>
      <c r="H15" s="32"/>
      <c r="I15" s="32">
        <v>909450000</v>
      </c>
      <c r="J15" s="32"/>
      <c r="K15" s="32">
        <v>439000000</v>
      </c>
      <c r="L15" s="32"/>
      <c r="M15" s="5">
        <v>938200000</v>
      </c>
      <c r="N15" s="33"/>
      <c r="O15" s="2">
        <v>1175200000</v>
      </c>
    </row>
    <row r="16" spans="1:15" ht="26.1" customHeight="1">
      <c r="B16" s="14" t="s">
        <v>18</v>
      </c>
      <c r="E16" s="37" t="s">
        <v>19</v>
      </c>
      <c r="G16" s="32">
        <v>51678014.63000001</v>
      </c>
      <c r="H16" s="32"/>
      <c r="I16" s="32">
        <v>49695113.789999999</v>
      </c>
      <c r="J16" s="32"/>
      <c r="K16" s="32">
        <v>54864695.920000002</v>
      </c>
      <c r="L16" s="32"/>
      <c r="M16" s="5">
        <v>0</v>
      </c>
      <c r="N16" s="33"/>
      <c r="O16" s="2">
        <v>0</v>
      </c>
    </row>
    <row r="17" spans="1:15" ht="26.1" customHeight="1">
      <c r="B17" s="14" t="s">
        <v>20</v>
      </c>
      <c r="E17" s="37" t="s">
        <v>21</v>
      </c>
      <c r="G17" s="32">
        <v>21397610.979999997</v>
      </c>
      <c r="H17" s="32"/>
      <c r="I17" s="32">
        <v>36477.870000000003</v>
      </c>
      <c r="J17" s="32"/>
      <c r="K17" s="32">
        <v>36370.230000000003</v>
      </c>
      <c r="L17" s="32"/>
      <c r="M17" s="5">
        <v>382672.36</v>
      </c>
      <c r="N17" s="33"/>
      <c r="O17" s="2">
        <v>36477.870000000003</v>
      </c>
    </row>
    <row r="18" spans="1:15" ht="26.1" customHeight="1">
      <c r="B18" s="14" t="s">
        <v>22</v>
      </c>
      <c r="D18" s="38"/>
      <c r="E18" s="37" t="s">
        <v>23</v>
      </c>
      <c r="G18" s="32">
        <v>5000000</v>
      </c>
      <c r="H18" s="32"/>
      <c r="I18" s="32">
        <v>2400000</v>
      </c>
      <c r="J18" s="32"/>
      <c r="K18" s="32">
        <v>28472429.239999998</v>
      </c>
      <c r="L18" s="32"/>
      <c r="M18" s="32">
        <v>0</v>
      </c>
      <c r="N18" s="33"/>
      <c r="O18" s="32">
        <v>0</v>
      </c>
    </row>
    <row r="19" spans="1:15" ht="26.1" customHeight="1">
      <c r="D19" s="14" t="s">
        <v>24</v>
      </c>
      <c r="E19" s="39"/>
      <c r="G19" s="40">
        <f>SUM(G11:G18)</f>
        <v>2120998693.8500001</v>
      </c>
      <c r="H19" s="32"/>
      <c r="I19" s="40">
        <f>SUM(I11:I18)</f>
        <v>1979068129.1399999</v>
      </c>
      <c r="J19" s="41"/>
      <c r="K19" s="40">
        <f>SUM(K11:K18)</f>
        <v>1328716096.8300002</v>
      </c>
      <c r="L19" s="32"/>
      <c r="M19" s="40">
        <f>SUM(M11:M18)</f>
        <v>1236103868.3999999</v>
      </c>
      <c r="N19" s="33"/>
      <c r="O19" s="40">
        <f>SUM(O11:O18)</f>
        <v>1867994003.0599999</v>
      </c>
    </row>
    <row r="20" spans="1:15" ht="26.1" customHeight="1">
      <c r="A20" s="42" t="s">
        <v>25</v>
      </c>
      <c r="G20" s="34"/>
      <c r="H20" s="32"/>
      <c r="I20" s="34"/>
      <c r="J20" s="34"/>
      <c r="K20" s="34"/>
      <c r="L20" s="32"/>
      <c r="M20" s="34"/>
      <c r="N20" s="33"/>
      <c r="O20" s="34"/>
    </row>
    <row r="21" spans="1:15" ht="26.1" customHeight="1">
      <c r="B21" s="14" t="s">
        <v>26</v>
      </c>
      <c r="E21" s="37" t="s">
        <v>27</v>
      </c>
      <c r="G21" s="32">
        <v>98369777.019999996</v>
      </c>
      <c r="H21" s="32"/>
      <c r="I21" s="32">
        <v>93390487.469999999</v>
      </c>
      <c r="J21" s="32"/>
      <c r="K21" s="32">
        <v>159991401.56999999</v>
      </c>
      <c r="L21" s="32"/>
      <c r="M21" s="2">
        <v>0</v>
      </c>
      <c r="N21" s="33"/>
      <c r="O21" s="2">
        <v>7950411.4900000002</v>
      </c>
    </row>
    <row r="22" spans="1:15" ht="26.1" customHeight="1">
      <c r="B22" s="14" t="s">
        <v>28</v>
      </c>
      <c r="E22" s="37" t="s">
        <v>29</v>
      </c>
      <c r="G22" s="32">
        <v>0</v>
      </c>
      <c r="H22" s="32"/>
      <c r="I22" s="32">
        <v>0</v>
      </c>
      <c r="J22" s="32"/>
      <c r="K22" s="32">
        <v>0</v>
      </c>
      <c r="L22" s="32"/>
      <c r="M22" s="2">
        <v>1111846068.3499999</v>
      </c>
      <c r="N22" s="33"/>
      <c r="O22" s="2">
        <v>1119496068.3499999</v>
      </c>
    </row>
    <row r="23" spans="1:15" ht="26.1" customHeight="1">
      <c r="B23" s="14" t="s">
        <v>30</v>
      </c>
      <c r="E23" s="37" t="s">
        <v>31</v>
      </c>
      <c r="G23" s="32">
        <v>837694800.87</v>
      </c>
      <c r="H23" s="32"/>
      <c r="I23" s="32">
        <v>875691835.84000003</v>
      </c>
      <c r="J23" s="32"/>
      <c r="K23" s="32">
        <v>507058431.22000003</v>
      </c>
      <c r="L23" s="32"/>
      <c r="M23" s="2">
        <v>976667686.38000011</v>
      </c>
      <c r="N23" s="33"/>
      <c r="O23" s="2">
        <v>962879686.38000011</v>
      </c>
    </row>
    <row r="24" spans="1:15" ht="26.1" customHeight="1">
      <c r="B24" s="14" t="s">
        <v>32</v>
      </c>
      <c r="E24" s="37" t="s">
        <v>33</v>
      </c>
      <c r="G24" s="43">
        <v>4074248489.0999999</v>
      </c>
      <c r="H24" s="32"/>
      <c r="I24" s="32">
        <v>4302347648.9199991</v>
      </c>
      <c r="J24" s="32"/>
      <c r="K24" s="32">
        <v>7139480501.3000002</v>
      </c>
      <c r="L24" s="32"/>
      <c r="M24" s="2">
        <v>70314396.270000011</v>
      </c>
      <c r="N24" s="33"/>
      <c r="O24" s="2">
        <v>72115751.170000002</v>
      </c>
    </row>
    <row r="25" spans="1:15" ht="26.1" customHeight="1">
      <c r="B25" s="14" t="s">
        <v>34</v>
      </c>
      <c r="E25" s="37" t="s">
        <v>35</v>
      </c>
      <c r="G25" s="32">
        <v>85939824.519999996</v>
      </c>
      <c r="H25" s="32"/>
      <c r="I25" s="32">
        <v>75149674.900000006</v>
      </c>
      <c r="J25" s="32"/>
      <c r="K25" s="32">
        <v>66112591.990000002</v>
      </c>
      <c r="L25" s="32"/>
      <c r="M25" s="2">
        <v>4818728.6900000004</v>
      </c>
      <c r="N25" s="33"/>
      <c r="O25" s="2">
        <v>5450801.8100000005</v>
      </c>
    </row>
    <row r="26" spans="1:15" ht="26.1" customHeight="1">
      <c r="B26" s="14" t="s">
        <v>36</v>
      </c>
      <c r="E26" s="36"/>
      <c r="G26" s="32">
        <v>8106703.0099999998</v>
      </c>
      <c r="H26" s="32"/>
      <c r="I26" s="32">
        <v>8106703.0099999998</v>
      </c>
      <c r="J26" s="32"/>
      <c r="K26" s="32">
        <v>28364772.440000001</v>
      </c>
      <c r="L26" s="32"/>
      <c r="M26" s="2">
        <v>0</v>
      </c>
      <c r="N26" s="33"/>
      <c r="O26" s="2">
        <v>0</v>
      </c>
    </row>
    <row r="27" spans="1:15" ht="26.1" customHeight="1">
      <c r="B27" s="44" t="s">
        <v>37</v>
      </c>
      <c r="E27" s="37" t="s">
        <v>38</v>
      </c>
      <c r="G27" s="32">
        <v>18559871.34</v>
      </c>
      <c r="H27" s="32"/>
      <c r="I27" s="32">
        <v>11217277.9</v>
      </c>
      <c r="J27" s="32"/>
      <c r="K27" s="32">
        <v>1340676.93</v>
      </c>
      <c r="L27" s="32"/>
      <c r="M27" s="2">
        <v>487424.08999999985</v>
      </c>
      <c r="N27" s="45"/>
      <c r="O27" s="2">
        <v>730773.7200000002</v>
      </c>
    </row>
    <row r="28" spans="1:15" ht="26.1" customHeight="1">
      <c r="B28" s="44" t="s">
        <v>39</v>
      </c>
      <c r="E28" s="31"/>
      <c r="G28" s="32">
        <v>3216516.6499999994</v>
      </c>
      <c r="H28" s="32"/>
      <c r="I28" s="32">
        <v>1687672.8900000001</v>
      </c>
      <c r="J28" s="32"/>
      <c r="K28" s="32">
        <v>1480904.2699999998</v>
      </c>
      <c r="L28" s="32"/>
      <c r="M28" s="2">
        <v>1921246.8099999998</v>
      </c>
      <c r="N28" s="45"/>
      <c r="O28" s="2">
        <v>1553855.07</v>
      </c>
    </row>
    <row r="29" spans="1:15" ht="26.1" customHeight="1">
      <c r="B29" s="44" t="s">
        <v>40</v>
      </c>
      <c r="E29" s="31" t="s">
        <v>41</v>
      </c>
      <c r="G29" s="46">
        <v>550924000</v>
      </c>
      <c r="H29" s="46"/>
      <c r="I29" s="46">
        <v>423617000</v>
      </c>
      <c r="J29" s="46"/>
      <c r="K29" s="46">
        <v>59244000</v>
      </c>
      <c r="L29" s="32"/>
      <c r="M29" s="32">
        <v>510724000</v>
      </c>
      <c r="N29" s="45"/>
      <c r="O29" s="32">
        <v>383017000</v>
      </c>
    </row>
    <row r="30" spans="1:15" ht="26.1" customHeight="1">
      <c r="B30" s="44" t="s">
        <v>220</v>
      </c>
      <c r="E30" s="31"/>
      <c r="G30" s="46">
        <v>0</v>
      </c>
      <c r="H30" s="46"/>
      <c r="I30" s="46">
        <v>0</v>
      </c>
      <c r="J30" s="46"/>
      <c r="K30" s="46">
        <v>2850000</v>
      </c>
      <c r="L30" s="32"/>
      <c r="M30" s="32">
        <v>0</v>
      </c>
      <c r="N30" s="45"/>
      <c r="O30" s="32">
        <v>0</v>
      </c>
    </row>
    <row r="31" spans="1:15" ht="26.1" customHeight="1">
      <c r="B31" s="14" t="s">
        <v>42</v>
      </c>
      <c r="E31" s="37" t="s">
        <v>43</v>
      </c>
      <c r="G31" s="46">
        <v>1212835.6099999999</v>
      </c>
      <c r="H31" s="46"/>
      <c r="I31" s="46">
        <v>1212835.6099999999</v>
      </c>
      <c r="J31" s="46"/>
      <c r="K31" s="46">
        <v>1212835.6100000001</v>
      </c>
      <c r="L31" s="32"/>
      <c r="M31" s="2">
        <v>0</v>
      </c>
      <c r="N31" s="33"/>
      <c r="O31" s="2">
        <v>0</v>
      </c>
    </row>
    <row r="32" spans="1:15" ht="26.1" customHeight="1">
      <c r="B32" s="44"/>
      <c r="C32" s="44"/>
      <c r="D32" s="14" t="s">
        <v>44</v>
      </c>
      <c r="G32" s="40">
        <f>SUM(G21:G31)</f>
        <v>5678272818.1199999</v>
      </c>
      <c r="H32" s="32"/>
      <c r="I32" s="40">
        <f>SUM(I21:I31)</f>
        <v>5792421136.539999</v>
      </c>
      <c r="J32" s="41"/>
      <c r="K32" s="40">
        <f>SUM(K21:K31)</f>
        <v>7967136115.3299999</v>
      </c>
      <c r="L32" s="32"/>
      <c r="M32" s="40">
        <f>SUM(M21:M31)</f>
        <v>2676779550.5900002</v>
      </c>
      <c r="N32" s="33"/>
      <c r="O32" s="40">
        <f>SUM(O21:O31)</f>
        <v>2553194347.9899998</v>
      </c>
    </row>
    <row r="33" spans="1:15" ht="26.1" customHeight="1" thickBot="1">
      <c r="A33" s="28" t="s">
        <v>45</v>
      </c>
      <c r="C33" s="28"/>
      <c r="G33" s="47">
        <f>G19+G32</f>
        <v>7799271511.9700003</v>
      </c>
      <c r="H33" s="41"/>
      <c r="I33" s="47">
        <f>I19+I32</f>
        <v>7771489265.6799984</v>
      </c>
      <c r="J33" s="41"/>
      <c r="K33" s="47">
        <f>K19+K32</f>
        <v>9295852212.1599998</v>
      </c>
      <c r="L33" s="41"/>
      <c r="M33" s="47">
        <f>M19+M32</f>
        <v>3912883418.9899998</v>
      </c>
      <c r="N33" s="48"/>
      <c r="O33" s="47">
        <f>O19+O32</f>
        <v>4421188351.0499992</v>
      </c>
    </row>
    <row r="34" spans="1:15" ht="26.1" customHeight="1" thickTop="1">
      <c r="D34" s="44"/>
      <c r="G34" s="49"/>
    </row>
    <row r="35" spans="1:15" ht="26.1" customHeight="1">
      <c r="D35" s="44"/>
      <c r="G35" s="49"/>
    </row>
    <row r="36" spans="1:15" ht="26.1" customHeight="1">
      <c r="A36" s="14" t="s">
        <v>46</v>
      </c>
      <c r="D36" s="44"/>
    </row>
    <row r="37" spans="1:15" ht="26.1" customHeight="1">
      <c r="D37" s="44"/>
    </row>
    <row r="38" spans="1:15" ht="26.1" customHeight="1">
      <c r="D38" s="44"/>
    </row>
    <row r="39" spans="1:15" ht="26.1" customHeight="1">
      <c r="B39" s="50"/>
      <c r="C39" s="50"/>
      <c r="E39" s="50" t="s">
        <v>114</v>
      </c>
      <c r="F39" s="1"/>
      <c r="M39" s="41"/>
      <c r="N39" s="33"/>
      <c r="O39" s="41"/>
    </row>
    <row r="40" spans="1:15" ht="26.1" customHeight="1">
      <c r="B40" s="50"/>
      <c r="C40" s="50"/>
      <c r="E40" s="50" t="s">
        <v>228</v>
      </c>
      <c r="F40" s="1"/>
      <c r="G40" s="51"/>
      <c r="M40" s="41"/>
      <c r="N40" s="33"/>
      <c r="O40" s="41"/>
    </row>
    <row r="41" spans="1:15" ht="25.5" customHeight="1">
      <c r="A41" s="204" t="s">
        <v>47</v>
      </c>
      <c r="B41" s="204"/>
      <c r="C41" s="204"/>
      <c r="D41" s="204"/>
      <c r="E41" s="204"/>
      <c r="F41" s="204"/>
      <c r="G41" s="204"/>
      <c r="H41" s="204"/>
      <c r="I41" s="204"/>
      <c r="J41" s="204"/>
      <c r="K41" s="204"/>
      <c r="L41" s="204"/>
      <c r="M41" s="204"/>
      <c r="N41" s="204"/>
      <c r="O41" s="204"/>
    </row>
    <row r="42" spans="1:15" ht="25.5" customHeight="1">
      <c r="A42" s="205" t="s">
        <v>0</v>
      </c>
      <c r="B42" s="205"/>
      <c r="C42" s="205"/>
      <c r="D42" s="205"/>
      <c r="E42" s="205"/>
      <c r="F42" s="205"/>
      <c r="G42" s="205"/>
      <c r="H42" s="205"/>
      <c r="I42" s="205"/>
      <c r="J42" s="205"/>
      <c r="K42" s="205"/>
      <c r="L42" s="205"/>
      <c r="M42" s="205"/>
      <c r="N42" s="205"/>
      <c r="O42" s="205"/>
    </row>
    <row r="43" spans="1:15" ht="25.5" customHeight="1">
      <c r="A43" s="205" t="s">
        <v>48</v>
      </c>
      <c r="B43" s="205"/>
      <c r="C43" s="205"/>
      <c r="D43" s="205"/>
      <c r="E43" s="205"/>
      <c r="F43" s="205"/>
      <c r="G43" s="205"/>
      <c r="H43" s="205"/>
      <c r="I43" s="205"/>
      <c r="J43" s="205"/>
      <c r="K43" s="205"/>
      <c r="L43" s="205"/>
      <c r="M43" s="205"/>
      <c r="N43" s="205"/>
      <c r="O43" s="205"/>
    </row>
    <row r="44" spans="1:15" ht="25.5" customHeight="1">
      <c r="A44" s="206" t="str">
        <f>+A3</f>
        <v>ณ วันที่ 31 ธันวาคม 2567</v>
      </c>
      <c r="B44" s="206"/>
      <c r="C44" s="206"/>
      <c r="D44" s="206"/>
      <c r="E44" s="206"/>
      <c r="F44" s="206"/>
      <c r="G44" s="206"/>
      <c r="H44" s="206"/>
      <c r="I44" s="206"/>
      <c r="J44" s="206"/>
      <c r="K44" s="206"/>
      <c r="L44" s="206"/>
      <c r="M44" s="206"/>
      <c r="N44" s="206"/>
      <c r="O44" s="206"/>
    </row>
    <row r="45" spans="1:15" ht="25.5" customHeight="1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</row>
    <row r="46" spans="1:15" ht="25.5" customHeight="1">
      <c r="A46" s="42"/>
      <c r="B46" s="42"/>
      <c r="C46" s="42"/>
      <c r="D46" s="44"/>
      <c r="G46" s="207" t="s">
        <v>2</v>
      </c>
      <c r="H46" s="207"/>
      <c r="I46" s="207"/>
      <c r="J46" s="207"/>
      <c r="K46" s="207"/>
      <c r="L46" s="207"/>
      <c r="M46" s="207"/>
      <c r="N46" s="207"/>
      <c r="O46" s="207"/>
    </row>
    <row r="47" spans="1:15" ht="25.5" customHeight="1">
      <c r="A47" s="42"/>
      <c r="B47" s="42"/>
      <c r="C47" s="42"/>
      <c r="D47" s="44"/>
      <c r="G47" s="208" t="s">
        <v>3</v>
      </c>
      <c r="H47" s="208"/>
      <c r="I47" s="208"/>
      <c r="J47" s="208"/>
      <c r="K47" s="208"/>
      <c r="L47" s="52"/>
      <c r="M47" s="202" t="s">
        <v>4</v>
      </c>
      <c r="N47" s="202"/>
      <c r="O47" s="202"/>
    </row>
    <row r="48" spans="1:15" ht="25.5" customHeight="1">
      <c r="G48" s="21" t="str">
        <f>G7</f>
        <v>2567</v>
      </c>
      <c r="H48" s="23"/>
      <c r="I48" s="21" t="str">
        <f>I7</f>
        <v>31 ธันวาคม 2566</v>
      </c>
      <c r="J48" s="23"/>
      <c r="K48" s="21" t="str">
        <f>K7</f>
        <v>1 มกราคม 2566</v>
      </c>
      <c r="L48" s="23"/>
      <c r="M48" s="21" t="str">
        <f>M7</f>
        <v xml:space="preserve"> 2567</v>
      </c>
      <c r="N48" s="23"/>
      <c r="O48" s="21" t="str">
        <f>O7</f>
        <v>2566</v>
      </c>
    </row>
    <row r="49" spans="1:15" ht="25.5" customHeight="1">
      <c r="A49" s="203" t="s">
        <v>49</v>
      </c>
      <c r="B49" s="203"/>
      <c r="C49" s="203"/>
      <c r="D49" s="203"/>
      <c r="E49" s="25" t="s">
        <v>7</v>
      </c>
      <c r="G49" s="26"/>
      <c r="H49" s="27"/>
      <c r="I49" s="26" t="s">
        <v>227</v>
      </c>
      <c r="J49" s="26"/>
      <c r="K49" s="26" t="s">
        <v>227</v>
      </c>
      <c r="L49" s="27"/>
      <c r="M49" s="26"/>
      <c r="N49" s="27"/>
      <c r="O49" s="26"/>
    </row>
    <row r="50" spans="1:15" ht="25.5" customHeight="1">
      <c r="A50" s="53"/>
      <c r="B50" s="53"/>
      <c r="C50" s="53"/>
      <c r="D50" s="53"/>
      <c r="E50" s="25"/>
      <c r="G50" s="26"/>
      <c r="H50" s="27"/>
      <c r="I50" s="26"/>
      <c r="J50" s="26"/>
      <c r="K50" s="26"/>
      <c r="L50" s="27"/>
      <c r="M50" s="26"/>
      <c r="N50" s="27"/>
      <c r="O50" s="26"/>
    </row>
    <row r="51" spans="1:15" ht="25.5" customHeight="1">
      <c r="A51" s="28" t="s">
        <v>50</v>
      </c>
      <c r="B51" s="53"/>
      <c r="C51" s="53"/>
      <c r="D51" s="53"/>
      <c r="E51" s="25"/>
      <c r="G51" s="54"/>
      <c r="H51" s="55"/>
      <c r="I51" s="54"/>
      <c r="J51" s="54"/>
      <c r="K51" s="54"/>
      <c r="L51" s="55"/>
      <c r="M51" s="54"/>
      <c r="N51" s="56"/>
      <c r="O51" s="54"/>
    </row>
    <row r="52" spans="1:15" ht="25.5" customHeight="1">
      <c r="A52" s="28"/>
      <c r="B52" s="44" t="s">
        <v>51</v>
      </c>
      <c r="C52" s="53"/>
      <c r="D52" s="53"/>
      <c r="E52" s="25"/>
      <c r="G52" s="54"/>
      <c r="H52" s="55"/>
      <c r="I52" s="54"/>
      <c r="J52" s="54"/>
      <c r="K52" s="54"/>
      <c r="L52" s="55"/>
      <c r="M52" s="54"/>
      <c r="N52" s="56"/>
      <c r="O52" s="54"/>
    </row>
    <row r="53" spans="1:15" ht="25.5" customHeight="1">
      <c r="A53" s="44"/>
      <c r="C53" s="14" t="s">
        <v>52</v>
      </c>
      <c r="D53" s="44"/>
      <c r="E53" s="37" t="s">
        <v>53</v>
      </c>
      <c r="G53" s="32">
        <v>4315406.4400000004</v>
      </c>
      <c r="H53" s="32"/>
      <c r="I53" s="32">
        <v>25000000</v>
      </c>
      <c r="J53" s="32"/>
      <c r="K53" s="32">
        <v>50000000</v>
      </c>
      <c r="L53" s="32"/>
      <c r="M53" s="2">
        <v>0</v>
      </c>
      <c r="N53" s="35"/>
      <c r="O53" s="2">
        <v>0</v>
      </c>
    </row>
    <row r="54" spans="1:15" ht="25.5" customHeight="1">
      <c r="A54" s="44"/>
      <c r="B54" s="44" t="s">
        <v>54</v>
      </c>
      <c r="C54" s="44"/>
      <c r="D54" s="44"/>
      <c r="E54" s="31"/>
      <c r="G54" s="32"/>
      <c r="H54" s="32"/>
      <c r="I54" s="32"/>
      <c r="J54" s="32"/>
      <c r="K54" s="32"/>
      <c r="L54" s="32"/>
      <c r="M54" s="2"/>
      <c r="N54" s="35"/>
      <c r="O54" s="2"/>
    </row>
    <row r="55" spans="1:15" ht="25.5" customHeight="1">
      <c r="A55" s="44"/>
      <c r="B55" s="44"/>
      <c r="C55" s="44" t="s">
        <v>55</v>
      </c>
      <c r="D55" s="44"/>
      <c r="E55" s="57">
        <v>19</v>
      </c>
      <c r="G55" s="32">
        <v>135290261.37</v>
      </c>
      <c r="H55" s="32"/>
      <c r="I55" s="32">
        <v>159502519.02000001</v>
      </c>
      <c r="J55" s="32"/>
      <c r="K55" s="32">
        <v>160923990.44</v>
      </c>
      <c r="L55" s="32"/>
      <c r="M55" s="2">
        <v>0</v>
      </c>
      <c r="N55" s="58"/>
      <c r="O55" s="2">
        <v>55293.7</v>
      </c>
    </row>
    <row r="56" spans="1:15" ht="24.6" customHeight="1">
      <c r="A56" s="42"/>
      <c r="B56" s="44"/>
      <c r="C56" s="44" t="s">
        <v>56</v>
      </c>
      <c r="D56" s="44"/>
      <c r="E56" s="57">
        <v>19</v>
      </c>
      <c r="G56" s="32">
        <v>95135164.930000007</v>
      </c>
      <c r="H56" s="32"/>
      <c r="I56" s="32">
        <v>189350311.10999998</v>
      </c>
      <c r="J56" s="32"/>
      <c r="K56" s="32">
        <v>92017998.359999999</v>
      </c>
      <c r="L56" s="32"/>
      <c r="M56" s="2">
        <v>36271184.179999992</v>
      </c>
      <c r="N56" s="58"/>
      <c r="O56" s="2">
        <v>32290284.629999999</v>
      </c>
    </row>
    <row r="57" spans="1:15" ht="25.5" customHeight="1">
      <c r="B57" s="14" t="s">
        <v>61</v>
      </c>
      <c r="E57" s="37"/>
      <c r="G57" s="32"/>
      <c r="H57" s="2"/>
      <c r="I57" s="32"/>
      <c r="J57" s="32"/>
      <c r="K57" s="32"/>
      <c r="L57" s="2"/>
      <c r="M57" s="2"/>
      <c r="N57" s="33"/>
      <c r="O57" s="2"/>
    </row>
    <row r="58" spans="1:15" ht="25.5" customHeight="1">
      <c r="C58" s="14" t="s">
        <v>62</v>
      </c>
      <c r="E58" s="57">
        <v>20</v>
      </c>
      <c r="G58" s="32">
        <v>451923.16</v>
      </c>
      <c r="H58" s="2"/>
      <c r="I58" s="32">
        <v>451923.16</v>
      </c>
      <c r="J58" s="32"/>
      <c r="K58" s="32">
        <v>74521431.359999999</v>
      </c>
      <c r="L58" s="2"/>
      <c r="M58" s="2">
        <v>451923.16</v>
      </c>
      <c r="N58" s="33"/>
      <c r="O58" s="2">
        <v>451923.16</v>
      </c>
    </row>
    <row r="59" spans="1:15" ht="25.5" customHeight="1">
      <c r="A59" s="42"/>
      <c r="B59" s="14" t="s">
        <v>57</v>
      </c>
      <c r="D59" s="44"/>
      <c r="E59" s="59"/>
      <c r="G59" s="34"/>
      <c r="H59" s="32"/>
      <c r="I59" s="32"/>
      <c r="J59" s="32"/>
      <c r="K59" s="32"/>
      <c r="L59" s="32"/>
      <c r="M59" s="60"/>
      <c r="N59" s="58"/>
      <c r="O59" s="2"/>
    </row>
    <row r="60" spans="1:15" ht="25.5" customHeight="1">
      <c r="A60" s="42"/>
      <c r="C60" s="14" t="s">
        <v>58</v>
      </c>
      <c r="D60" s="44"/>
      <c r="E60" s="57">
        <v>21</v>
      </c>
      <c r="G60" s="32">
        <v>632101165.06000006</v>
      </c>
      <c r="H60" s="32"/>
      <c r="I60" s="32">
        <v>509600400</v>
      </c>
      <c r="J60" s="32"/>
      <c r="K60" s="32">
        <v>673488985.5</v>
      </c>
      <c r="L60" s="32"/>
      <c r="M60" s="2">
        <v>14343373.699999999</v>
      </c>
      <c r="N60" s="58"/>
      <c r="O60" s="2">
        <v>30000000</v>
      </c>
    </row>
    <row r="61" spans="1:15" ht="25.5" customHeight="1">
      <c r="B61" s="14" t="s">
        <v>59</v>
      </c>
      <c r="C61" s="44"/>
      <c r="E61" s="37"/>
      <c r="G61" s="34"/>
      <c r="H61" s="32"/>
      <c r="I61" s="32"/>
      <c r="J61" s="32"/>
      <c r="K61" s="32"/>
      <c r="L61" s="32"/>
      <c r="M61" s="60"/>
      <c r="N61" s="33"/>
      <c r="O61" s="2"/>
    </row>
    <row r="62" spans="1:15" ht="25.5" customHeight="1">
      <c r="C62" s="14" t="s">
        <v>60</v>
      </c>
      <c r="E62" s="57">
        <v>22</v>
      </c>
      <c r="G62" s="32">
        <v>21921886.710000005</v>
      </c>
      <c r="H62" s="2"/>
      <c r="I62" s="32">
        <v>20453971.370000001</v>
      </c>
      <c r="J62" s="32"/>
      <c r="K62" s="32">
        <v>18948129.650000002</v>
      </c>
      <c r="L62" s="2"/>
      <c r="M62" s="2">
        <v>690386.54</v>
      </c>
      <c r="N62" s="33"/>
      <c r="O62" s="2">
        <v>655227.61</v>
      </c>
    </row>
    <row r="63" spans="1:15" ht="25.5" customHeight="1">
      <c r="B63" s="14" t="s">
        <v>63</v>
      </c>
      <c r="E63" s="57">
        <v>23</v>
      </c>
      <c r="G63" s="32">
        <v>993694120.79999995</v>
      </c>
      <c r="H63" s="2"/>
      <c r="I63" s="32">
        <v>1497976762.9100001</v>
      </c>
      <c r="J63" s="32"/>
      <c r="K63" s="32">
        <v>0</v>
      </c>
      <c r="L63" s="2"/>
      <c r="M63" s="2">
        <v>993694120.79999995</v>
      </c>
      <c r="N63" s="33"/>
      <c r="O63" s="2">
        <v>1497976762.9100001</v>
      </c>
    </row>
    <row r="64" spans="1:15" ht="25.5" customHeight="1">
      <c r="A64" s="42"/>
      <c r="B64" s="44" t="s">
        <v>212</v>
      </c>
      <c r="C64" s="44"/>
      <c r="D64" s="44"/>
      <c r="E64" s="37" t="s">
        <v>17</v>
      </c>
      <c r="G64" s="32">
        <v>71250000</v>
      </c>
      <c r="H64" s="32"/>
      <c r="I64" s="32">
        <v>0</v>
      </c>
      <c r="J64" s="32"/>
      <c r="K64" s="32">
        <v>105000000</v>
      </c>
      <c r="L64" s="32"/>
      <c r="M64" s="2">
        <v>0</v>
      </c>
      <c r="N64" s="58"/>
      <c r="O64" s="2">
        <v>0</v>
      </c>
    </row>
    <row r="65" spans="1:15" ht="25.5" customHeight="1">
      <c r="A65" s="42"/>
      <c r="B65" s="44" t="s">
        <v>223</v>
      </c>
      <c r="C65" s="44"/>
      <c r="D65" s="44"/>
      <c r="E65" s="37" t="s">
        <v>17</v>
      </c>
      <c r="G65" s="32">
        <v>7193582.7800000003</v>
      </c>
      <c r="H65" s="32"/>
      <c r="I65" s="32">
        <v>0</v>
      </c>
      <c r="J65" s="32"/>
      <c r="K65" s="32">
        <v>7193582.7800000003</v>
      </c>
      <c r="L65" s="32"/>
      <c r="M65" s="2">
        <v>0</v>
      </c>
      <c r="N65" s="58"/>
      <c r="O65" s="2">
        <v>0</v>
      </c>
    </row>
    <row r="66" spans="1:15" ht="25.5" customHeight="1">
      <c r="A66" s="42"/>
      <c r="B66" s="44" t="s">
        <v>262</v>
      </c>
      <c r="C66" s="44"/>
      <c r="D66" s="44"/>
      <c r="E66" s="37"/>
      <c r="G66" s="32">
        <v>2846281.7</v>
      </c>
      <c r="H66" s="32"/>
      <c r="I66" s="32">
        <v>3381065.74</v>
      </c>
      <c r="J66" s="32"/>
      <c r="K66" s="32">
        <v>0</v>
      </c>
      <c r="L66" s="32"/>
      <c r="M66" s="2">
        <v>0</v>
      </c>
      <c r="N66" s="58"/>
      <c r="O66" s="2">
        <v>0</v>
      </c>
    </row>
    <row r="67" spans="1:15" ht="25.5" customHeight="1">
      <c r="D67" s="14" t="s">
        <v>64</v>
      </c>
      <c r="E67" s="37"/>
      <c r="G67" s="40">
        <f>SUM(G53:G66)</f>
        <v>1964199792.95</v>
      </c>
      <c r="H67" s="61"/>
      <c r="I67" s="40">
        <f>SUM(I53:I66)</f>
        <v>2405716953.3099999</v>
      </c>
      <c r="J67" s="41"/>
      <c r="K67" s="40">
        <f>SUM(K53:K66)</f>
        <v>1182094118.0899999</v>
      </c>
      <c r="L67" s="61"/>
      <c r="M67" s="40">
        <f>SUM(M53:M66)</f>
        <v>1045450988.38</v>
      </c>
      <c r="N67" s="62"/>
      <c r="O67" s="40">
        <f>SUM(O53:O66)</f>
        <v>1561429492.01</v>
      </c>
    </row>
    <row r="68" spans="1:15" ht="25.5" customHeight="1">
      <c r="A68" s="42" t="s">
        <v>65</v>
      </c>
      <c r="E68" s="37"/>
      <c r="G68" s="63"/>
      <c r="H68" s="61"/>
      <c r="I68" s="61"/>
      <c r="J68" s="61"/>
      <c r="K68" s="61"/>
      <c r="L68" s="61"/>
      <c r="M68" s="64"/>
      <c r="N68" s="62"/>
      <c r="O68" s="41"/>
    </row>
    <row r="69" spans="1:15" ht="25.5" customHeight="1">
      <c r="A69" s="42"/>
      <c r="B69" s="14" t="s">
        <v>66</v>
      </c>
      <c r="D69" s="44"/>
      <c r="E69" s="36" t="s">
        <v>17</v>
      </c>
      <c r="G69" s="32">
        <v>0</v>
      </c>
      <c r="H69" s="61"/>
      <c r="I69" s="61">
        <v>103250000</v>
      </c>
      <c r="J69" s="61"/>
      <c r="K69" s="61">
        <v>0</v>
      </c>
      <c r="L69" s="61"/>
      <c r="M69" s="61">
        <v>0</v>
      </c>
      <c r="N69" s="62"/>
      <c r="O69" s="61">
        <v>0</v>
      </c>
    </row>
    <row r="70" spans="1:15" ht="25.5" customHeight="1">
      <c r="A70" s="42"/>
      <c r="B70" s="14" t="s">
        <v>67</v>
      </c>
      <c r="D70" s="44"/>
      <c r="E70" s="36" t="s">
        <v>17</v>
      </c>
      <c r="G70" s="32">
        <v>0</v>
      </c>
      <c r="H70" s="61"/>
      <c r="I70" s="61">
        <v>7193582.7800000003</v>
      </c>
      <c r="J70" s="61"/>
      <c r="K70" s="61">
        <v>0</v>
      </c>
      <c r="L70" s="61"/>
      <c r="M70" s="61">
        <v>0</v>
      </c>
      <c r="N70" s="62"/>
      <c r="O70" s="61">
        <v>0</v>
      </c>
    </row>
    <row r="71" spans="1:15" ht="25.5" customHeight="1">
      <c r="A71" s="42"/>
      <c r="B71" s="14" t="s">
        <v>68</v>
      </c>
      <c r="E71" s="57">
        <v>21</v>
      </c>
      <c r="G71" s="1">
        <v>2001762070.74</v>
      </c>
      <c r="H71" s="61"/>
      <c r="I71" s="1">
        <v>1289391800</v>
      </c>
      <c r="K71" s="1">
        <v>2594833673.5499997</v>
      </c>
      <c r="L71" s="61"/>
      <c r="M71" s="41">
        <v>72269662.299999997</v>
      </c>
      <c r="N71" s="62"/>
      <c r="O71" s="41">
        <v>0</v>
      </c>
    </row>
    <row r="72" spans="1:15" ht="25.5" customHeight="1">
      <c r="B72" s="14" t="s">
        <v>69</v>
      </c>
      <c r="E72" s="57">
        <v>22</v>
      </c>
      <c r="G72" s="1">
        <v>45432246.990000002</v>
      </c>
      <c r="H72" s="61"/>
      <c r="I72" s="1">
        <v>40314613.490000002</v>
      </c>
      <c r="K72" s="1">
        <v>36174224.170000002</v>
      </c>
      <c r="L72" s="61"/>
      <c r="M72" s="41">
        <v>2021013.3099999998</v>
      </c>
      <c r="N72" s="62"/>
      <c r="O72" s="41">
        <v>2711399.8499999996</v>
      </c>
    </row>
    <row r="73" spans="1:15" ht="25.5" customHeight="1">
      <c r="A73" s="42"/>
      <c r="B73" s="14" t="s">
        <v>221</v>
      </c>
      <c r="E73" s="37"/>
      <c r="G73" s="61">
        <v>0</v>
      </c>
      <c r="H73" s="61"/>
      <c r="I73" s="61">
        <v>0</v>
      </c>
      <c r="J73" s="61"/>
      <c r="K73" s="61">
        <v>24025521.420000002</v>
      </c>
      <c r="L73" s="61"/>
      <c r="M73" s="41">
        <v>0</v>
      </c>
      <c r="N73" s="62"/>
      <c r="O73" s="41">
        <v>0</v>
      </c>
    </row>
    <row r="74" spans="1:15" ht="25.5" customHeight="1">
      <c r="B74" s="14" t="s">
        <v>211</v>
      </c>
      <c r="E74" s="57">
        <v>23</v>
      </c>
      <c r="G74" s="65">
        <v>0</v>
      </c>
      <c r="H74" s="61"/>
      <c r="I74" s="65">
        <v>0</v>
      </c>
      <c r="J74" s="65"/>
      <c r="K74" s="65">
        <v>1494024130.78</v>
      </c>
      <c r="L74" s="61"/>
      <c r="M74" s="41">
        <v>0</v>
      </c>
      <c r="N74" s="62"/>
      <c r="O74" s="41">
        <v>0</v>
      </c>
    </row>
    <row r="75" spans="1:15" ht="25.5" customHeight="1">
      <c r="B75" s="14" t="s">
        <v>70</v>
      </c>
      <c r="E75" s="37"/>
      <c r="G75" s="61"/>
      <c r="H75" s="41"/>
      <c r="I75" s="61"/>
      <c r="J75" s="61"/>
      <c r="K75" s="61"/>
      <c r="L75" s="41"/>
      <c r="M75" s="41"/>
      <c r="N75" s="62"/>
      <c r="O75" s="41"/>
    </row>
    <row r="76" spans="1:15" ht="25.5" customHeight="1">
      <c r="C76" s="14" t="s">
        <v>71</v>
      </c>
      <c r="E76" s="57">
        <v>24</v>
      </c>
      <c r="G76" s="61">
        <v>15049981</v>
      </c>
      <c r="H76" s="61"/>
      <c r="I76" s="61">
        <v>10993004</v>
      </c>
      <c r="J76" s="61"/>
      <c r="K76" s="61">
        <v>9565760</v>
      </c>
      <c r="L76" s="41"/>
      <c r="M76" s="41">
        <v>12581766</v>
      </c>
      <c r="N76" s="62"/>
      <c r="O76" s="41">
        <v>9041680</v>
      </c>
    </row>
    <row r="77" spans="1:15" ht="25.5" customHeight="1">
      <c r="B77" s="14" t="s">
        <v>222</v>
      </c>
      <c r="E77" s="57"/>
      <c r="G77" s="66">
        <v>0</v>
      </c>
      <c r="H77" s="61"/>
      <c r="I77" s="66">
        <v>0</v>
      </c>
      <c r="J77" s="61"/>
      <c r="K77" s="66">
        <v>573399.41999999993</v>
      </c>
      <c r="L77" s="41"/>
      <c r="M77" s="67">
        <v>0</v>
      </c>
      <c r="N77" s="62"/>
      <c r="O77" s="67">
        <v>0</v>
      </c>
    </row>
    <row r="78" spans="1:15" ht="25.5" customHeight="1">
      <c r="D78" s="44" t="s">
        <v>72</v>
      </c>
      <c r="E78" s="31"/>
      <c r="G78" s="66">
        <f>SUM(G69:G77)</f>
        <v>2062244298.73</v>
      </c>
      <c r="H78" s="61"/>
      <c r="I78" s="66">
        <f>SUM(I69:I77)</f>
        <v>1451143000.27</v>
      </c>
      <c r="J78" s="61"/>
      <c r="K78" s="66">
        <f>SUM(K69:K77)</f>
        <v>4159196709.3400002</v>
      </c>
      <c r="L78" s="61"/>
      <c r="M78" s="66">
        <f>SUM(M69:M77)</f>
        <v>86872441.609999999</v>
      </c>
      <c r="N78" s="62"/>
      <c r="O78" s="66">
        <f>SUM(O69:O77)</f>
        <v>11753079.85</v>
      </c>
    </row>
    <row r="79" spans="1:15" ht="25.5" customHeight="1">
      <c r="D79" s="28" t="s">
        <v>73</v>
      </c>
      <c r="G79" s="68">
        <f>G67+G78</f>
        <v>4026444091.6800003</v>
      </c>
      <c r="H79" s="61"/>
      <c r="I79" s="68">
        <f>I67+I78</f>
        <v>3856859953.5799999</v>
      </c>
      <c r="J79" s="61"/>
      <c r="K79" s="68">
        <f>K67+K78</f>
        <v>5341290827.4300003</v>
      </c>
      <c r="L79" s="61"/>
      <c r="M79" s="68">
        <f>M67+M78</f>
        <v>1132323429.99</v>
      </c>
      <c r="N79" s="62"/>
      <c r="O79" s="68">
        <f>O67+O78</f>
        <v>1573182571.8599999</v>
      </c>
    </row>
    <row r="80" spans="1:15" ht="12.75" customHeight="1">
      <c r="A80" s="28"/>
      <c r="G80" s="61"/>
      <c r="H80" s="61"/>
      <c r="I80" s="61"/>
      <c r="J80" s="61"/>
      <c r="K80" s="61"/>
      <c r="L80" s="61"/>
      <c r="M80" s="61"/>
      <c r="N80" s="62"/>
      <c r="O80" s="61"/>
    </row>
    <row r="81" spans="1:15" ht="25.5" customHeight="1">
      <c r="A81" s="44" t="s">
        <v>46</v>
      </c>
      <c r="G81" s="61"/>
      <c r="H81" s="61"/>
      <c r="I81" s="61"/>
      <c r="J81" s="61"/>
      <c r="K81" s="61"/>
      <c r="L81" s="61"/>
      <c r="M81" s="61"/>
      <c r="N81" s="61"/>
      <c r="O81" s="61"/>
    </row>
    <row r="82" spans="1:15" ht="21.75">
      <c r="A82" s="28"/>
      <c r="G82" s="61"/>
      <c r="H82" s="61"/>
      <c r="I82" s="61"/>
      <c r="J82" s="61"/>
      <c r="K82" s="61"/>
      <c r="L82" s="61"/>
      <c r="M82" s="61"/>
      <c r="N82" s="62"/>
      <c r="O82" s="61"/>
    </row>
    <row r="83" spans="1:15" ht="21.75">
      <c r="A83" s="28"/>
      <c r="G83" s="61"/>
      <c r="H83" s="61"/>
      <c r="I83" s="61"/>
      <c r="J83" s="61"/>
      <c r="K83" s="61"/>
      <c r="L83" s="61"/>
      <c r="M83" s="61"/>
      <c r="N83" s="62"/>
      <c r="O83" s="61"/>
    </row>
    <row r="84" spans="1:15" ht="25.5" customHeight="1">
      <c r="A84" s="28"/>
      <c r="E84" s="50" t="s">
        <v>114</v>
      </c>
      <c r="F84" s="1"/>
      <c r="L84" s="61"/>
      <c r="M84" s="61"/>
      <c r="N84" s="62"/>
      <c r="O84" s="61"/>
    </row>
    <row r="85" spans="1:15" ht="25.5" customHeight="1">
      <c r="B85" s="50"/>
      <c r="C85" s="50"/>
      <c r="E85" s="50" t="s">
        <v>228</v>
      </c>
      <c r="F85" s="1"/>
      <c r="G85" s="51"/>
      <c r="M85" s="41"/>
      <c r="N85" s="33"/>
      <c r="O85" s="41"/>
    </row>
    <row r="86" spans="1:15" ht="25.5" customHeight="1">
      <c r="A86" s="204" t="s">
        <v>74</v>
      </c>
      <c r="B86" s="204"/>
      <c r="C86" s="204"/>
      <c r="D86" s="204"/>
      <c r="E86" s="204"/>
      <c r="F86" s="204"/>
      <c r="G86" s="204"/>
      <c r="H86" s="204"/>
      <c r="I86" s="204"/>
      <c r="J86" s="204"/>
      <c r="K86" s="204"/>
      <c r="L86" s="204"/>
      <c r="M86" s="204"/>
      <c r="N86" s="204"/>
      <c r="O86" s="204"/>
    </row>
    <row r="87" spans="1:15" ht="25.5" customHeight="1">
      <c r="A87" s="205" t="s">
        <v>0</v>
      </c>
      <c r="B87" s="205"/>
      <c r="C87" s="205"/>
      <c r="D87" s="205"/>
      <c r="E87" s="205"/>
      <c r="F87" s="205"/>
      <c r="G87" s="205"/>
      <c r="H87" s="205"/>
      <c r="I87" s="205"/>
      <c r="J87" s="205"/>
      <c r="K87" s="205"/>
      <c r="L87" s="205"/>
      <c r="M87" s="205"/>
      <c r="N87" s="205"/>
      <c r="O87" s="205"/>
    </row>
    <row r="88" spans="1:15" ht="25.5" customHeight="1">
      <c r="A88" s="205" t="s">
        <v>48</v>
      </c>
      <c r="B88" s="205"/>
      <c r="C88" s="205"/>
      <c r="D88" s="205"/>
      <c r="E88" s="205"/>
      <c r="F88" s="205"/>
      <c r="G88" s="205"/>
      <c r="H88" s="205"/>
      <c r="I88" s="205"/>
      <c r="J88" s="205"/>
      <c r="K88" s="205"/>
      <c r="L88" s="205"/>
      <c r="M88" s="205"/>
      <c r="N88" s="205"/>
      <c r="O88" s="205"/>
    </row>
    <row r="89" spans="1:15" ht="25.5" customHeight="1">
      <c r="A89" s="206" t="str">
        <f>+A44</f>
        <v>ณ วันที่ 31 ธันวาคม 2567</v>
      </c>
      <c r="B89" s="206"/>
      <c r="C89" s="206"/>
      <c r="D89" s="206"/>
      <c r="E89" s="206"/>
      <c r="F89" s="206"/>
      <c r="G89" s="206"/>
      <c r="H89" s="206"/>
      <c r="I89" s="206"/>
      <c r="J89" s="206"/>
      <c r="K89" s="206"/>
      <c r="L89" s="206"/>
      <c r="M89" s="206"/>
      <c r="N89" s="206"/>
      <c r="O89" s="206"/>
    </row>
    <row r="90" spans="1:15" ht="25.5" customHeight="1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</row>
    <row r="91" spans="1:15" ht="25.5" customHeight="1">
      <c r="A91" s="42"/>
      <c r="B91" s="42"/>
      <c r="C91" s="42"/>
      <c r="D91" s="44"/>
      <c r="G91" s="207" t="s">
        <v>2</v>
      </c>
      <c r="H91" s="207"/>
      <c r="I91" s="207"/>
      <c r="J91" s="207"/>
      <c r="K91" s="207"/>
      <c r="L91" s="207"/>
      <c r="M91" s="207"/>
      <c r="N91" s="207"/>
      <c r="O91" s="207"/>
    </row>
    <row r="92" spans="1:15" ht="25.5" customHeight="1">
      <c r="A92" s="42"/>
      <c r="B92" s="42"/>
      <c r="C92" s="42"/>
      <c r="D92" s="44"/>
      <c r="G92" s="208" t="s">
        <v>3</v>
      </c>
      <c r="H92" s="208"/>
      <c r="I92" s="208"/>
      <c r="J92" s="208"/>
      <c r="K92" s="208"/>
      <c r="L92" s="52"/>
      <c r="M92" s="202" t="s">
        <v>4</v>
      </c>
      <c r="N92" s="202"/>
      <c r="O92" s="202"/>
    </row>
    <row r="93" spans="1:15" ht="25.5" customHeight="1">
      <c r="G93" s="21" t="str">
        <f>G48</f>
        <v>2567</v>
      </c>
      <c r="H93" s="22"/>
      <c r="I93" s="21" t="s">
        <v>5</v>
      </c>
      <c r="J93" s="23"/>
      <c r="K93" s="21" t="s">
        <v>219</v>
      </c>
      <c r="L93" s="22"/>
      <c r="M93" s="21" t="str">
        <f>M48</f>
        <v xml:space="preserve"> 2567</v>
      </c>
      <c r="N93" s="22"/>
      <c r="O93" s="21" t="str">
        <f>O48</f>
        <v>2566</v>
      </c>
    </row>
    <row r="94" spans="1:15" ht="25.5" customHeight="1">
      <c r="A94" s="203" t="s">
        <v>75</v>
      </c>
      <c r="B94" s="203"/>
      <c r="C94" s="203"/>
      <c r="D94" s="203"/>
      <c r="E94" s="25" t="s">
        <v>7</v>
      </c>
      <c r="G94" s="26"/>
      <c r="H94" s="27"/>
      <c r="I94" s="26" t="s">
        <v>227</v>
      </c>
      <c r="J94" s="26"/>
      <c r="K94" s="26" t="s">
        <v>227</v>
      </c>
      <c r="L94" s="27"/>
      <c r="M94" s="26"/>
      <c r="N94" s="27"/>
      <c r="O94" s="26"/>
    </row>
    <row r="95" spans="1:15" ht="25.5" customHeight="1">
      <c r="A95" s="53"/>
      <c r="B95" s="53"/>
      <c r="C95" s="53"/>
      <c r="D95" s="53"/>
      <c r="E95" s="25"/>
      <c r="G95" s="26"/>
      <c r="H95" s="27"/>
      <c r="I95" s="26"/>
      <c r="J95" s="26"/>
      <c r="K95" s="26"/>
      <c r="L95" s="27"/>
      <c r="M95" s="26"/>
      <c r="N95" s="27"/>
      <c r="O95" s="26"/>
    </row>
    <row r="96" spans="1:15" ht="25.5" customHeight="1">
      <c r="A96" s="42" t="s">
        <v>76</v>
      </c>
      <c r="G96" s="63"/>
      <c r="H96" s="61"/>
      <c r="I96" s="69"/>
      <c r="J96" s="69"/>
      <c r="K96" s="69"/>
      <c r="M96" s="63"/>
      <c r="N96" s="62"/>
      <c r="O96" s="61"/>
    </row>
    <row r="97" spans="2:15" ht="25.5" customHeight="1">
      <c r="B97" s="14" t="s">
        <v>77</v>
      </c>
      <c r="E97" s="37"/>
      <c r="G97" s="63"/>
      <c r="H97" s="61"/>
      <c r="I97" s="61"/>
      <c r="J97" s="61"/>
      <c r="K97" s="61"/>
      <c r="L97" s="61"/>
      <c r="M97" s="63"/>
      <c r="N97" s="62"/>
      <c r="O97" s="61"/>
    </row>
    <row r="98" spans="2:15" ht="25.5" customHeight="1">
      <c r="B98" s="44" t="s">
        <v>78</v>
      </c>
      <c r="C98" s="44" t="s">
        <v>79</v>
      </c>
      <c r="G98" s="63"/>
      <c r="H98" s="61"/>
      <c r="I98" s="61"/>
      <c r="J98" s="61"/>
      <c r="K98" s="61"/>
      <c r="L98" s="61"/>
      <c r="M98" s="63"/>
      <c r="N98" s="62"/>
      <c r="O98" s="61"/>
    </row>
    <row r="99" spans="2:15" ht="25.5" customHeight="1">
      <c r="B99" s="44"/>
      <c r="C99" s="44" t="s">
        <v>80</v>
      </c>
      <c r="G99" s="63"/>
      <c r="H99" s="61"/>
      <c r="I99" s="61"/>
      <c r="J99" s="61"/>
      <c r="K99" s="61"/>
      <c r="L99" s="61"/>
      <c r="M99" s="63"/>
      <c r="N99" s="62"/>
      <c r="O99" s="61"/>
    </row>
    <row r="100" spans="2:15" ht="25.5" customHeight="1" thickBot="1">
      <c r="B100" s="44"/>
      <c r="D100" s="14" t="s">
        <v>81</v>
      </c>
      <c r="G100" s="70">
        <v>401200000</v>
      </c>
      <c r="H100" s="61"/>
      <c r="I100" s="70">
        <v>401200000</v>
      </c>
      <c r="J100" s="61"/>
      <c r="K100" s="70">
        <v>401200000</v>
      </c>
      <c r="L100" s="61"/>
      <c r="M100" s="70">
        <v>401200000</v>
      </c>
      <c r="N100" s="62"/>
      <c r="O100" s="70">
        <v>401200000</v>
      </c>
    </row>
    <row r="101" spans="2:15" ht="25.5" customHeight="1" thickTop="1">
      <c r="C101" s="44" t="s">
        <v>82</v>
      </c>
      <c r="G101" s="32"/>
      <c r="H101" s="32"/>
      <c r="I101" s="32"/>
      <c r="J101" s="32"/>
      <c r="K101" s="32"/>
      <c r="L101" s="32"/>
      <c r="M101" s="32"/>
      <c r="N101" s="62"/>
      <c r="O101" s="32"/>
    </row>
    <row r="102" spans="2:15" ht="25.5" customHeight="1">
      <c r="C102" s="44" t="s">
        <v>80</v>
      </c>
      <c r="G102" s="32"/>
      <c r="H102" s="32"/>
      <c r="I102" s="32"/>
      <c r="J102" s="32"/>
      <c r="K102" s="32"/>
      <c r="L102" s="32"/>
      <c r="M102" s="32"/>
      <c r="N102" s="62"/>
      <c r="O102" s="32"/>
    </row>
    <row r="103" spans="2:15" ht="25.5" customHeight="1">
      <c r="D103" s="14" t="s">
        <v>83</v>
      </c>
      <c r="G103" s="61">
        <v>401200000</v>
      </c>
      <c r="H103" s="61"/>
      <c r="I103" s="61">
        <v>401200000</v>
      </c>
      <c r="J103" s="61"/>
      <c r="K103" s="61">
        <v>401200000</v>
      </c>
      <c r="L103" s="61"/>
      <c r="M103" s="61">
        <v>401200000</v>
      </c>
      <c r="N103" s="33"/>
      <c r="O103" s="61">
        <v>401200000</v>
      </c>
    </row>
    <row r="104" spans="2:15" ht="25.5" customHeight="1">
      <c r="B104" s="44" t="s">
        <v>84</v>
      </c>
      <c r="E104" s="31"/>
      <c r="G104" s="32">
        <f>เปลี่ยนแปลงรวม!F32</f>
        <v>1254305250</v>
      </c>
      <c r="H104" s="32"/>
      <c r="I104" s="32">
        <v>1254305250</v>
      </c>
      <c r="J104" s="32"/>
      <c r="K104" s="32">
        <v>1254305250</v>
      </c>
      <c r="M104" s="1">
        <f>เปลี่ยนแปลงเฉพาะ!G11</f>
        <v>1254774465.4100001</v>
      </c>
      <c r="O104" s="1">
        <v>1254774465.4100001</v>
      </c>
    </row>
    <row r="105" spans="2:15" ht="25.5" customHeight="1">
      <c r="B105" s="14" t="s">
        <v>85</v>
      </c>
      <c r="G105" s="32"/>
      <c r="H105" s="32"/>
      <c r="I105" s="32"/>
      <c r="J105" s="32"/>
      <c r="K105" s="32"/>
      <c r="L105" s="32"/>
      <c r="M105" s="32"/>
      <c r="N105" s="35"/>
      <c r="O105" s="32"/>
    </row>
    <row r="106" spans="2:15" ht="25.5" customHeight="1">
      <c r="C106" s="14" t="s">
        <v>86</v>
      </c>
      <c r="G106" s="32"/>
      <c r="H106" s="32"/>
      <c r="I106" s="32"/>
      <c r="J106" s="32"/>
      <c r="K106" s="32"/>
      <c r="L106" s="32"/>
      <c r="M106" s="32"/>
      <c r="N106" s="35"/>
      <c r="O106" s="32"/>
    </row>
    <row r="107" spans="2:15" ht="25.5" customHeight="1">
      <c r="D107" s="14" t="s">
        <v>87</v>
      </c>
      <c r="E107" s="37" t="s">
        <v>88</v>
      </c>
      <c r="G107" s="32">
        <f>+เปลี่ยนแปลงรวม!H32</f>
        <v>191953048.91</v>
      </c>
      <c r="H107" s="32"/>
      <c r="I107" s="32">
        <v>176471078.47</v>
      </c>
      <c r="J107" s="32"/>
      <c r="K107" s="32">
        <v>153381034.34</v>
      </c>
      <c r="L107" s="32"/>
      <c r="M107" s="32">
        <f>+เปลี่ยนแปลงเฉพาะ!I18</f>
        <v>40120000</v>
      </c>
      <c r="N107" s="35"/>
      <c r="O107" s="32">
        <v>40120000</v>
      </c>
    </row>
    <row r="108" spans="2:15" ht="25.5" customHeight="1">
      <c r="C108" s="14" t="s">
        <v>89</v>
      </c>
      <c r="G108" s="61">
        <f>+เปลี่ยนแปลงรวม!J32</f>
        <v>1372281916.2999995</v>
      </c>
      <c r="H108" s="61"/>
      <c r="I108" s="61">
        <f>+เปลี่ยนแปลงรวม!J24</f>
        <v>1459891180.1299996</v>
      </c>
      <c r="J108" s="61"/>
      <c r="K108" s="61">
        <v>1275421935.0899999</v>
      </c>
      <c r="L108" s="61"/>
      <c r="M108" s="71">
        <f>+เปลี่ยนแปลงเฉพาะ!K18</f>
        <v>1067326631.0799999</v>
      </c>
      <c r="N108" s="72"/>
      <c r="O108" s="32">
        <v>1134772421.27</v>
      </c>
    </row>
    <row r="109" spans="2:15" ht="25.5" customHeight="1">
      <c r="B109" s="44" t="s">
        <v>90</v>
      </c>
      <c r="E109" s="31"/>
      <c r="G109" s="73">
        <f>เปลี่ยนแปลงรวม!R32</f>
        <v>9186832.2300000004</v>
      </c>
      <c r="H109" s="32"/>
      <c r="I109" s="73">
        <v>9186832.2300000004</v>
      </c>
      <c r="J109" s="74"/>
      <c r="K109" s="73">
        <v>-2882348.2</v>
      </c>
      <c r="M109" s="75">
        <f>+เปลี่ยนแปลงเฉพาะ!O18</f>
        <v>17138892.509999998</v>
      </c>
      <c r="O109" s="75">
        <v>17138892.509999998</v>
      </c>
    </row>
    <row r="110" spans="2:15" ht="25.5" customHeight="1">
      <c r="B110" s="28" t="s">
        <v>91</v>
      </c>
      <c r="G110" s="32">
        <f>SUM(G103:G109)</f>
        <v>3228927047.4399996</v>
      </c>
      <c r="H110" s="32"/>
      <c r="I110" s="32">
        <f>SUM(I103:I109)</f>
        <v>3301054340.8299994</v>
      </c>
      <c r="J110" s="32"/>
      <c r="K110" s="32">
        <f>SUM(K103:K109)</f>
        <v>3081425871.23</v>
      </c>
      <c r="L110" s="32"/>
      <c r="M110" s="32">
        <f>SUM(M103:M109)</f>
        <v>2780559989</v>
      </c>
      <c r="N110" s="62"/>
      <c r="O110" s="32">
        <f>SUM(O103:O109)</f>
        <v>2848005779.1900005</v>
      </c>
    </row>
    <row r="111" spans="2:15" ht="25.5" customHeight="1">
      <c r="B111" s="44" t="s">
        <v>92</v>
      </c>
      <c r="G111" s="32">
        <f>+เปลี่ยนแปลงรวม!V32</f>
        <v>543900372.85000014</v>
      </c>
      <c r="H111" s="32"/>
      <c r="I111" s="66">
        <v>613574971.2700001</v>
      </c>
      <c r="J111" s="61"/>
      <c r="K111" s="61">
        <v>873135513.5</v>
      </c>
      <c r="L111" s="32"/>
      <c r="M111" s="32">
        <v>0</v>
      </c>
      <c r="N111" s="76"/>
      <c r="O111" s="32">
        <v>0</v>
      </c>
    </row>
    <row r="112" spans="2:15" ht="25.5" customHeight="1">
      <c r="B112" s="77" t="s">
        <v>93</v>
      </c>
      <c r="G112" s="68">
        <f>SUM(G110:G111)</f>
        <v>3772827420.29</v>
      </c>
      <c r="H112" s="61"/>
      <c r="I112" s="68">
        <f>SUM(I110:I111)</f>
        <v>3914629312.0999994</v>
      </c>
      <c r="J112" s="61"/>
      <c r="K112" s="68">
        <f>SUM(K110:K111)</f>
        <v>3954561384.73</v>
      </c>
      <c r="L112" s="61"/>
      <c r="M112" s="68">
        <f>SUM(M110:M111)</f>
        <v>2780559989</v>
      </c>
      <c r="N112" s="62"/>
      <c r="O112" s="68">
        <f>SUM(O110:O111)</f>
        <v>2848005779.1900005</v>
      </c>
    </row>
    <row r="113" spans="1:15" ht="25.5" customHeight="1" thickBot="1">
      <c r="A113" s="28" t="s">
        <v>94</v>
      </c>
      <c r="G113" s="78">
        <f>G79+G112</f>
        <v>7799271511.9700003</v>
      </c>
      <c r="H113" s="61"/>
      <c r="I113" s="78">
        <f>I79+I112</f>
        <v>7771489265.6799994</v>
      </c>
      <c r="J113" s="61"/>
      <c r="K113" s="78">
        <f>K79+K112</f>
        <v>9295852212.1599998</v>
      </c>
      <c r="L113" s="61"/>
      <c r="M113" s="78">
        <f>M79+M112</f>
        <v>3912883418.9899998</v>
      </c>
      <c r="N113" s="62"/>
      <c r="O113" s="78">
        <f>O79+O112</f>
        <v>4421188351.0500002</v>
      </c>
    </row>
    <row r="114" spans="1:15" ht="25.5" customHeight="1" thickTop="1">
      <c r="G114" s="65"/>
      <c r="H114" s="65"/>
      <c r="I114" s="65"/>
      <c r="J114" s="65"/>
      <c r="K114" s="65"/>
      <c r="L114" s="65"/>
      <c r="M114" s="65"/>
      <c r="N114" s="79"/>
      <c r="O114" s="65"/>
    </row>
    <row r="115" spans="1:15" ht="25.5" customHeight="1">
      <c r="D115" s="44"/>
      <c r="N115" s="1"/>
    </row>
    <row r="116" spans="1:15" ht="25.5" customHeight="1">
      <c r="D116" s="44"/>
      <c r="N116" s="1"/>
    </row>
    <row r="117" spans="1:15" ht="25.5" customHeight="1">
      <c r="A117" s="44"/>
      <c r="D117" s="44"/>
      <c r="N117" s="1"/>
    </row>
    <row r="118" spans="1:15" ht="25.5" customHeight="1">
      <c r="A118" s="44" t="s">
        <v>46</v>
      </c>
      <c r="D118" s="44"/>
      <c r="N118" s="1"/>
    </row>
    <row r="119" spans="1:15" ht="25.5" customHeight="1">
      <c r="A119" s="44"/>
      <c r="D119" s="44"/>
      <c r="N119" s="1"/>
    </row>
    <row r="120" spans="1:15" ht="25.5" customHeight="1">
      <c r="A120" s="44"/>
      <c r="D120" s="44"/>
    </row>
    <row r="121" spans="1:15" ht="25.5" customHeight="1">
      <c r="E121" s="50" t="s">
        <v>114</v>
      </c>
      <c r="F121" s="1"/>
    </row>
    <row r="122" spans="1:15" ht="25.5" customHeight="1">
      <c r="E122" s="50" t="s">
        <v>228</v>
      </c>
      <c r="F122" s="1"/>
      <c r="G122" s="51"/>
    </row>
    <row r="123" spans="1:15" ht="25.5" customHeight="1">
      <c r="E123" s="1"/>
    </row>
  </sheetData>
  <mergeCells count="22">
    <mergeCell ref="A1:O1"/>
    <mergeCell ref="A2:O2"/>
    <mergeCell ref="A3:O3"/>
    <mergeCell ref="G5:O5"/>
    <mergeCell ref="M6:O6"/>
    <mergeCell ref="G6:K6"/>
    <mergeCell ref="A41:O41"/>
    <mergeCell ref="A42:O42"/>
    <mergeCell ref="A43:O43"/>
    <mergeCell ref="A44:O44"/>
    <mergeCell ref="G46:O46"/>
    <mergeCell ref="M47:O47"/>
    <mergeCell ref="A49:D49"/>
    <mergeCell ref="A94:D94"/>
    <mergeCell ref="A86:O86"/>
    <mergeCell ref="A87:O87"/>
    <mergeCell ref="A88:O88"/>
    <mergeCell ref="A89:O89"/>
    <mergeCell ref="G91:O91"/>
    <mergeCell ref="M92:O92"/>
    <mergeCell ref="G47:K47"/>
    <mergeCell ref="G92:K92"/>
  </mergeCells>
  <phoneticPr fontId="3" type="noConversion"/>
  <pageMargins left="0.59055118110236227" right="0.31496062992125984" top="0.59055118110236227" bottom="0.39370078740157483" header="0.27559055118110237" footer="0.31496062992125984"/>
  <pageSetup paperSize="9" scale="72" orientation="portrait" r:id="rId1"/>
  <headerFooter alignWithMargins="0"/>
  <rowBreaks count="2" manualBreakCount="2">
    <brk id="40" max="16383" man="1"/>
    <brk id="85" max="14" man="1"/>
  </rowBreaks>
  <ignoredErrors>
    <ignoredError sqref="E1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2E0AE-6342-4B4A-B41D-8343C26CC245}">
  <dimension ref="A1:M87"/>
  <sheetViews>
    <sheetView view="pageBreakPreview" topLeftCell="A61" zoomScale="80" zoomScaleNormal="55" zoomScaleSheetLayoutView="80" workbookViewId="0">
      <selection activeCell="F9" sqref="F9"/>
    </sheetView>
  </sheetViews>
  <sheetFormatPr defaultColWidth="12" defaultRowHeight="21.75"/>
  <cols>
    <col min="1" max="1" width="9.1640625" style="14" customWidth="1"/>
    <col min="2" max="4" width="10" style="14" customWidth="1"/>
    <col min="5" max="5" width="9.6640625" style="14" customWidth="1"/>
    <col min="6" max="6" width="9.6640625" style="14" bestFit="1" customWidth="1"/>
    <col min="7" max="7" width="18.83203125" style="14" customWidth="1"/>
    <col min="8" max="8" width="1.1640625" style="14" customWidth="1"/>
    <col min="9" max="9" width="18.83203125" style="14" customWidth="1"/>
    <col min="10" max="10" width="1.1640625" style="14" customWidth="1"/>
    <col min="11" max="11" width="18.83203125" style="14" customWidth="1"/>
    <col min="12" max="12" width="1.1640625" style="14" customWidth="1"/>
    <col min="13" max="13" width="18.83203125" style="14" customWidth="1"/>
    <col min="14" max="14" width="1.33203125" style="14" customWidth="1"/>
    <col min="15" max="15" width="12" style="14"/>
    <col min="16" max="17" width="18.1640625" style="14" bestFit="1" customWidth="1"/>
    <col min="18" max="18" width="14" style="14" bestFit="1" customWidth="1"/>
    <col min="19" max="16384" width="12" style="14"/>
  </cols>
  <sheetData>
    <row r="1" spans="1:13" ht="24.75" customHeight="1">
      <c r="A1" s="205" t="s">
        <v>0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</row>
    <row r="2" spans="1:13" ht="24.75" customHeight="1">
      <c r="A2" s="205" t="s">
        <v>95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</row>
    <row r="3" spans="1:13" ht="24.75" customHeight="1">
      <c r="A3" s="209" t="s">
        <v>243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</row>
    <row r="4" spans="1:13" ht="24.7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ht="24.75" customHeight="1">
      <c r="A5" s="13"/>
      <c r="B5" s="13"/>
      <c r="C5" s="13"/>
      <c r="D5" s="13"/>
      <c r="E5" s="13"/>
      <c r="F5" s="13"/>
      <c r="G5" s="207" t="s">
        <v>2</v>
      </c>
      <c r="H5" s="207"/>
      <c r="I5" s="207"/>
      <c r="J5" s="207"/>
      <c r="K5" s="207"/>
      <c r="L5" s="207"/>
      <c r="M5" s="207"/>
    </row>
    <row r="6" spans="1:13" ht="24.75" customHeight="1">
      <c r="A6" s="175"/>
      <c r="B6" s="17"/>
      <c r="C6" s="17"/>
      <c r="D6" s="17"/>
      <c r="E6" s="17"/>
      <c r="F6" s="17"/>
      <c r="G6" s="202" t="s">
        <v>3</v>
      </c>
      <c r="H6" s="202"/>
      <c r="I6" s="202"/>
      <c r="J6" s="176"/>
      <c r="K6" s="202" t="s">
        <v>4</v>
      </c>
      <c r="L6" s="202"/>
      <c r="M6" s="202"/>
    </row>
    <row r="7" spans="1:13" ht="24.75" customHeight="1">
      <c r="A7" s="175"/>
      <c r="B7" s="17"/>
      <c r="C7" s="17"/>
      <c r="D7" s="17"/>
      <c r="E7" s="17"/>
      <c r="F7" s="29" t="s">
        <v>7</v>
      </c>
      <c r="G7" s="128" t="s">
        <v>240</v>
      </c>
      <c r="H7" s="129"/>
      <c r="I7" s="128" t="s">
        <v>242</v>
      </c>
      <c r="J7" s="129"/>
      <c r="K7" s="128" t="s">
        <v>240</v>
      </c>
      <c r="L7" s="129"/>
      <c r="M7" s="128" t="s">
        <v>242</v>
      </c>
    </row>
    <row r="8" spans="1:13" ht="24.75" customHeight="1">
      <c r="A8" s="175"/>
      <c r="B8" s="17"/>
      <c r="C8" s="17"/>
      <c r="D8" s="17"/>
      <c r="E8" s="17"/>
      <c r="F8" s="29"/>
      <c r="G8" s="89"/>
      <c r="H8" s="129"/>
      <c r="I8" s="89" t="s">
        <v>227</v>
      </c>
      <c r="J8" s="129"/>
      <c r="K8" s="89"/>
      <c r="L8" s="129"/>
      <c r="M8" s="89"/>
    </row>
    <row r="9" spans="1:13" ht="24.75" customHeight="1">
      <c r="A9" s="44" t="s">
        <v>96</v>
      </c>
      <c r="F9" s="57">
        <v>29</v>
      </c>
      <c r="G9" s="177">
        <v>2364859369.8800001</v>
      </c>
      <c r="H9" s="4"/>
      <c r="I9" s="178">
        <v>2851288248.73</v>
      </c>
      <c r="J9" s="179"/>
      <c r="K9" s="4">
        <v>0</v>
      </c>
      <c r="L9" s="4"/>
      <c r="M9" s="4">
        <v>0</v>
      </c>
    </row>
    <row r="10" spans="1:13" ht="24.75" customHeight="1">
      <c r="A10" s="44" t="s">
        <v>97</v>
      </c>
      <c r="F10" s="57"/>
      <c r="G10" s="177">
        <v>315542.81</v>
      </c>
      <c r="H10" s="4"/>
      <c r="I10" s="178">
        <v>130819.81</v>
      </c>
      <c r="J10" s="179"/>
      <c r="K10" s="4">
        <v>0</v>
      </c>
      <c r="L10" s="4"/>
      <c r="M10" s="4">
        <v>0</v>
      </c>
    </row>
    <row r="11" spans="1:13" ht="24.75" customHeight="1">
      <c r="A11" s="44" t="s">
        <v>98</v>
      </c>
      <c r="B11" s="17"/>
      <c r="C11" s="17"/>
      <c r="D11" s="17"/>
      <c r="E11" s="17"/>
      <c r="F11" s="37" t="s">
        <v>99</v>
      </c>
      <c r="G11" s="180">
        <v>0</v>
      </c>
      <c r="H11" s="8"/>
      <c r="I11" s="181">
        <v>0</v>
      </c>
      <c r="J11" s="182"/>
      <c r="K11" s="183">
        <v>380791571.66999996</v>
      </c>
      <c r="L11" s="8"/>
      <c r="M11" s="183">
        <v>802443009.47000003</v>
      </c>
    </row>
    <row r="12" spans="1:13" ht="24.75" customHeight="1">
      <c r="A12" s="44"/>
      <c r="B12" s="44" t="s">
        <v>100</v>
      </c>
      <c r="C12" s="44"/>
      <c r="D12" s="44"/>
      <c r="E12" s="44"/>
      <c r="F12" s="184"/>
      <c r="G12" s="185">
        <f>SUM(G9:G11)</f>
        <v>2365174912.6900001</v>
      </c>
      <c r="H12" s="91"/>
      <c r="I12" s="186">
        <f>SUM(I9:I11)</f>
        <v>2851419068.54</v>
      </c>
      <c r="J12" s="179"/>
      <c r="K12" s="185">
        <f>SUM(K9:K11)</f>
        <v>380791571.66999996</v>
      </c>
      <c r="L12" s="4"/>
      <c r="M12" s="185">
        <f>SUM(M9:M11)</f>
        <v>802443009.47000003</v>
      </c>
    </row>
    <row r="13" spans="1:13" ht="24.75" customHeight="1">
      <c r="A13" s="44" t="s">
        <v>101</v>
      </c>
      <c r="F13" s="187"/>
      <c r="G13" s="91">
        <v>-1623301804.73</v>
      </c>
      <c r="H13" s="7"/>
      <c r="I13" s="188">
        <v>-2008354909.74</v>
      </c>
      <c r="J13" s="179"/>
      <c r="K13" s="7">
        <v>0</v>
      </c>
      <c r="L13" s="7"/>
      <c r="M13" s="7">
        <v>0</v>
      </c>
    </row>
    <row r="14" spans="1:13" ht="24.75" customHeight="1">
      <c r="A14" s="44" t="s">
        <v>102</v>
      </c>
      <c r="F14" s="187"/>
      <c r="G14" s="91">
        <v>-5813882.5000000009</v>
      </c>
      <c r="H14" s="7"/>
      <c r="I14" s="91">
        <v>-1210289.08</v>
      </c>
      <c r="J14" s="179"/>
      <c r="K14" s="7">
        <v>0</v>
      </c>
      <c r="L14" s="7"/>
      <c r="M14" s="7">
        <v>0</v>
      </c>
    </row>
    <row r="15" spans="1:13" ht="24.75" customHeight="1">
      <c r="A15" s="44"/>
      <c r="B15" s="14" t="s">
        <v>103</v>
      </c>
      <c r="F15" s="187"/>
      <c r="G15" s="185">
        <f>SUM(G13:G14)</f>
        <v>-1629115687.23</v>
      </c>
      <c r="H15" s="91"/>
      <c r="I15" s="185">
        <f>SUM(I13:I14)</f>
        <v>-2009565198.8199999</v>
      </c>
      <c r="J15" s="179"/>
      <c r="K15" s="185">
        <f>SUM(K13:K14)</f>
        <v>0</v>
      </c>
      <c r="L15" s="4"/>
      <c r="M15" s="185">
        <f>SUM(M13:M14)</f>
        <v>0</v>
      </c>
    </row>
    <row r="16" spans="1:13" ht="24.75" customHeight="1">
      <c r="A16" s="28" t="s">
        <v>104</v>
      </c>
      <c r="F16" s="59"/>
      <c r="G16" s="189">
        <f>+G12+G15</f>
        <v>736059225.46000004</v>
      </c>
      <c r="H16" s="91"/>
      <c r="I16" s="189">
        <f>+I12+I15</f>
        <v>841853869.72000003</v>
      </c>
      <c r="J16" s="179"/>
      <c r="K16" s="190">
        <f>+K12+K15</f>
        <v>380791571.66999996</v>
      </c>
      <c r="L16" s="4"/>
      <c r="M16" s="190">
        <f>+M12+M15</f>
        <v>802443009.47000003</v>
      </c>
    </row>
    <row r="17" spans="1:13" ht="24.75" customHeight="1">
      <c r="A17" s="14" t="s">
        <v>105</v>
      </c>
      <c r="F17" s="37"/>
      <c r="G17" s="189">
        <v>11955087.449999999</v>
      </c>
      <c r="H17" s="91"/>
      <c r="I17" s="189">
        <v>13258471.83</v>
      </c>
      <c r="J17" s="179"/>
      <c r="K17" s="189">
        <v>7369614.2400000002</v>
      </c>
      <c r="L17" s="91"/>
      <c r="M17" s="189">
        <v>13028659.32</v>
      </c>
    </row>
    <row r="18" spans="1:13" ht="24.75" customHeight="1">
      <c r="A18" s="14" t="s">
        <v>106</v>
      </c>
      <c r="F18" s="37"/>
      <c r="G18" s="189">
        <v>-177383532.63000003</v>
      </c>
      <c r="H18" s="91"/>
      <c r="I18" s="189">
        <v>-369168330.35000002</v>
      </c>
      <c r="J18" s="179"/>
      <c r="K18" s="189">
        <v>-96409506.409999996</v>
      </c>
      <c r="L18" s="91"/>
      <c r="M18" s="189">
        <v>-255118918.63</v>
      </c>
    </row>
    <row r="19" spans="1:13" ht="24.75" customHeight="1">
      <c r="A19" s="14" t="s">
        <v>274</v>
      </c>
      <c r="F19" s="37"/>
      <c r="G19" s="189">
        <v>0</v>
      </c>
      <c r="H19" s="91"/>
      <c r="I19" s="189">
        <v>-4370000</v>
      </c>
      <c r="J19" s="179"/>
      <c r="K19" s="189">
        <v>-25000000</v>
      </c>
      <c r="L19" s="91"/>
      <c r="M19" s="189">
        <v>0</v>
      </c>
    </row>
    <row r="20" spans="1:13" ht="24.75" customHeight="1">
      <c r="A20" s="14" t="s">
        <v>263</v>
      </c>
      <c r="F20" s="37"/>
      <c r="G20" s="189">
        <v>-8000000</v>
      </c>
      <c r="H20" s="91"/>
      <c r="I20" s="189">
        <v>0</v>
      </c>
      <c r="J20" s="179"/>
      <c r="K20" s="189">
        <v>-8000000</v>
      </c>
      <c r="L20" s="91"/>
      <c r="M20" s="189">
        <v>0</v>
      </c>
    </row>
    <row r="21" spans="1:13" ht="24.75" customHeight="1">
      <c r="A21" s="14" t="s">
        <v>266</v>
      </c>
      <c r="F21" s="37"/>
      <c r="G21" s="189">
        <v>-23401435.48</v>
      </c>
      <c r="H21" s="91"/>
      <c r="I21" s="189">
        <v>0</v>
      </c>
      <c r="J21" s="179"/>
      <c r="K21" s="189">
        <v>-11751228.5</v>
      </c>
      <c r="L21" s="91"/>
      <c r="M21" s="189">
        <v>0</v>
      </c>
    </row>
    <row r="22" spans="1:13" ht="24.75" customHeight="1">
      <c r="A22" s="44" t="s">
        <v>248</v>
      </c>
      <c r="F22" s="57"/>
      <c r="G22" s="191">
        <v>0</v>
      </c>
      <c r="H22" s="91"/>
      <c r="I22" s="191">
        <v>215358931.61000001</v>
      </c>
      <c r="J22" s="91"/>
      <c r="K22" s="191">
        <v>0</v>
      </c>
      <c r="L22" s="91"/>
      <c r="M22" s="191">
        <v>-153358550.74000001</v>
      </c>
    </row>
    <row r="23" spans="1:13" ht="24.75" customHeight="1">
      <c r="A23" s="28" t="s">
        <v>107</v>
      </c>
      <c r="F23" s="57"/>
      <c r="G23" s="91">
        <f>SUM(G16:G22)</f>
        <v>539229344.80000007</v>
      </c>
      <c r="H23" s="91"/>
      <c r="I23" s="91">
        <f>SUM(I16:I22)</f>
        <v>696932942.81000006</v>
      </c>
      <c r="J23" s="91"/>
      <c r="K23" s="91">
        <f>SUM(K16:K22)</f>
        <v>247000451</v>
      </c>
      <c r="L23" s="91"/>
      <c r="M23" s="91">
        <f>SUM(M16:M22)</f>
        <v>406994199.42000008</v>
      </c>
    </row>
    <row r="24" spans="1:13" ht="24.75" customHeight="1">
      <c r="A24" s="44" t="s">
        <v>108</v>
      </c>
      <c r="F24" s="37"/>
      <c r="G24" s="91">
        <v>67562275.969999999</v>
      </c>
      <c r="H24" s="7"/>
      <c r="I24" s="91">
        <v>28659658.02</v>
      </c>
      <c r="J24" s="179"/>
      <c r="K24" s="91">
        <v>68370075.849999994</v>
      </c>
      <c r="L24" s="91"/>
      <c r="M24" s="7">
        <v>66225999.600000001</v>
      </c>
    </row>
    <row r="25" spans="1:13" ht="24.75" customHeight="1">
      <c r="A25" s="44" t="s">
        <v>109</v>
      </c>
      <c r="F25" s="57"/>
      <c r="G25" s="91">
        <v>-196550544.63</v>
      </c>
      <c r="H25" s="7"/>
      <c r="I25" s="91">
        <v>-238482010.88999999</v>
      </c>
      <c r="J25" s="179"/>
      <c r="K25" s="91">
        <v>-76452226.049999997</v>
      </c>
      <c r="L25" s="91"/>
      <c r="M25" s="7">
        <v>-74256117.700000003</v>
      </c>
    </row>
    <row r="26" spans="1:13" ht="24.75" customHeight="1">
      <c r="A26" s="44" t="s">
        <v>110</v>
      </c>
      <c r="F26" s="37"/>
      <c r="G26" s="191">
        <v>-51815690.289999999</v>
      </c>
      <c r="H26" s="7"/>
      <c r="I26" s="191">
        <v>-42630965.420000002</v>
      </c>
      <c r="J26" s="179"/>
      <c r="K26" s="191">
        <v>0</v>
      </c>
      <c r="L26" s="91"/>
      <c r="M26" s="192">
        <v>0</v>
      </c>
    </row>
    <row r="27" spans="1:13" ht="24.75" customHeight="1">
      <c r="A27" s="42" t="s">
        <v>111</v>
      </c>
      <c r="B27" s="44"/>
      <c r="C27" s="44"/>
      <c r="D27" s="44"/>
      <c r="E27" s="44"/>
      <c r="F27" s="184"/>
      <c r="G27" s="11">
        <f>SUM(G23:G26)</f>
        <v>358425385.85000008</v>
      </c>
      <c r="H27" s="4"/>
      <c r="I27" s="11">
        <f>SUM(I23:I26)</f>
        <v>444479624.52000004</v>
      </c>
      <c r="J27" s="179"/>
      <c r="K27" s="91">
        <f>SUM(K23:K26)</f>
        <v>238918300.80000001</v>
      </c>
      <c r="L27" s="91"/>
      <c r="M27" s="91">
        <f>SUM(M23:M26)</f>
        <v>398964081.32000011</v>
      </c>
    </row>
    <row r="28" spans="1:13" ht="24.75" customHeight="1">
      <c r="A28" s="44" t="s">
        <v>112</v>
      </c>
      <c r="F28" s="57">
        <v>31</v>
      </c>
      <c r="G28" s="191">
        <v>-12527533.659999998</v>
      </c>
      <c r="H28" s="91"/>
      <c r="I28" s="192">
        <v>-10746660.939999999</v>
      </c>
      <c r="J28" s="134"/>
      <c r="K28" s="191">
        <v>0</v>
      </c>
      <c r="L28" s="91"/>
      <c r="M28" s="192">
        <v>0</v>
      </c>
    </row>
    <row r="29" spans="1:13" ht="24.75" customHeight="1">
      <c r="A29" s="42" t="s">
        <v>245</v>
      </c>
      <c r="B29" s="44"/>
      <c r="C29" s="44"/>
      <c r="D29" s="44"/>
      <c r="E29" s="44"/>
      <c r="F29" s="44"/>
      <c r="G29" s="193">
        <f>SUM(G27:G28)</f>
        <v>345897852.19000006</v>
      </c>
      <c r="H29" s="91"/>
      <c r="I29" s="193">
        <f>SUM(I27:I28)</f>
        <v>433732963.58000004</v>
      </c>
      <c r="J29" s="134"/>
      <c r="K29" s="144">
        <f>SUM(K27:K28)</f>
        <v>238918300.80000001</v>
      </c>
      <c r="L29" s="91"/>
      <c r="M29" s="144">
        <f>SUM(M27:M28)</f>
        <v>398964081.32000011</v>
      </c>
    </row>
    <row r="30" spans="1:13" ht="24.75" customHeight="1">
      <c r="A30" s="42" t="s">
        <v>113</v>
      </c>
      <c r="B30" s="44"/>
      <c r="C30" s="44"/>
      <c r="D30" s="44"/>
      <c r="E30" s="44"/>
      <c r="F30" s="44"/>
      <c r="G30" s="11"/>
      <c r="H30" s="91"/>
      <c r="I30" s="11"/>
      <c r="J30" s="134"/>
      <c r="K30" s="91"/>
      <c r="L30" s="91"/>
      <c r="M30" s="91"/>
    </row>
    <row r="31" spans="1:13" ht="24.75" customHeight="1">
      <c r="A31" s="42" t="s">
        <v>231</v>
      </c>
      <c r="B31" s="44"/>
      <c r="C31" s="44"/>
      <c r="D31" s="44"/>
      <c r="E31" s="44"/>
      <c r="F31" s="44"/>
      <c r="G31" s="11"/>
      <c r="H31" s="91"/>
      <c r="I31" s="11"/>
      <c r="J31" s="134"/>
      <c r="K31" s="91"/>
      <c r="L31" s="91"/>
      <c r="M31" s="91"/>
    </row>
    <row r="32" spans="1:13" ht="24.75" customHeight="1">
      <c r="A32" s="42"/>
      <c r="B32" s="44" t="s">
        <v>259</v>
      </c>
      <c r="C32" s="44"/>
      <c r="D32" s="44"/>
      <c r="E32" s="44"/>
      <c r="F32" s="44"/>
      <c r="G32" s="11"/>
      <c r="H32" s="91"/>
      <c r="I32" s="11"/>
      <c r="J32" s="134"/>
      <c r="K32" s="91"/>
      <c r="L32" s="91"/>
      <c r="M32" s="91"/>
    </row>
    <row r="33" spans="1:13" ht="24.75" customHeight="1">
      <c r="A33" s="42"/>
      <c r="B33" s="44" t="s">
        <v>260</v>
      </c>
      <c r="C33" s="44"/>
      <c r="D33" s="44"/>
      <c r="E33" s="44"/>
      <c r="F33" s="44"/>
      <c r="G33" s="11"/>
      <c r="H33" s="91"/>
      <c r="I33" s="11"/>
      <c r="J33" s="134"/>
      <c r="K33" s="91"/>
      <c r="L33" s="91"/>
      <c r="M33" s="91"/>
    </row>
    <row r="34" spans="1:13" ht="24.75" customHeight="1">
      <c r="A34" s="42"/>
      <c r="B34" s="44" t="s">
        <v>261</v>
      </c>
      <c r="C34" s="44"/>
      <c r="D34" s="44"/>
      <c r="E34" s="44"/>
      <c r="F34" s="44"/>
      <c r="G34" s="11">
        <v>-2338780.6800000002</v>
      </c>
      <c r="H34" s="91"/>
      <c r="I34" s="11">
        <v>-398826</v>
      </c>
      <c r="J34" s="134"/>
      <c r="K34" s="91">
        <v>-2255056</v>
      </c>
      <c r="L34" s="91"/>
      <c r="M34" s="91">
        <v>0</v>
      </c>
    </row>
    <row r="35" spans="1:13" ht="24.75" customHeight="1" thickBot="1">
      <c r="A35" s="42" t="s">
        <v>246</v>
      </c>
      <c r="B35" s="44"/>
      <c r="C35" s="44"/>
      <c r="D35" s="44"/>
      <c r="E35" s="44"/>
      <c r="F35" s="44"/>
      <c r="G35" s="194">
        <f>SUM(G29:G34)</f>
        <v>343559071.51000005</v>
      </c>
      <c r="H35" s="91"/>
      <c r="I35" s="194">
        <f>SUM(I29:I34)</f>
        <v>433334137.58000004</v>
      </c>
      <c r="J35" s="134"/>
      <c r="K35" s="194">
        <f>SUM(K29:K34)</f>
        <v>236663244.80000001</v>
      </c>
      <c r="L35" s="91"/>
      <c r="M35" s="194">
        <f>SUM(M29:M34)</f>
        <v>398964081.32000011</v>
      </c>
    </row>
    <row r="36" spans="1:13" ht="15" customHeight="1" thickTop="1">
      <c r="G36" s="195"/>
      <c r="H36" s="5"/>
      <c r="I36" s="195"/>
      <c r="J36" s="91"/>
      <c r="K36" s="195"/>
      <c r="L36" s="5"/>
      <c r="M36" s="195"/>
    </row>
    <row r="37" spans="1:13" ht="24.75" customHeight="1">
      <c r="A37" s="196" t="s">
        <v>46</v>
      </c>
      <c r="G37" s="195"/>
      <c r="H37" s="5"/>
      <c r="I37" s="195"/>
      <c r="J37" s="197"/>
      <c r="K37" s="41"/>
      <c r="L37" s="5"/>
      <c r="M37" s="195"/>
    </row>
    <row r="38" spans="1:13">
      <c r="A38" s="196"/>
      <c r="G38" s="195"/>
      <c r="H38" s="5"/>
      <c r="I38" s="195"/>
      <c r="J38" s="197"/>
      <c r="K38" s="41"/>
      <c r="L38" s="5"/>
      <c r="M38" s="195"/>
    </row>
    <row r="39" spans="1:13">
      <c r="G39" s="195"/>
      <c r="H39" s="5"/>
      <c r="I39" s="195"/>
      <c r="J39" s="91"/>
      <c r="K39" s="195"/>
      <c r="L39" s="5"/>
      <c r="M39" s="195"/>
    </row>
    <row r="40" spans="1:13" ht="24.75" customHeight="1">
      <c r="D40" s="50"/>
      <c r="E40" s="50" t="s">
        <v>114</v>
      </c>
      <c r="G40" s="195"/>
      <c r="H40" s="5"/>
      <c r="I40" s="195"/>
      <c r="J40" s="91"/>
      <c r="K40" s="195"/>
      <c r="L40" s="5"/>
      <c r="M40" s="195"/>
    </row>
    <row r="41" spans="1:13" ht="24.75" customHeight="1">
      <c r="D41" s="50"/>
      <c r="E41" s="50" t="s">
        <v>115</v>
      </c>
      <c r="G41" s="195"/>
      <c r="H41" s="5"/>
      <c r="I41" s="195"/>
      <c r="J41" s="91"/>
      <c r="K41" s="195"/>
      <c r="L41" s="5"/>
      <c r="M41" s="195"/>
    </row>
    <row r="42" spans="1:13" ht="27" customHeight="1">
      <c r="A42" s="204" t="s">
        <v>47</v>
      </c>
      <c r="B42" s="204"/>
      <c r="C42" s="204"/>
      <c r="D42" s="204"/>
      <c r="E42" s="204"/>
      <c r="F42" s="204"/>
      <c r="G42" s="204"/>
      <c r="H42" s="204"/>
      <c r="I42" s="204"/>
      <c r="J42" s="204"/>
      <c r="K42" s="204"/>
      <c r="L42" s="204"/>
      <c r="M42" s="204"/>
    </row>
    <row r="43" spans="1:13" ht="27" customHeight="1">
      <c r="A43" s="205" t="s">
        <v>0</v>
      </c>
      <c r="B43" s="205"/>
      <c r="C43" s="205"/>
      <c r="D43" s="205"/>
      <c r="E43" s="205"/>
      <c r="F43" s="205"/>
      <c r="G43" s="205"/>
      <c r="H43" s="205"/>
      <c r="I43" s="205"/>
      <c r="J43" s="205"/>
      <c r="K43" s="205"/>
      <c r="L43" s="205"/>
      <c r="M43" s="205"/>
    </row>
    <row r="44" spans="1:13" ht="27" customHeight="1">
      <c r="A44" s="205" t="s">
        <v>116</v>
      </c>
      <c r="B44" s="205"/>
      <c r="C44" s="205"/>
      <c r="D44" s="205"/>
      <c r="E44" s="205"/>
      <c r="F44" s="205"/>
      <c r="G44" s="205"/>
      <c r="H44" s="205"/>
      <c r="I44" s="205"/>
      <c r="J44" s="205"/>
      <c r="K44" s="205"/>
      <c r="L44" s="205"/>
      <c r="M44" s="205"/>
    </row>
    <row r="45" spans="1:13" ht="27" customHeight="1">
      <c r="A45" s="209" t="str">
        <f>+A3</f>
        <v>สำหรับปี สิ้นสุดวันที่ 31 ธันวาคม 2567</v>
      </c>
      <c r="B45" s="209"/>
      <c r="C45" s="209"/>
      <c r="D45" s="209"/>
      <c r="E45" s="209"/>
      <c r="F45" s="209"/>
      <c r="G45" s="209"/>
      <c r="H45" s="209"/>
      <c r="I45" s="209"/>
      <c r="J45" s="209"/>
      <c r="K45" s="209"/>
      <c r="L45" s="209"/>
      <c r="M45" s="209"/>
    </row>
    <row r="46" spans="1:13" ht="27" customHeight="1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</row>
    <row r="47" spans="1:13" ht="27" customHeight="1">
      <c r="A47" s="13"/>
      <c r="B47" s="13"/>
      <c r="C47" s="13"/>
      <c r="D47" s="13"/>
      <c r="E47" s="13"/>
      <c r="F47" s="13"/>
      <c r="G47" s="207" t="s">
        <v>2</v>
      </c>
      <c r="H47" s="207"/>
      <c r="I47" s="207"/>
      <c r="J47" s="207"/>
      <c r="K47" s="207"/>
      <c r="L47" s="207"/>
      <c r="M47" s="207"/>
    </row>
    <row r="48" spans="1:13" ht="27" customHeight="1">
      <c r="A48" s="175"/>
      <c r="B48" s="17"/>
      <c r="C48" s="17"/>
      <c r="D48" s="17"/>
      <c r="E48" s="17"/>
      <c r="F48" s="17"/>
      <c r="G48" s="202" t="s">
        <v>3</v>
      </c>
      <c r="H48" s="202"/>
      <c r="I48" s="202"/>
      <c r="J48" s="176"/>
      <c r="K48" s="202" t="s">
        <v>4</v>
      </c>
      <c r="L48" s="202"/>
      <c r="M48" s="202"/>
    </row>
    <row r="49" spans="1:13" ht="27" customHeight="1">
      <c r="A49" s="175"/>
      <c r="B49" s="17"/>
      <c r="C49" s="17"/>
      <c r="D49" s="17"/>
      <c r="E49" s="17"/>
      <c r="F49" s="29" t="s">
        <v>7</v>
      </c>
      <c r="G49" s="128" t="str">
        <f>+G7</f>
        <v>2567</v>
      </c>
      <c r="H49" s="129"/>
      <c r="I49" s="128" t="str">
        <f>+I7</f>
        <v>2566</v>
      </c>
      <c r="J49" s="129"/>
      <c r="K49" s="128" t="str">
        <f>++K7</f>
        <v>2567</v>
      </c>
      <c r="L49" s="129"/>
      <c r="M49" s="128" t="str">
        <f>+M7</f>
        <v>2566</v>
      </c>
    </row>
    <row r="50" spans="1:13" ht="27" customHeight="1">
      <c r="A50" s="175"/>
      <c r="B50" s="17"/>
      <c r="C50" s="17"/>
      <c r="D50" s="17"/>
      <c r="E50" s="17"/>
      <c r="F50" s="29"/>
      <c r="G50" s="89"/>
      <c r="H50" s="129"/>
      <c r="I50" s="89" t="str">
        <f>+I8</f>
        <v>(ปรับปรุงใหม่)</v>
      </c>
      <c r="J50" s="129"/>
      <c r="K50" s="89"/>
      <c r="L50" s="129"/>
      <c r="M50" s="89"/>
    </row>
    <row r="51" spans="1:13" ht="27" customHeight="1">
      <c r="A51" s="28" t="s">
        <v>117</v>
      </c>
      <c r="B51" s="42"/>
      <c r="C51" s="42"/>
      <c r="D51" s="42"/>
      <c r="E51" s="42"/>
      <c r="F51" s="42"/>
      <c r="G51" s="98"/>
      <c r="H51" s="98"/>
      <c r="I51" s="98"/>
      <c r="J51" s="91"/>
      <c r="K51" s="98"/>
      <c r="L51" s="98"/>
      <c r="M51" s="98"/>
    </row>
    <row r="52" spans="1:13" ht="27" customHeight="1">
      <c r="A52" s="14" t="s">
        <v>118</v>
      </c>
      <c r="G52" s="5">
        <f>+G54-G53</f>
        <v>234303365.28000006</v>
      </c>
      <c r="H52" s="5"/>
      <c r="I52" s="5">
        <f>+I54-I53</f>
        <v>281377678.43000007</v>
      </c>
      <c r="J52" s="91"/>
      <c r="K52" s="91">
        <f>+K54-K53</f>
        <v>238918300.80000001</v>
      </c>
      <c r="L52" s="91"/>
      <c r="M52" s="91">
        <f>+M54-M53</f>
        <v>398964081.32000011</v>
      </c>
    </row>
    <row r="53" spans="1:13" ht="27" customHeight="1">
      <c r="A53" s="14" t="s">
        <v>119</v>
      </c>
      <c r="G53" s="5">
        <v>111594486.91</v>
      </c>
      <c r="H53" s="98"/>
      <c r="I53" s="5">
        <v>152355285.15000001</v>
      </c>
      <c r="J53" s="91"/>
      <c r="K53" s="198">
        <v>0</v>
      </c>
      <c r="L53" s="9"/>
      <c r="M53" s="198">
        <v>0</v>
      </c>
    </row>
    <row r="54" spans="1:13" ht="27" customHeight="1" thickBot="1">
      <c r="A54" s="14" t="s">
        <v>247</v>
      </c>
      <c r="G54" s="199">
        <f>+G29</f>
        <v>345897852.19000006</v>
      </c>
      <c r="H54" s="5"/>
      <c r="I54" s="199">
        <f>+I29</f>
        <v>433732963.58000004</v>
      </c>
      <c r="J54" s="91"/>
      <c r="K54" s="199">
        <f>+K29</f>
        <v>238918300.80000001</v>
      </c>
      <c r="L54" s="5"/>
      <c r="M54" s="199">
        <f>+M29</f>
        <v>398964081.32000011</v>
      </c>
    </row>
    <row r="55" spans="1:13" ht="27" customHeight="1" thickTop="1">
      <c r="A55" s="28" t="s">
        <v>120</v>
      </c>
      <c r="B55" s="42"/>
      <c r="C55" s="42"/>
      <c r="D55" s="42"/>
      <c r="E55" s="42"/>
      <c r="F55" s="42"/>
      <c r="G55" s="98"/>
      <c r="H55" s="98"/>
      <c r="I55" s="98"/>
      <c r="J55" s="91"/>
      <c r="K55" s="98"/>
      <c r="L55" s="98"/>
      <c r="M55" s="98"/>
    </row>
    <row r="56" spans="1:13" ht="27" customHeight="1">
      <c r="A56" s="14" t="s">
        <v>118</v>
      </c>
      <c r="G56" s="5">
        <f>+G58-G57</f>
        <v>231981741.60000005</v>
      </c>
      <c r="H56" s="5"/>
      <c r="I56" s="5">
        <f>+I58-I57</f>
        <v>280978852.43000007</v>
      </c>
      <c r="J56" s="91"/>
      <c r="K56" s="91">
        <f>+K58-K57</f>
        <v>236663244.80000001</v>
      </c>
      <c r="L56" s="91"/>
      <c r="M56" s="5">
        <f>+M58-M57</f>
        <v>398964081.32000011</v>
      </c>
    </row>
    <row r="57" spans="1:13" ht="27" customHeight="1">
      <c r="A57" s="14" t="s">
        <v>119</v>
      </c>
      <c r="G57" s="198">
        <v>111577329.91</v>
      </c>
      <c r="H57" s="98"/>
      <c r="I57" s="198">
        <v>152355285.15000001</v>
      </c>
      <c r="J57" s="91"/>
      <c r="K57" s="198">
        <v>0</v>
      </c>
      <c r="L57" s="9"/>
      <c r="M57" s="198">
        <v>0</v>
      </c>
    </row>
    <row r="58" spans="1:13" ht="27" customHeight="1" thickBot="1">
      <c r="A58" s="14" t="s">
        <v>244</v>
      </c>
      <c r="G58" s="199">
        <f>G35</f>
        <v>343559071.51000005</v>
      </c>
      <c r="H58" s="5"/>
      <c r="I58" s="199">
        <f>+I35</f>
        <v>433334137.58000004</v>
      </c>
      <c r="J58" s="91"/>
      <c r="K58" s="199">
        <f>K35</f>
        <v>236663244.80000001</v>
      </c>
      <c r="L58" s="5"/>
      <c r="M58" s="199">
        <f>M35</f>
        <v>398964081.32000011</v>
      </c>
    </row>
    <row r="59" spans="1:13" ht="27" customHeight="1" thickTop="1">
      <c r="A59" s="28" t="s">
        <v>121</v>
      </c>
      <c r="J59" s="39"/>
    </row>
    <row r="60" spans="1:13" ht="27" customHeight="1">
      <c r="A60" s="28" t="s">
        <v>122</v>
      </c>
      <c r="J60" s="39"/>
    </row>
    <row r="61" spans="1:13" ht="27" customHeight="1">
      <c r="A61" s="28" t="s">
        <v>123</v>
      </c>
      <c r="B61" s="44"/>
      <c r="C61" s="44"/>
      <c r="D61" s="44"/>
      <c r="E61" s="44"/>
      <c r="F61" s="37" t="s">
        <v>124</v>
      </c>
      <c r="G61" s="2">
        <f>G52/401200000</f>
        <v>0.5840063940179463</v>
      </c>
      <c r="H61" s="2"/>
      <c r="I61" s="2">
        <f>I52/401200000</f>
        <v>0.70134017554835515</v>
      </c>
      <c r="J61" s="2"/>
      <c r="K61" s="2">
        <f>K52/401200000</f>
        <v>0.59550922432701903</v>
      </c>
      <c r="L61" s="2">
        <f>L52/401200000</f>
        <v>0</v>
      </c>
      <c r="M61" s="2">
        <f>M52/401200000</f>
        <v>0.99442692253240306</v>
      </c>
    </row>
    <row r="62" spans="1:13" ht="27" customHeight="1">
      <c r="B62" s="14" t="s">
        <v>125</v>
      </c>
      <c r="G62" s="6">
        <v>401200000</v>
      </c>
      <c r="H62" s="6"/>
      <c r="I62" s="6">
        <v>401200000</v>
      </c>
      <c r="J62" s="10"/>
      <c r="K62" s="6">
        <v>401200000</v>
      </c>
      <c r="L62" s="6"/>
      <c r="M62" s="6">
        <v>401200000</v>
      </c>
    </row>
    <row r="63" spans="1:13" ht="27" customHeight="1">
      <c r="G63" s="200"/>
      <c r="I63" s="200"/>
      <c r="K63" s="200"/>
      <c r="M63" s="200"/>
    </row>
    <row r="64" spans="1:13" ht="27" customHeight="1">
      <c r="G64" s="200"/>
      <c r="I64" s="200"/>
      <c r="K64" s="200"/>
      <c r="M64" s="200"/>
    </row>
    <row r="65" spans="1:13" ht="27" customHeight="1">
      <c r="G65" s="200"/>
      <c r="I65" s="200"/>
      <c r="K65" s="200"/>
      <c r="M65" s="200"/>
    </row>
    <row r="66" spans="1:13" ht="27" customHeight="1">
      <c r="G66" s="200"/>
      <c r="I66" s="200"/>
      <c r="K66" s="200"/>
      <c r="M66" s="200"/>
    </row>
    <row r="67" spans="1:13" ht="27" customHeight="1">
      <c r="G67" s="200"/>
      <c r="I67" s="200"/>
      <c r="K67" s="200"/>
      <c r="M67" s="200"/>
    </row>
    <row r="68" spans="1:13" ht="27" customHeight="1">
      <c r="A68" s="196" t="s">
        <v>46</v>
      </c>
      <c r="G68" s="200"/>
      <c r="I68" s="200"/>
      <c r="K68" s="200"/>
      <c r="M68" s="200"/>
    </row>
    <row r="69" spans="1:13" ht="27" customHeight="1">
      <c r="G69" s="200"/>
      <c r="I69" s="200"/>
      <c r="K69" s="200"/>
      <c r="M69" s="200"/>
    </row>
    <row r="70" spans="1:13" ht="27" customHeight="1">
      <c r="G70" s="200"/>
      <c r="I70" s="200"/>
      <c r="K70" s="200"/>
      <c r="M70" s="200"/>
    </row>
    <row r="71" spans="1:13" ht="27" customHeight="1">
      <c r="G71" s="200"/>
      <c r="I71" s="200"/>
      <c r="K71" s="200"/>
      <c r="M71" s="200"/>
    </row>
    <row r="72" spans="1:13" ht="27" customHeight="1">
      <c r="G72" s="200"/>
      <c r="I72" s="200"/>
      <c r="K72" s="200"/>
      <c r="M72" s="200"/>
    </row>
    <row r="73" spans="1:13" ht="27" customHeight="1">
      <c r="D73" s="50"/>
      <c r="E73" s="50" t="s">
        <v>114</v>
      </c>
      <c r="G73" s="195"/>
      <c r="H73" s="50"/>
    </row>
    <row r="74" spans="1:13" ht="27" customHeight="1">
      <c r="D74" s="50"/>
      <c r="E74" s="50" t="s">
        <v>115</v>
      </c>
      <c r="G74" s="195"/>
    </row>
    <row r="75" spans="1:13" ht="25.5" customHeight="1"/>
    <row r="76" spans="1:13" ht="25.5" customHeight="1"/>
    <row r="77" spans="1:13" ht="25.5" customHeight="1"/>
    <row r="78" spans="1:13" ht="25.5" customHeight="1"/>
    <row r="79" spans="1:13" ht="25.5" customHeight="1"/>
    <row r="80" spans="1:13" ht="25.5" customHeight="1"/>
    <row r="81" ht="25.5" customHeight="1"/>
    <row r="82" ht="25.5" customHeight="1"/>
    <row r="83" ht="25.5" customHeight="1"/>
    <row r="84" ht="25.5" customHeight="1"/>
    <row r="85" ht="25.5" customHeight="1"/>
    <row r="86" ht="25.5" customHeight="1"/>
    <row r="87" ht="25.5" customHeight="1"/>
  </sheetData>
  <mergeCells count="13">
    <mergeCell ref="G48:I48"/>
    <mergeCell ref="K48:M48"/>
    <mergeCell ref="A42:M42"/>
    <mergeCell ref="A43:M43"/>
    <mergeCell ref="A44:M44"/>
    <mergeCell ref="A45:M45"/>
    <mergeCell ref="G47:M47"/>
    <mergeCell ref="G6:I6"/>
    <mergeCell ref="K6:M6"/>
    <mergeCell ref="A1:M1"/>
    <mergeCell ref="A2:M2"/>
    <mergeCell ref="A3:M3"/>
    <mergeCell ref="G5:M5"/>
  </mergeCells>
  <pageMargins left="0.59055118110236227" right="0.19685039370078741" top="0.59055118110236227" bottom="0.39370078740157483" header="0.19685039370078741" footer="0.15748031496062992"/>
  <pageSetup paperSize="9" scale="80" orientation="portrait" r:id="rId1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42"/>
  <sheetViews>
    <sheetView view="pageBreakPreview" topLeftCell="N1" zoomScaleNormal="55" zoomScaleSheetLayoutView="100" workbookViewId="0">
      <selection activeCell="AE38" sqref="AE38"/>
    </sheetView>
  </sheetViews>
  <sheetFormatPr defaultColWidth="12" defaultRowHeight="23.25" customHeight="1"/>
  <cols>
    <col min="1" max="1" width="3.6640625" style="148" customWidth="1"/>
    <col min="2" max="2" width="28.83203125" style="148" customWidth="1"/>
    <col min="3" max="3" width="8.1640625" style="148" bestFit="1" customWidth="1"/>
    <col min="4" max="4" width="15.83203125" style="148" customWidth="1"/>
    <col min="5" max="5" width="1.83203125" style="148" customWidth="1"/>
    <col min="6" max="6" width="15.83203125" style="148" customWidth="1"/>
    <col min="7" max="7" width="1.83203125" style="148" customWidth="1"/>
    <col min="8" max="8" width="15.83203125" style="148" customWidth="1"/>
    <col min="9" max="9" width="1.83203125" style="148" customWidth="1"/>
    <col min="10" max="10" width="15.83203125" style="148" customWidth="1"/>
    <col min="11" max="11" width="1.83203125" style="148" customWidth="1"/>
    <col min="12" max="12" width="15.83203125" style="148" customWidth="1"/>
    <col min="13" max="13" width="1.83203125" style="148" customWidth="1"/>
    <col min="14" max="14" width="15.83203125" style="148" customWidth="1"/>
    <col min="15" max="15" width="1.83203125" style="148" customWidth="1"/>
    <col min="16" max="16" width="15.83203125" style="148" customWidth="1"/>
    <col min="17" max="17" width="1.83203125" style="148" customWidth="1"/>
    <col min="18" max="18" width="15.83203125" style="148" customWidth="1"/>
    <col min="19" max="19" width="1.83203125" style="148" customWidth="1"/>
    <col min="20" max="20" width="15.83203125" style="148" customWidth="1"/>
    <col min="21" max="21" width="1.83203125" style="148" customWidth="1"/>
    <col min="22" max="22" width="15.83203125" style="148" customWidth="1"/>
    <col min="23" max="23" width="1.83203125" style="148" customWidth="1"/>
    <col min="24" max="24" width="15.83203125" style="148" customWidth="1"/>
    <col min="25" max="25" width="1.1640625" style="148" customWidth="1"/>
    <col min="26" max="26" width="13.5" style="149" bestFit="1" customWidth="1"/>
    <col min="27" max="29" width="12" style="149"/>
    <col min="30" max="16384" width="12" style="148"/>
  </cols>
  <sheetData>
    <row r="1" spans="1:28" ht="21.75" customHeight="1">
      <c r="A1" s="210" t="s">
        <v>126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</row>
    <row r="2" spans="1:28" ht="21.75" customHeight="1">
      <c r="A2" s="210" t="s">
        <v>127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</row>
    <row r="3" spans="1:28" ht="21.75" customHeight="1">
      <c r="A3" s="210" t="str">
        <f>+กำไรขาดทุน!A3:M3</f>
        <v>สำหรับปี สิ้นสุดวันที่ 31 ธันวาคม 2567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</row>
    <row r="4" spans="1:28" ht="21.75" customHeight="1"/>
    <row r="5" spans="1:28" ht="21.75" customHeight="1">
      <c r="A5" s="147"/>
      <c r="B5" s="147"/>
      <c r="C5" s="147"/>
      <c r="D5" s="211" t="s">
        <v>2</v>
      </c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211"/>
    </row>
    <row r="6" spans="1:28" ht="21.75" customHeight="1">
      <c r="A6" s="147"/>
      <c r="B6" s="147"/>
      <c r="C6" s="147"/>
      <c r="D6" s="151"/>
      <c r="E6" s="151"/>
      <c r="F6" s="151"/>
      <c r="G6" s="151"/>
      <c r="H6" s="152"/>
      <c r="I6" s="152"/>
      <c r="J6" s="152"/>
      <c r="K6" s="152"/>
      <c r="L6" s="212" t="s">
        <v>128</v>
      </c>
      <c r="M6" s="212"/>
      <c r="N6" s="212"/>
      <c r="O6" s="212"/>
      <c r="P6" s="212"/>
      <c r="Q6" s="212"/>
      <c r="R6" s="212"/>
      <c r="S6" s="212"/>
      <c r="T6" s="151"/>
      <c r="U6" s="151"/>
      <c r="V6" s="151"/>
      <c r="W6" s="151"/>
      <c r="X6" s="151"/>
    </row>
    <row r="7" spans="1:28" ht="21.75" customHeight="1">
      <c r="A7" s="147"/>
      <c r="B7" s="147"/>
      <c r="D7" s="151"/>
      <c r="E7" s="151"/>
      <c r="F7" s="151"/>
      <c r="G7" s="151"/>
      <c r="H7" s="211" t="s">
        <v>129</v>
      </c>
      <c r="I7" s="211"/>
      <c r="J7" s="211"/>
      <c r="K7" s="151"/>
      <c r="L7" s="151" t="s">
        <v>130</v>
      </c>
      <c r="M7" s="151"/>
      <c r="N7" s="151" t="s">
        <v>130</v>
      </c>
      <c r="O7" s="151"/>
      <c r="P7" s="151" t="s">
        <v>131</v>
      </c>
      <c r="Q7" s="151"/>
      <c r="R7" s="151"/>
      <c r="S7" s="151"/>
      <c r="W7" s="151"/>
      <c r="X7" s="151"/>
    </row>
    <row r="8" spans="1:28" ht="21.75" customHeight="1">
      <c r="A8" s="147"/>
      <c r="B8" s="147"/>
      <c r="D8" s="151" t="s">
        <v>132</v>
      </c>
      <c r="E8" s="151"/>
      <c r="F8" s="151" t="s">
        <v>133</v>
      </c>
      <c r="G8" s="151"/>
      <c r="H8" s="151" t="s">
        <v>134</v>
      </c>
      <c r="I8" s="151"/>
      <c r="J8" s="151"/>
      <c r="K8" s="151"/>
      <c r="L8" s="151" t="s">
        <v>135</v>
      </c>
      <c r="M8" s="151"/>
      <c r="N8" s="151" t="s">
        <v>136</v>
      </c>
      <c r="O8" s="151"/>
      <c r="P8" s="151" t="s">
        <v>137</v>
      </c>
      <c r="Q8" s="151"/>
      <c r="R8" s="151" t="s">
        <v>138</v>
      </c>
      <c r="S8" s="151"/>
      <c r="T8" s="151" t="s">
        <v>139</v>
      </c>
      <c r="U8" s="151"/>
      <c r="V8" s="153" t="s">
        <v>140</v>
      </c>
      <c r="W8" s="151"/>
      <c r="X8" s="151"/>
    </row>
    <row r="9" spans="1:28" ht="21.75" customHeight="1">
      <c r="A9" s="147"/>
      <c r="B9" s="147"/>
      <c r="C9" s="139" t="s">
        <v>7</v>
      </c>
      <c r="D9" s="150" t="s">
        <v>141</v>
      </c>
      <c r="E9" s="151"/>
      <c r="F9" s="150" t="s">
        <v>142</v>
      </c>
      <c r="G9" s="151"/>
      <c r="H9" s="150" t="s">
        <v>143</v>
      </c>
      <c r="I9" s="151"/>
      <c r="J9" s="150" t="s">
        <v>89</v>
      </c>
      <c r="K9" s="151"/>
      <c r="L9" s="150" t="s">
        <v>144</v>
      </c>
      <c r="M9" s="151"/>
      <c r="N9" s="150" t="s">
        <v>28</v>
      </c>
      <c r="O9" s="151"/>
      <c r="P9" s="150" t="s">
        <v>145</v>
      </c>
      <c r="Q9" s="151"/>
      <c r="R9" s="150" t="s">
        <v>146</v>
      </c>
      <c r="S9" s="151"/>
      <c r="T9" s="150" t="s">
        <v>147</v>
      </c>
      <c r="U9" s="151"/>
      <c r="V9" s="154" t="s">
        <v>148</v>
      </c>
      <c r="W9" s="151"/>
      <c r="X9" s="150" t="s">
        <v>149</v>
      </c>
    </row>
    <row r="10" spans="1:28" ht="21.75" customHeight="1">
      <c r="A10" s="155" t="s">
        <v>150</v>
      </c>
      <c r="D10" s="156">
        <v>401200000</v>
      </c>
      <c r="E10" s="156"/>
      <c r="F10" s="156">
        <v>1254305250</v>
      </c>
      <c r="G10" s="156"/>
      <c r="H10" s="157">
        <v>153381034.34</v>
      </c>
      <c r="I10" s="156"/>
      <c r="J10" s="157">
        <v>1237880815.4299998</v>
      </c>
      <c r="K10" s="157"/>
      <c r="L10" s="156">
        <v>447473.06</v>
      </c>
      <c r="M10" s="156"/>
      <c r="N10" s="156">
        <v>-20468713.77</v>
      </c>
      <c r="O10" s="156"/>
      <c r="P10" s="156">
        <v>17138892.510000002</v>
      </c>
      <c r="Q10" s="156"/>
      <c r="R10" s="157">
        <f t="shared" ref="R10:R15" si="0">SUM(L10:P10)</f>
        <v>-2882348.1999999993</v>
      </c>
      <c r="S10" s="156"/>
      <c r="T10" s="158">
        <f>SUM(D10:S10)-R10</f>
        <v>3043884751.5699997</v>
      </c>
      <c r="U10" s="156"/>
      <c r="V10" s="156">
        <v>873135513.50000012</v>
      </c>
      <c r="W10" s="159"/>
      <c r="X10" s="156">
        <f>SUM(T10:V10)</f>
        <v>3917020265.0699997</v>
      </c>
    </row>
    <row r="11" spans="1:28" ht="21.75" customHeight="1">
      <c r="A11" s="155"/>
      <c r="B11" s="148" t="s">
        <v>224</v>
      </c>
      <c r="C11" s="142" t="s">
        <v>230</v>
      </c>
      <c r="D11" s="160">
        <v>0</v>
      </c>
      <c r="E11" s="156"/>
      <c r="F11" s="160">
        <v>0</v>
      </c>
      <c r="G11" s="156"/>
      <c r="H11" s="161">
        <v>0</v>
      </c>
      <c r="I11" s="156"/>
      <c r="J11" s="161">
        <v>37541119.659999996</v>
      </c>
      <c r="K11" s="157"/>
      <c r="L11" s="160">
        <v>0</v>
      </c>
      <c r="M11" s="156"/>
      <c r="N11" s="160">
        <v>0</v>
      </c>
      <c r="O11" s="156"/>
      <c r="P11" s="160">
        <v>0</v>
      </c>
      <c r="Q11" s="156"/>
      <c r="R11" s="161">
        <f t="shared" si="0"/>
        <v>0</v>
      </c>
      <c r="S11" s="156"/>
      <c r="T11" s="162">
        <f>SUM(D11:S11)-R11</f>
        <v>37541119.659999996</v>
      </c>
      <c r="U11" s="156"/>
      <c r="V11" s="160">
        <v>0</v>
      </c>
      <c r="W11" s="159"/>
      <c r="X11" s="160">
        <f>SUM(T11:V11)</f>
        <v>37541119.659999996</v>
      </c>
    </row>
    <row r="12" spans="1:28" ht="21.75" customHeight="1">
      <c r="A12" s="155" t="s">
        <v>225</v>
      </c>
      <c r="D12" s="156">
        <f>SUM(D10:D11)</f>
        <v>401200000</v>
      </c>
      <c r="E12" s="156"/>
      <c r="F12" s="156">
        <f>SUM(F10:F11)</f>
        <v>1254305250</v>
      </c>
      <c r="G12" s="156"/>
      <c r="H12" s="157">
        <f>SUM(H10:H11)</f>
        <v>153381034.34</v>
      </c>
      <c r="I12" s="156"/>
      <c r="J12" s="157">
        <f>SUM(J10:J11)</f>
        <v>1275421935.0899999</v>
      </c>
      <c r="K12" s="157"/>
      <c r="L12" s="156">
        <f>SUM(L10:L11)</f>
        <v>447473.06</v>
      </c>
      <c r="M12" s="156"/>
      <c r="N12" s="156">
        <f>SUM(N10:N11)</f>
        <v>-20468713.77</v>
      </c>
      <c r="O12" s="156"/>
      <c r="P12" s="156">
        <f>SUM(P10:P11)</f>
        <v>17138892.510000002</v>
      </c>
      <c r="Q12" s="156"/>
      <c r="R12" s="157">
        <f t="shared" si="0"/>
        <v>-2882348.1999999993</v>
      </c>
      <c r="S12" s="156"/>
      <c r="T12" s="158">
        <f>SUM(T10:T11)</f>
        <v>3081425871.2299995</v>
      </c>
      <c r="U12" s="156"/>
      <c r="V12" s="156">
        <f>SUM(V10:V11)</f>
        <v>873135513.50000012</v>
      </c>
      <c r="W12" s="159"/>
      <c r="X12" s="156">
        <f>SUM(X10:X11)</f>
        <v>3954561384.7299995</v>
      </c>
      <c r="Z12" s="149">
        <f>+X12-งบฐานะการเงิน!K112</f>
        <v>0</v>
      </c>
      <c r="AA12" s="149">
        <f>+T12-งบฐานะการเงิน!K110</f>
        <v>0</v>
      </c>
      <c r="AB12" s="149">
        <f>+V12-งบฐานะการเงิน!K111</f>
        <v>0</v>
      </c>
    </row>
    <row r="13" spans="1:28" ht="21.75" customHeight="1">
      <c r="A13" s="155"/>
      <c r="B13" s="148" t="s">
        <v>250</v>
      </c>
      <c r="D13" s="156">
        <v>0</v>
      </c>
      <c r="E13" s="156"/>
      <c r="F13" s="156">
        <v>0</v>
      </c>
      <c r="G13" s="156"/>
      <c r="H13" s="157">
        <v>0</v>
      </c>
      <c r="I13" s="156"/>
      <c r="J13" s="157">
        <v>0</v>
      </c>
      <c r="K13" s="157"/>
      <c r="L13" s="156">
        <v>0</v>
      </c>
      <c r="M13" s="156"/>
      <c r="N13" s="156">
        <v>12069180.43</v>
      </c>
      <c r="O13" s="156"/>
      <c r="P13" s="156">
        <v>0</v>
      </c>
      <c r="Q13" s="156"/>
      <c r="R13" s="157">
        <f t="shared" si="0"/>
        <v>12069180.43</v>
      </c>
      <c r="S13" s="156"/>
      <c r="T13" s="158">
        <f>SUM(D13:S13)-R13</f>
        <v>12069180.43</v>
      </c>
      <c r="U13" s="156"/>
      <c r="V13" s="156">
        <v>-106297686.84999999</v>
      </c>
      <c r="W13" s="159"/>
      <c r="X13" s="156">
        <f t="shared" ref="X13:X19" si="1">SUM(T13:V13)</f>
        <v>-94228506.419999987</v>
      </c>
    </row>
    <row r="14" spans="1:28" ht="21.75" customHeight="1">
      <c r="A14" s="155"/>
      <c r="B14" s="148" t="s">
        <v>151</v>
      </c>
      <c r="C14" s="142" t="s">
        <v>88</v>
      </c>
      <c r="D14" s="163">
        <v>0</v>
      </c>
      <c r="E14" s="164"/>
      <c r="F14" s="163">
        <v>0</v>
      </c>
      <c r="G14" s="164"/>
      <c r="H14" s="163">
        <v>23090044.130000003</v>
      </c>
      <c r="I14" s="164"/>
      <c r="J14" s="163">
        <f>-H14</f>
        <v>-23090044.130000003</v>
      </c>
      <c r="K14" s="165"/>
      <c r="L14" s="163">
        <v>0</v>
      </c>
      <c r="M14" s="166"/>
      <c r="N14" s="163">
        <v>0</v>
      </c>
      <c r="O14" s="164"/>
      <c r="P14" s="163">
        <v>0</v>
      </c>
      <c r="Q14" s="159"/>
      <c r="R14" s="157">
        <f t="shared" si="0"/>
        <v>0</v>
      </c>
      <c r="S14" s="159"/>
      <c r="T14" s="158">
        <f>SUM(D14:S14)-R14</f>
        <v>0</v>
      </c>
      <c r="U14" s="156"/>
      <c r="V14" s="156">
        <v>0</v>
      </c>
      <c r="W14" s="159"/>
      <c r="X14" s="156">
        <f t="shared" si="1"/>
        <v>0</v>
      </c>
    </row>
    <row r="15" spans="1:28" ht="21.75" customHeight="1">
      <c r="A15" s="155"/>
      <c r="B15" s="148" t="s">
        <v>207</v>
      </c>
      <c r="C15" s="142" t="s">
        <v>276</v>
      </c>
      <c r="D15" s="163">
        <v>0</v>
      </c>
      <c r="E15" s="164"/>
      <c r="F15" s="163">
        <v>0</v>
      </c>
      <c r="G15" s="164"/>
      <c r="H15" s="163">
        <v>0</v>
      </c>
      <c r="I15" s="164"/>
      <c r="J15" s="163">
        <v>-73419563.260000005</v>
      </c>
      <c r="K15" s="165"/>
      <c r="L15" s="163">
        <v>0</v>
      </c>
      <c r="M15" s="166"/>
      <c r="N15" s="163">
        <v>0</v>
      </c>
      <c r="O15" s="164"/>
      <c r="P15" s="163">
        <v>0</v>
      </c>
      <c r="Q15" s="159"/>
      <c r="R15" s="157">
        <f t="shared" si="0"/>
        <v>0</v>
      </c>
      <c r="S15" s="159"/>
      <c r="T15" s="158">
        <f>SUM(D15:S15)-R15</f>
        <v>-73419563.260000005</v>
      </c>
      <c r="U15" s="156"/>
      <c r="V15" s="156">
        <v>0</v>
      </c>
      <c r="W15" s="159"/>
      <c r="X15" s="156">
        <f>SUM(T15:V15)</f>
        <v>-73419563.260000005</v>
      </c>
    </row>
    <row r="16" spans="1:28" ht="21.75" customHeight="1">
      <c r="A16" s="155"/>
      <c r="B16" s="148" t="s">
        <v>152</v>
      </c>
      <c r="D16" s="163"/>
      <c r="E16" s="163"/>
      <c r="F16" s="163"/>
      <c r="G16" s="163"/>
      <c r="H16" s="163"/>
      <c r="I16" s="163"/>
      <c r="J16" s="163"/>
      <c r="K16" s="157"/>
      <c r="L16" s="163"/>
      <c r="M16" s="167"/>
      <c r="N16" s="163"/>
      <c r="O16" s="163"/>
      <c r="P16" s="163"/>
      <c r="Q16" s="159"/>
      <c r="R16" s="157"/>
      <c r="S16" s="159"/>
      <c r="T16" s="158"/>
      <c r="U16" s="156"/>
      <c r="V16" s="156"/>
      <c r="W16" s="159"/>
      <c r="X16" s="156"/>
    </row>
    <row r="17" spans="1:28" ht="21.75" customHeight="1">
      <c r="A17" s="155"/>
      <c r="B17" s="148" t="s">
        <v>153</v>
      </c>
      <c r="D17" s="163">
        <v>0</v>
      </c>
      <c r="E17" s="163"/>
      <c r="F17" s="163">
        <v>0</v>
      </c>
      <c r="G17" s="163"/>
      <c r="H17" s="163">
        <v>0</v>
      </c>
      <c r="I17" s="163"/>
      <c r="J17" s="163">
        <v>0</v>
      </c>
      <c r="K17" s="157"/>
      <c r="L17" s="163">
        <v>0</v>
      </c>
      <c r="M17" s="167"/>
      <c r="N17" s="163">
        <v>0</v>
      </c>
      <c r="O17" s="163"/>
      <c r="P17" s="163">
        <v>0</v>
      </c>
      <c r="Q17" s="159"/>
      <c r="R17" s="157">
        <f>SUM(L17:P17)</f>
        <v>0</v>
      </c>
      <c r="S17" s="159"/>
      <c r="T17" s="158">
        <f>SUM(D17:S17)-R17</f>
        <v>0</v>
      </c>
      <c r="U17" s="156"/>
      <c r="V17" s="156">
        <v>-305618140.52999997</v>
      </c>
      <c r="W17" s="159"/>
      <c r="X17" s="156">
        <f t="shared" si="1"/>
        <v>-305618140.52999997</v>
      </c>
    </row>
    <row r="18" spans="1:28" ht="21.75" customHeight="1">
      <c r="A18" s="155"/>
      <c r="B18" s="148" t="s">
        <v>245</v>
      </c>
      <c r="D18" s="158">
        <v>0</v>
      </c>
      <c r="E18" s="158"/>
      <c r="F18" s="158">
        <v>0</v>
      </c>
      <c r="G18" s="158"/>
      <c r="H18" s="158">
        <v>0</v>
      </c>
      <c r="I18" s="158"/>
      <c r="J18" s="158">
        <v>281377678.43000007</v>
      </c>
      <c r="K18" s="158"/>
      <c r="L18" s="158">
        <v>0</v>
      </c>
      <c r="M18" s="168"/>
      <c r="N18" s="158">
        <v>0</v>
      </c>
      <c r="O18" s="158"/>
      <c r="P18" s="158">
        <v>0</v>
      </c>
      <c r="Q18" s="159"/>
      <c r="R18" s="157">
        <f>SUM(L18:P18)</f>
        <v>0</v>
      </c>
      <c r="S18" s="159"/>
      <c r="T18" s="163">
        <f>SUM(D18:S18)-R18</f>
        <v>281377678.43000007</v>
      </c>
      <c r="U18" s="156"/>
      <c r="V18" s="156">
        <f>+กำไรขาดทุน!I53</f>
        <v>152355285.15000001</v>
      </c>
      <c r="W18" s="159"/>
      <c r="X18" s="156">
        <f t="shared" si="1"/>
        <v>433732963.58000004</v>
      </c>
    </row>
    <row r="19" spans="1:28" ht="21.75" customHeight="1">
      <c r="A19" s="155"/>
      <c r="B19" s="148" t="s">
        <v>249</v>
      </c>
      <c r="D19" s="158">
        <v>0</v>
      </c>
      <c r="E19" s="158"/>
      <c r="F19" s="158">
        <v>0</v>
      </c>
      <c r="G19" s="158"/>
      <c r="H19" s="158">
        <v>0</v>
      </c>
      <c r="I19" s="158"/>
      <c r="J19" s="158">
        <f>กำไรขาดทุน!I34</f>
        <v>-398826</v>
      </c>
      <c r="K19" s="158"/>
      <c r="L19" s="158">
        <v>0</v>
      </c>
      <c r="M19" s="168"/>
      <c r="N19" s="158">
        <v>0</v>
      </c>
      <c r="O19" s="158"/>
      <c r="P19" s="158">
        <v>0</v>
      </c>
      <c r="Q19" s="159"/>
      <c r="R19" s="157">
        <f>SUM(L19:P19)</f>
        <v>0</v>
      </c>
      <c r="S19" s="159"/>
      <c r="T19" s="163">
        <f>SUM(D19:S19)-R19</f>
        <v>-398826</v>
      </c>
      <c r="U19" s="156"/>
      <c r="V19" s="156">
        <v>0</v>
      </c>
      <c r="W19" s="159"/>
      <c r="X19" s="156">
        <f t="shared" si="1"/>
        <v>-398826</v>
      </c>
    </row>
    <row r="20" spans="1:28" ht="21.75" customHeight="1" thickBot="1">
      <c r="A20" s="155" t="s">
        <v>154</v>
      </c>
      <c r="D20" s="169">
        <f>SUM(D12:D19)</f>
        <v>401200000</v>
      </c>
      <c r="E20" s="170"/>
      <c r="F20" s="169">
        <f>SUM(F12:F19)</f>
        <v>1254305250</v>
      </c>
      <c r="G20" s="170"/>
      <c r="H20" s="169">
        <f>SUM(H12:H19)</f>
        <v>176471078.47</v>
      </c>
      <c r="I20" s="170"/>
      <c r="J20" s="169">
        <f>SUM(J12:J19)</f>
        <v>1459891180.1299999</v>
      </c>
      <c r="K20" s="165"/>
      <c r="L20" s="169">
        <f>SUM(L12:L19)</f>
        <v>447473.06</v>
      </c>
      <c r="M20" s="170"/>
      <c r="N20" s="169">
        <f>SUM(N12:N19)</f>
        <v>-8399533.3399999999</v>
      </c>
      <c r="O20" s="170"/>
      <c r="P20" s="169">
        <f>SUM(P12:P19)</f>
        <v>17138892.510000002</v>
      </c>
      <c r="Q20" s="170"/>
      <c r="R20" s="169">
        <f>SUM(R12:R19)</f>
        <v>9186832.2300000004</v>
      </c>
      <c r="S20" s="170"/>
      <c r="T20" s="169">
        <f>SUM(T12:T19)</f>
        <v>3301054340.829999</v>
      </c>
      <c r="U20" s="164"/>
      <c r="V20" s="169">
        <f>SUM(V12:V19)</f>
        <v>613574971.2700001</v>
      </c>
      <c r="W20" s="164"/>
      <c r="X20" s="169">
        <f>SUM(X12:X19)</f>
        <v>3914629312.0999994</v>
      </c>
      <c r="Z20" s="149">
        <f>+X20-งบฐานะการเงิน!I112</f>
        <v>0</v>
      </c>
      <c r="AA20" s="149">
        <f>+T20-งบฐานะการเงิน!I110</f>
        <v>0</v>
      </c>
      <c r="AB20" s="149">
        <f>+V20-งบฐานะการเงิน!I111</f>
        <v>0</v>
      </c>
    </row>
    <row r="21" spans="1:28" ht="21.75" customHeight="1" thickTop="1">
      <c r="A21" s="155"/>
      <c r="D21" s="170">
        <f>+D20-D24</f>
        <v>0</v>
      </c>
      <c r="E21" s="170"/>
      <c r="F21" s="170"/>
      <c r="G21" s="170"/>
      <c r="H21" s="170"/>
      <c r="I21" s="170"/>
      <c r="J21" s="170"/>
      <c r="K21" s="170"/>
      <c r="L21" s="170"/>
      <c r="M21" s="170"/>
      <c r="N21" s="170"/>
      <c r="O21" s="170"/>
      <c r="P21" s="170"/>
      <c r="Q21" s="170"/>
      <c r="R21" s="170"/>
      <c r="S21" s="170"/>
      <c r="T21" s="170"/>
      <c r="U21" s="170"/>
      <c r="V21" s="170"/>
      <c r="W21" s="170"/>
      <c r="X21" s="170"/>
    </row>
    <row r="22" spans="1:28" ht="21.75" customHeight="1">
      <c r="A22" s="155" t="s">
        <v>154</v>
      </c>
      <c r="D22" s="170">
        <v>401200000</v>
      </c>
      <c r="E22" s="170"/>
      <c r="F22" s="170">
        <v>1254305250</v>
      </c>
      <c r="G22" s="170"/>
      <c r="H22" s="170">
        <v>176471078.47</v>
      </c>
      <c r="I22" s="170"/>
      <c r="J22" s="170">
        <v>1429410318.7399995</v>
      </c>
      <c r="K22" s="165"/>
      <c r="L22" s="170">
        <v>447473.06</v>
      </c>
      <c r="M22" s="170"/>
      <c r="N22" s="170">
        <v>-8399533.3399999999</v>
      </c>
      <c r="O22" s="170"/>
      <c r="P22" s="170">
        <v>17138892.510000002</v>
      </c>
      <c r="Q22" s="170"/>
      <c r="R22" s="170">
        <f t="shared" ref="R22:R27" si="2">SUM(L22:P22)</f>
        <v>9186832.2300000004</v>
      </c>
      <c r="S22" s="170"/>
      <c r="T22" s="170">
        <v>3270573479.4399996</v>
      </c>
      <c r="U22" s="164"/>
      <c r="V22" s="170">
        <v>613574971.2700001</v>
      </c>
      <c r="W22" s="164"/>
      <c r="X22" s="170">
        <f t="shared" ref="X22:X23" si="3">SUM(T22:V22)</f>
        <v>3884148450.7099996</v>
      </c>
    </row>
    <row r="23" spans="1:28" ht="21.75" customHeight="1">
      <c r="A23" s="155"/>
      <c r="B23" s="148" t="s">
        <v>224</v>
      </c>
      <c r="C23" s="142" t="s">
        <v>230</v>
      </c>
      <c r="D23" s="160">
        <v>0</v>
      </c>
      <c r="E23" s="156"/>
      <c r="F23" s="160">
        <v>0</v>
      </c>
      <c r="G23" s="156"/>
      <c r="H23" s="161">
        <v>0</v>
      </c>
      <c r="I23" s="156"/>
      <c r="J23" s="161">
        <v>30480861.390000001</v>
      </c>
      <c r="K23" s="157"/>
      <c r="L23" s="160">
        <v>0</v>
      </c>
      <c r="M23" s="156"/>
      <c r="N23" s="160">
        <v>0</v>
      </c>
      <c r="O23" s="156"/>
      <c r="P23" s="160">
        <v>0</v>
      </c>
      <c r="Q23" s="156"/>
      <c r="R23" s="161">
        <f t="shared" si="2"/>
        <v>0</v>
      </c>
      <c r="S23" s="156"/>
      <c r="T23" s="162">
        <f>SUM(D23:S23)-R23</f>
        <v>30480861.390000001</v>
      </c>
      <c r="U23" s="156"/>
      <c r="V23" s="160">
        <v>0</v>
      </c>
      <c r="W23" s="159"/>
      <c r="X23" s="160">
        <f t="shared" si="3"/>
        <v>30480861.390000001</v>
      </c>
    </row>
    <row r="24" spans="1:28" ht="21.75" customHeight="1">
      <c r="A24" s="155" t="s">
        <v>226</v>
      </c>
      <c r="D24" s="156">
        <f>SUM(D22:D23)</f>
        <v>401200000</v>
      </c>
      <c r="E24" s="156"/>
      <c r="F24" s="156">
        <f>SUM(F22:F23)</f>
        <v>1254305250</v>
      </c>
      <c r="G24" s="156"/>
      <c r="H24" s="157">
        <f>SUM(H22:H23)</f>
        <v>176471078.47</v>
      </c>
      <c r="I24" s="156"/>
      <c r="J24" s="157">
        <f>SUM(J22:J23)</f>
        <v>1459891180.1299996</v>
      </c>
      <c r="K24" s="157"/>
      <c r="L24" s="156">
        <f>SUM(L22:L23)</f>
        <v>447473.06</v>
      </c>
      <c r="M24" s="156"/>
      <c r="N24" s="156">
        <f>SUM(N22:N23)</f>
        <v>-8399533.3399999999</v>
      </c>
      <c r="O24" s="156"/>
      <c r="P24" s="156">
        <f>SUM(P22:P23)</f>
        <v>17138892.510000002</v>
      </c>
      <c r="Q24" s="156"/>
      <c r="R24" s="157">
        <f t="shared" si="2"/>
        <v>9186832.2300000004</v>
      </c>
      <c r="S24" s="156"/>
      <c r="T24" s="158">
        <f>SUM(T22:T23)</f>
        <v>3301054340.8299994</v>
      </c>
      <c r="U24" s="156"/>
      <c r="V24" s="156">
        <f>SUM(V22:V23)</f>
        <v>613574971.2700001</v>
      </c>
      <c r="W24" s="159"/>
      <c r="X24" s="156">
        <f>SUM(X22:X23)</f>
        <v>3914629312.0999994</v>
      </c>
    </row>
    <row r="25" spans="1:28" ht="21.75" customHeight="1">
      <c r="A25" s="155"/>
      <c r="B25" s="148" t="s">
        <v>238</v>
      </c>
      <c r="D25" s="156">
        <v>0</v>
      </c>
      <c r="E25" s="156"/>
      <c r="F25" s="156">
        <v>0</v>
      </c>
      <c r="G25" s="156"/>
      <c r="H25" s="157">
        <v>0</v>
      </c>
      <c r="I25" s="156"/>
      <c r="J25" s="157">
        <v>0</v>
      </c>
      <c r="K25" s="157"/>
      <c r="L25" s="156">
        <v>0</v>
      </c>
      <c r="M25" s="156"/>
      <c r="N25" s="156">
        <v>0</v>
      </c>
      <c r="O25" s="156"/>
      <c r="P25" s="156">
        <v>0</v>
      </c>
      <c r="Q25" s="156"/>
      <c r="R25" s="157">
        <f t="shared" si="2"/>
        <v>0</v>
      </c>
      <c r="S25" s="156"/>
      <c r="T25" s="158">
        <f>SUM(D25:S25)-R25</f>
        <v>0</v>
      </c>
      <c r="U25" s="156"/>
      <c r="V25" s="156">
        <v>3675000</v>
      </c>
      <c r="W25" s="159"/>
      <c r="X25" s="156">
        <f>SUM(T25:V25)</f>
        <v>3675000</v>
      </c>
    </row>
    <row r="26" spans="1:28" ht="21.75" customHeight="1">
      <c r="B26" s="148" t="s">
        <v>151</v>
      </c>
      <c r="C26" s="142" t="s">
        <v>88</v>
      </c>
      <c r="D26" s="163">
        <v>0</v>
      </c>
      <c r="E26" s="164"/>
      <c r="F26" s="163">
        <v>0</v>
      </c>
      <c r="G26" s="164"/>
      <c r="H26" s="163">
        <v>15481970.439999999</v>
      </c>
      <c r="I26" s="164"/>
      <c r="J26" s="163">
        <f>-H26</f>
        <v>-15481970.439999999</v>
      </c>
      <c r="K26" s="165"/>
      <c r="L26" s="163">
        <v>0</v>
      </c>
      <c r="M26" s="166"/>
      <c r="N26" s="163">
        <v>0</v>
      </c>
      <c r="O26" s="164"/>
      <c r="P26" s="163">
        <v>0</v>
      </c>
      <c r="Q26" s="164"/>
      <c r="R26" s="163">
        <f t="shared" si="2"/>
        <v>0</v>
      </c>
      <c r="S26" s="166"/>
      <c r="T26" s="158">
        <f>SUM(D26:S26)-R26</f>
        <v>0</v>
      </c>
      <c r="U26" s="164"/>
      <c r="V26" s="163">
        <v>0</v>
      </c>
      <c r="W26" s="164"/>
      <c r="X26" s="163">
        <f>SUM(T26:V26)</f>
        <v>0</v>
      </c>
    </row>
    <row r="27" spans="1:28" ht="21.75" customHeight="1">
      <c r="B27" s="148" t="s">
        <v>207</v>
      </c>
      <c r="C27" s="142" t="s">
        <v>276</v>
      </c>
      <c r="D27" s="163">
        <v>0</v>
      </c>
      <c r="E27" s="164"/>
      <c r="F27" s="163">
        <v>0</v>
      </c>
      <c r="G27" s="164"/>
      <c r="H27" s="163">
        <v>0</v>
      </c>
      <c r="I27" s="164"/>
      <c r="J27" s="163">
        <v>-304109034.99000001</v>
      </c>
      <c r="K27" s="165"/>
      <c r="L27" s="163">
        <v>0</v>
      </c>
      <c r="M27" s="166"/>
      <c r="N27" s="163">
        <v>0</v>
      </c>
      <c r="O27" s="164"/>
      <c r="P27" s="163">
        <v>0</v>
      </c>
      <c r="Q27" s="164"/>
      <c r="R27" s="163">
        <f t="shared" si="2"/>
        <v>0</v>
      </c>
      <c r="S27" s="166"/>
      <c r="T27" s="158">
        <f>SUM(D27:S27)-R27</f>
        <v>-304109034.99000001</v>
      </c>
      <c r="U27" s="164"/>
      <c r="V27" s="163">
        <v>0</v>
      </c>
      <c r="W27" s="164"/>
      <c r="X27" s="163">
        <f>SUM(T27:V27)</f>
        <v>-304109034.99000001</v>
      </c>
    </row>
    <row r="28" spans="1:28" ht="21.75" customHeight="1">
      <c r="A28" s="155"/>
      <c r="B28" s="148" t="s">
        <v>152</v>
      </c>
      <c r="D28" s="163"/>
      <c r="E28" s="163"/>
      <c r="F28" s="163"/>
      <c r="G28" s="163"/>
      <c r="H28" s="163"/>
      <c r="I28" s="163"/>
      <c r="J28" s="163"/>
      <c r="K28" s="157"/>
      <c r="L28" s="163"/>
      <c r="M28" s="167"/>
      <c r="N28" s="163"/>
      <c r="O28" s="163"/>
      <c r="P28" s="163"/>
      <c r="Q28" s="163"/>
      <c r="R28" s="163"/>
      <c r="S28" s="167"/>
      <c r="T28" s="158"/>
      <c r="U28" s="163"/>
      <c r="V28" s="163"/>
      <c r="W28" s="158"/>
      <c r="X28" s="163"/>
    </row>
    <row r="29" spans="1:28" ht="21.75" customHeight="1">
      <c r="A29" s="155"/>
      <c r="B29" s="148" t="s">
        <v>153</v>
      </c>
      <c r="D29" s="163">
        <v>0</v>
      </c>
      <c r="E29" s="163"/>
      <c r="F29" s="163">
        <v>0</v>
      </c>
      <c r="G29" s="163"/>
      <c r="H29" s="163">
        <v>0</v>
      </c>
      <c r="I29" s="163"/>
      <c r="J29" s="163">
        <v>0</v>
      </c>
      <c r="K29" s="157"/>
      <c r="L29" s="163">
        <v>0</v>
      </c>
      <c r="M29" s="167"/>
      <c r="N29" s="163">
        <v>0</v>
      </c>
      <c r="O29" s="163"/>
      <c r="P29" s="163">
        <v>0</v>
      </c>
      <c r="Q29" s="163"/>
      <c r="R29" s="163">
        <f>SUM(L29:P29)</f>
        <v>0</v>
      </c>
      <c r="S29" s="167"/>
      <c r="T29" s="158">
        <f>SUM(D29:S29)-R29</f>
        <v>0</v>
      </c>
      <c r="U29" s="163"/>
      <c r="V29" s="163">
        <v>-184926928.32999998</v>
      </c>
      <c r="W29" s="158"/>
      <c r="X29" s="163">
        <f t="shared" ref="X29" si="4">SUM(T29:V29)</f>
        <v>-184926928.32999998</v>
      </c>
    </row>
    <row r="30" spans="1:28" ht="21.75" customHeight="1">
      <c r="B30" s="148" t="s">
        <v>245</v>
      </c>
      <c r="D30" s="158">
        <v>0</v>
      </c>
      <c r="E30" s="158"/>
      <c r="F30" s="158">
        <v>0</v>
      </c>
      <c r="G30" s="158"/>
      <c r="H30" s="158">
        <v>0</v>
      </c>
      <c r="I30" s="158"/>
      <c r="J30" s="158">
        <f>กำไรขาดทุน!G52</f>
        <v>234303365.28000006</v>
      </c>
      <c r="K30" s="158"/>
      <c r="L30" s="158">
        <v>0</v>
      </c>
      <c r="M30" s="158"/>
      <c r="N30" s="158">
        <v>0</v>
      </c>
      <c r="O30" s="158"/>
      <c r="P30" s="158">
        <v>0</v>
      </c>
      <c r="Q30" s="158"/>
      <c r="R30" s="158">
        <f>SUM(L30:P30)</f>
        <v>0</v>
      </c>
      <c r="S30" s="158"/>
      <c r="T30" s="158">
        <f>SUM(D30:S30)-R30</f>
        <v>234303365.28000006</v>
      </c>
      <c r="U30" s="158"/>
      <c r="V30" s="158">
        <f>+กำไรขาดทุน!G53</f>
        <v>111594486.91</v>
      </c>
      <c r="W30" s="158"/>
      <c r="X30" s="158">
        <f t="shared" ref="X30:X31" si="5">SUM(T30:V30)</f>
        <v>345897852.19000006</v>
      </c>
    </row>
    <row r="31" spans="1:28" ht="21.75" customHeight="1">
      <c r="B31" s="148" t="s">
        <v>113</v>
      </c>
      <c r="D31" s="158">
        <v>0</v>
      </c>
      <c r="E31" s="158"/>
      <c r="F31" s="158">
        <v>0</v>
      </c>
      <c r="G31" s="158"/>
      <c r="H31" s="158">
        <v>0</v>
      </c>
      <c r="I31" s="158"/>
      <c r="J31" s="158">
        <v>-2321623.6800000002</v>
      </c>
      <c r="K31" s="158"/>
      <c r="L31" s="158">
        <v>0</v>
      </c>
      <c r="M31" s="158"/>
      <c r="N31" s="158">
        <v>0</v>
      </c>
      <c r="O31" s="158"/>
      <c r="P31" s="158">
        <v>0</v>
      </c>
      <c r="Q31" s="158"/>
      <c r="R31" s="158">
        <f>SUM(L31:P31)</f>
        <v>0</v>
      </c>
      <c r="S31" s="158"/>
      <c r="T31" s="158">
        <f>SUM(D31:S31)-R31</f>
        <v>-2321623.6800000002</v>
      </c>
      <c r="U31" s="158"/>
      <c r="V31" s="158">
        <v>-17157</v>
      </c>
      <c r="W31" s="158"/>
      <c r="X31" s="158">
        <f t="shared" si="5"/>
        <v>-2338780.6800000002</v>
      </c>
    </row>
    <row r="32" spans="1:28" ht="21.75" customHeight="1" thickBot="1">
      <c r="A32" s="155" t="s">
        <v>251</v>
      </c>
      <c r="D32" s="169">
        <f>SUM(D24:D31)</f>
        <v>401200000</v>
      </c>
      <c r="E32" s="170"/>
      <c r="F32" s="169">
        <f>SUM(F24:F31)</f>
        <v>1254305250</v>
      </c>
      <c r="G32" s="158"/>
      <c r="H32" s="169">
        <f>SUM(H24:H31)</f>
        <v>191953048.91</v>
      </c>
      <c r="I32" s="158"/>
      <c r="J32" s="169">
        <f>SUM(J24:J31)</f>
        <v>1372281916.2999995</v>
      </c>
      <c r="K32" s="158"/>
      <c r="L32" s="169">
        <f>SUM(L24:L31)</f>
        <v>447473.06</v>
      </c>
      <c r="M32" s="168"/>
      <c r="N32" s="169">
        <f>SUM(N24:N31)</f>
        <v>-8399533.3399999999</v>
      </c>
      <c r="O32" s="158"/>
      <c r="P32" s="169">
        <f>SUM(P24:P31)</f>
        <v>17138892.510000002</v>
      </c>
      <c r="Q32" s="159"/>
      <c r="R32" s="169">
        <f>SUM(R24:R31)</f>
        <v>9186832.2300000004</v>
      </c>
      <c r="S32" s="159"/>
      <c r="T32" s="169">
        <f>SUM(T24:T31)</f>
        <v>3228927047.4399996</v>
      </c>
      <c r="U32" s="156"/>
      <c r="V32" s="169">
        <f>SUM(V24:V31)</f>
        <v>543900372.85000014</v>
      </c>
      <c r="W32" s="159"/>
      <c r="X32" s="169">
        <f>SUM(X24:X31)</f>
        <v>3772827420.29</v>
      </c>
      <c r="Z32" s="149">
        <f>+X32-งบฐานะการเงิน!G112</f>
        <v>0</v>
      </c>
    </row>
    <row r="33" spans="1:24" ht="21.75" customHeight="1" thickTop="1">
      <c r="D33" s="170"/>
      <c r="E33" s="170"/>
      <c r="F33" s="170"/>
      <c r="G33" s="170"/>
      <c r="H33" s="170"/>
      <c r="I33" s="170"/>
      <c r="J33" s="170"/>
      <c r="K33" s="165"/>
      <c r="L33" s="170"/>
      <c r="M33" s="170"/>
      <c r="N33" s="170"/>
      <c r="O33" s="170"/>
      <c r="P33" s="170"/>
      <c r="Q33" s="170"/>
      <c r="R33" s="170"/>
      <c r="S33" s="170"/>
      <c r="T33" s="170"/>
      <c r="U33" s="170"/>
      <c r="V33" s="170"/>
      <c r="W33" s="170"/>
      <c r="X33" s="170"/>
    </row>
    <row r="34" spans="1:24" ht="21.75" customHeight="1">
      <c r="A34" s="171" t="s">
        <v>46</v>
      </c>
      <c r="J34" s="3"/>
      <c r="X34" s="3"/>
    </row>
    <row r="35" spans="1:24" ht="21.75" customHeight="1">
      <c r="A35" s="171"/>
      <c r="J35" s="3"/>
    </row>
    <row r="36" spans="1:24" ht="21.75" customHeight="1">
      <c r="A36" s="171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 ht="21.75" customHeight="1">
      <c r="I37" s="14"/>
      <c r="J37" s="172" t="s">
        <v>114</v>
      </c>
      <c r="P37" s="173"/>
      <c r="V37" s="3"/>
    </row>
    <row r="38" spans="1:24" ht="21.75" customHeight="1">
      <c r="I38" s="14"/>
      <c r="J38" s="172" t="s">
        <v>115</v>
      </c>
      <c r="P38" s="173"/>
    </row>
    <row r="41" spans="1:24" ht="23.25" customHeight="1">
      <c r="D41" s="174"/>
    </row>
    <row r="42" spans="1:24" ht="23.25" customHeight="1">
      <c r="J42" s="3"/>
      <c r="V42" s="3"/>
    </row>
  </sheetData>
  <mergeCells count="6">
    <mergeCell ref="A1:X1"/>
    <mergeCell ref="A2:X2"/>
    <mergeCell ref="A3:X3"/>
    <mergeCell ref="D5:X5"/>
    <mergeCell ref="H7:J7"/>
    <mergeCell ref="L6:S6"/>
  </mergeCells>
  <pageMargins left="0.55118110236220474" right="0.23622047244094491" top="0.33" bottom="0.32" header="0.16" footer="0.16"/>
  <pageSetup paperSize="9" scale="70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4"/>
  <sheetViews>
    <sheetView view="pageBreakPreview" topLeftCell="A7" zoomScale="90" zoomScaleNormal="90" zoomScaleSheetLayoutView="90" workbookViewId="0">
      <selection activeCell="F23" sqref="F23"/>
    </sheetView>
  </sheetViews>
  <sheetFormatPr defaultColWidth="12" defaultRowHeight="24" customHeight="1"/>
  <cols>
    <col min="1" max="1" width="3.33203125" style="14" customWidth="1"/>
    <col min="2" max="2" width="34.1640625" style="14" customWidth="1"/>
    <col min="3" max="3" width="6.6640625" style="14" customWidth="1"/>
    <col min="4" max="4" width="2.1640625" style="14" customWidth="1"/>
    <col min="5" max="5" width="17.83203125" style="14" customWidth="1"/>
    <col min="6" max="6" width="1.83203125" style="14" customWidth="1"/>
    <col min="7" max="7" width="18.83203125" style="14" bestFit="1" customWidth="1"/>
    <col min="8" max="8" width="1.83203125" style="14" customWidth="1"/>
    <col min="9" max="9" width="15.83203125" style="14" bestFit="1" customWidth="1"/>
    <col min="10" max="10" width="1.83203125" style="14" customWidth="1"/>
    <col min="11" max="11" width="18.83203125" style="14" bestFit="1" customWidth="1"/>
    <col min="12" max="12" width="1.83203125" style="14" customWidth="1"/>
    <col min="13" max="13" width="20.83203125" style="14" customWidth="1"/>
    <col min="14" max="14" width="1.83203125" style="14" customWidth="1"/>
    <col min="15" max="15" width="20" style="14" customWidth="1"/>
    <col min="16" max="16" width="1.83203125" style="14" customWidth="1"/>
    <col min="17" max="17" width="19.6640625" style="14" bestFit="1" customWidth="1"/>
    <col min="18" max="18" width="4" style="14" customWidth="1"/>
    <col min="19" max="19" width="16.5" style="1" customWidth="1"/>
    <col min="20" max="16384" width="12" style="14"/>
  </cols>
  <sheetData>
    <row r="1" spans="1:17" ht="24.95" customHeight="1">
      <c r="A1" s="205" t="s">
        <v>0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</row>
    <row r="2" spans="1:17" ht="24.95" customHeight="1">
      <c r="A2" s="205" t="s">
        <v>155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</row>
    <row r="3" spans="1:17" ht="24.95" customHeight="1">
      <c r="A3" s="205" t="str">
        <f>+เปลี่ยนแปลงรวม!A3</f>
        <v>สำหรับปี สิ้นสุดวันที่ 31 ธันวาคม 2567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</row>
    <row r="4" spans="1:17" ht="24.95" customHeight="1">
      <c r="A4" s="205"/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</row>
    <row r="5" spans="1:17" ht="24.95" customHeight="1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</row>
    <row r="6" spans="1:17" ht="24.95" customHeight="1">
      <c r="A6" s="13"/>
      <c r="B6" s="13"/>
      <c r="C6" s="13"/>
      <c r="D6" s="13"/>
      <c r="E6" s="207" t="s">
        <v>2</v>
      </c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</row>
    <row r="7" spans="1:17" ht="27.6" customHeight="1">
      <c r="A7" s="13"/>
      <c r="B7" s="13"/>
      <c r="C7" s="13"/>
      <c r="D7" s="13"/>
      <c r="E7" s="39"/>
      <c r="F7" s="39"/>
      <c r="G7" s="39"/>
      <c r="H7" s="39"/>
      <c r="I7" s="136"/>
      <c r="J7" s="136"/>
      <c r="K7" s="136"/>
      <c r="L7" s="214" t="s">
        <v>128</v>
      </c>
      <c r="M7" s="214"/>
      <c r="N7" s="214"/>
      <c r="O7" s="214"/>
      <c r="P7" s="39"/>
      <c r="Q7" s="39"/>
    </row>
    <row r="8" spans="1:17" ht="24.95" customHeight="1">
      <c r="A8" s="13"/>
      <c r="B8" s="13"/>
      <c r="C8" s="13"/>
      <c r="E8" s="39"/>
      <c r="F8" s="39"/>
      <c r="G8" s="39"/>
      <c r="H8" s="39"/>
      <c r="I8" s="213" t="s">
        <v>129</v>
      </c>
      <c r="J8" s="213"/>
      <c r="K8" s="213"/>
      <c r="L8" s="39"/>
      <c r="M8" s="39"/>
      <c r="N8" s="39"/>
      <c r="O8" s="39"/>
      <c r="P8" s="39"/>
      <c r="Q8" s="39"/>
    </row>
    <row r="9" spans="1:17" ht="24.95" customHeight="1">
      <c r="A9" s="13"/>
      <c r="B9" s="13"/>
      <c r="C9" s="13"/>
      <c r="E9" s="39" t="s">
        <v>132</v>
      </c>
      <c r="F9" s="39"/>
      <c r="G9" s="39" t="s">
        <v>133</v>
      </c>
      <c r="H9" s="39"/>
      <c r="I9" s="138" t="s">
        <v>134</v>
      </c>
      <c r="J9" s="138"/>
      <c r="K9" s="138"/>
      <c r="L9" s="39"/>
      <c r="M9" s="39" t="s">
        <v>156</v>
      </c>
      <c r="N9" s="39"/>
      <c r="O9" s="39" t="s">
        <v>138</v>
      </c>
      <c r="P9" s="39"/>
      <c r="Q9" s="39"/>
    </row>
    <row r="10" spans="1:17" ht="24.95" customHeight="1">
      <c r="A10" s="13"/>
      <c r="B10" s="13"/>
      <c r="C10" s="139" t="s">
        <v>7</v>
      </c>
      <c r="D10" s="140"/>
      <c r="E10" s="18" t="s">
        <v>141</v>
      </c>
      <c r="F10" s="39"/>
      <c r="G10" s="18" t="s">
        <v>142</v>
      </c>
      <c r="H10" s="39"/>
      <c r="I10" s="137" t="s">
        <v>143</v>
      </c>
      <c r="J10" s="138"/>
      <c r="K10" s="137" t="s">
        <v>89</v>
      </c>
      <c r="L10" s="39"/>
      <c r="M10" s="18" t="s">
        <v>145</v>
      </c>
      <c r="N10" s="39"/>
      <c r="O10" s="18" t="s">
        <v>146</v>
      </c>
      <c r="P10" s="39"/>
      <c r="Q10" s="18" t="s">
        <v>149</v>
      </c>
    </row>
    <row r="11" spans="1:17" ht="24.95" customHeight="1">
      <c r="A11" s="14" t="str">
        <f>+เปลี่ยนแปลงรวม!A10</f>
        <v>ยอดคงเหลือ ณ วันที่ 31 ธันวาคม 2565</v>
      </c>
      <c r="B11" s="133"/>
      <c r="C11" s="44"/>
      <c r="D11" s="39"/>
      <c r="E11" s="91">
        <v>401200000</v>
      </c>
      <c r="F11" s="98"/>
      <c r="G11" s="91">
        <v>1254774465.4100001</v>
      </c>
      <c r="H11" s="98"/>
      <c r="I11" s="91">
        <v>40120000</v>
      </c>
      <c r="J11" s="98"/>
      <c r="K11" s="91">
        <v>809227903.20999992</v>
      </c>
      <c r="L11" s="98"/>
      <c r="M11" s="91">
        <v>17138892.509999998</v>
      </c>
      <c r="N11" s="98"/>
      <c r="O11" s="91">
        <f>SUM(L11:N11)</f>
        <v>17138892.509999998</v>
      </c>
      <c r="P11" s="98"/>
      <c r="Q11" s="141">
        <f>SUM(E11:P11)-O11</f>
        <v>2522461261.1300001</v>
      </c>
    </row>
    <row r="12" spans="1:17" ht="24.95" customHeight="1">
      <c r="B12" s="133" t="s">
        <v>208</v>
      </c>
      <c r="C12" s="142" t="s">
        <v>276</v>
      </c>
      <c r="D12" s="39"/>
      <c r="E12" s="91">
        <v>0</v>
      </c>
      <c r="F12" s="98"/>
      <c r="G12" s="91">
        <v>0</v>
      </c>
      <c r="H12" s="98"/>
      <c r="I12" s="91">
        <v>0</v>
      </c>
      <c r="J12" s="98"/>
      <c r="K12" s="91">
        <v>-73419563.260000005</v>
      </c>
      <c r="L12" s="98"/>
      <c r="M12" s="91">
        <v>0</v>
      </c>
      <c r="N12" s="98"/>
      <c r="O12" s="91">
        <f>SUM(L12:N12)</f>
        <v>0</v>
      </c>
      <c r="P12" s="98"/>
      <c r="Q12" s="91">
        <f>SUM(C12:P12)-O12</f>
        <v>-73419563.260000005</v>
      </c>
    </row>
    <row r="13" spans="1:17" ht="24.95" customHeight="1">
      <c r="B13" s="133" t="s">
        <v>245</v>
      </c>
      <c r="C13" s="57"/>
      <c r="D13" s="39"/>
      <c r="E13" s="91">
        <v>0</v>
      </c>
      <c r="F13" s="98"/>
      <c r="G13" s="91">
        <v>0</v>
      </c>
      <c r="H13" s="98"/>
      <c r="I13" s="91">
        <v>0</v>
      </c>
      <c r="J13" s="98"/>
      <c r="K13" s="1">
        <f>+กำไรขาดทุน!M29</f>
        <v>398964081.32000011</v>
      </c>
      <c r="L13" s="98"/>
      <c r="M13" s="91">
        <v>0</v>
      </c>
      <c r="N13" s="98"/>
      <c r="O13" s="91">
        <f>SUM(L13:N13)</f>
        <v>0</v>
      </c>
      <c r="P13" s="98"/>
      <c r="Q13" s="143">
        <f>SUM(C13:P13)-O13</f>
        <v>398964081.32000011</v>
      </c>
    </row>
    <row r="14" spans="1:17" ht="24.95" customHeight="1">
      <c r="A14" s="14" t="str">
        <f>+เปลี่ยนแปลงรวม!A20</f>
        <v>ยอดคงเหลือ ณ วันที่ 31 ธันวาคม 2566</v>
      </c>
      <c r="B14" s="133"/>
      <c r="C14" s="57"/>
      <c r="D14" s="39"/>
      <c r="E14" s="144">
        <f>SUM(E11:E13)</f>
        <v>401200000</v>
      </c>
      <c r="F14" s="98"/>
      <c r="G14" s="144">
        <f>SUM(G11:G13)</f>
        <v>1254774465.4100001</v>
      </c>
      <c r="H14" s="98"/>
      <c r="I14" s="144">
        <f>SUM(I11:I13)</f>
        <v>40120000</v>
      </c>
      <c r="J14" s="98"/>
      <c r="K14" s="144">
        <f>SUM(K11:K13)</f>
        <v>1134772421.27</v>
      </c>
      <c r="L14" s="98"/>
      <c r="M14" s="144">
        <f>SUM(M11:M13)</f>
        <v>17138892.509999998</v>
      </c>
      <c r="N14" s="98"/>
      <c r="O14" s="144">
        <f>SUM(O11:O13)</f>
        <v>17138892.509999998</v>
      </c>
      <c r="P14" s="98"/>
      <c r="Q14" s="144">
        <f>SUM(Q11:Q13)</f>
        <v>2848005779.1900001</v>
      </c>
    </row>
    <row r="15" spans="1:17" ht="24.95" customHeight="1">
      <c r="B15" s="133" t="s">
        <v>208</v>
      </c>
      <c r="C15" s="142" t="s">
        <v>276</v>
      </c>
      <c r="D15" s="39"/>
      <c r="E15" s="91">
        <v>0</v>
      </c>
      <c r="F15" s="98"/>
      <c r="G15" s="91">
        <v>0</v>
      </c>
      <c r="H15" s="98"/>
      <c r="I15" s="91">
        <v>0</v>
      </c>
      <c r="J15" s="98"/>
      <c r="K15" s="91">
        <v>-304109034.98999995</v>
      </c>
      <c r="L15" s="98"/>
      <c r="M15" s="91">
        <v>0</v>
      </c>
      <c r="N15" s="98"/>
      <c r="O15" s="91">
        <f>SUM(L15:N15)</f>
        <v>0</v>
      </c>
      <c r="P15" s="98"/>
      <c r="Q15" s="91">
        <f>SUM(E15:P15)-O15</f>
        <v>-304109034.98999995</v>
      </c>
    </row>
    <row r="16" spans="1:17" ht="24.95" customHeight="1">
      <c r="B16" s="133" t="s">
        <v>245</v>
      </c>
      <c r="C16" s="57"/>
      <c r="D16" s="39"/>
      <c r="E16" s="91">
        <v>0</v>
      </c>
      <c r="F16" s="98"/>
      <c r="G16" s="91">
        <v>0</v>
      </c>
      <c r="H16" s="98"/>
      <c r="I16" s="91">
        <v>0</v>
      </c>
      <c r="J16" s="98"/>
      <c r="K16" s="91">
        <f>+กำไรขาดทุน!K29</f>
        <v>238918300.80000001</v>
      </c>
      <c r="L16" s="98"/>
      <c r="M16" s="91">
        <v>0</v>
      </c>
      <c r="N16" s="98"/>
      <c r="O16" s="91">
        <f>SUM(L16:N16)</f>
        <v>0</v>
      </c>
      <c r="P16" s="98"/>
      <c r="Q16" s="143">
        <f>SUM(E16:P16)-O16</f>
        <v>238918300.80000001</v>
      </c>
    </row>
    <row r="17" spans="1:19" ht="24.95" customHeight="1">
      <c r="B17" s="133" t="s">
        <v>113</v>
      </c>
      <c r="C17" s="57"/>
      <c r="D17" s="39"/>
      <c r="E17" s="91">
        <v>0</v>
      </c>
      <c r="F17" s="98"/>
      <c r="G17" s="91">
        <v>0</v>
      </c>
      <c r="H17" s="98"/>
      <c r="I17" s="91">
        <v>0</v>
      </c>
      <c r="J17" s="98"/>
      <c r="K17" s="91">
        <f>+กำไรขาดทุน!K34</f>
        <v>-2255056</v>
      </c>
      <c r="L17" s="98"/>
      <c r="M17" s="91">
        <v>0</v>
      </c>
      <c r="N17" s="98"/>
      <c r="O17" s="91">
        <f>SUM(L17:N17)</f>
        <v>0</v>
      </c>
      <c r="P17" s="98"/>
      <c r="Q17" s="143">
        <f>SUM(E17:P17)-O17</f>
        <v>-2255056</v>
      </c>
    </row>
    <row r="18" spans="1:19" ht="24.95" customHeight="1" thickBot="1">
      <c r="A18" s="14" t="str">
        <f>+เปลี่ยนแปลงรวม!A32</f>
        <v>ยอดคงเหลือ ณ วันที่ 31 ธันวาคม 2567</v>
      </c>
      <c r="B18" s="44"/>
      <c r="C18" s="44"/>
      <c r="D18" s="39"/>
      <c r="E18" s="145">
        <f>SUM(E14:E17)</f>
        <v>401200000</v>
      </c>
      <c r="F18" s="98"/>
      <c r="G18" s="145">
        <f>SUM(G14:G17)</f>
        <v>1254774465.4100001</v>
      </c>
      <c r="H18" s="98"/>
      <c r="I18" s="145">
        <f>SUM(I14:I17)</f>
        <v>40120000</v>
      </c>
      <c r="J18" s="98"/>
      <c r="K18" s="145">
        <f>SUM(K14:K17)</f>
        <v>1067326631.0799999</v>
      </c>
      <c r="L18" s="98"/>
      <c r="M18" s="145">
        <f>SUM(M14:M17)</f>
        <v>17138892.509999998</v>
      </c>
      <c r="N18" s="98"/>
      <c r="O18" s="145">
        <f>SUM(O14:O17)</f>
        <v>17138892.509999998</v>
      </c>
      <c r="P18" s="98"/>
      <c r="Q18" s="146">
        <f>SUM(Q14:Q17)</f>
        <v>2780559989.0000005</v>
      </c>
      <c r="S18" s="1">
        <f>+Q18-งบฐานะการเงิน!M110</f>
        <v>0</v>
      </c>
    </row>
    <row r="19" spans="1:19" ht="24.95" customHeight="1" thickTop="1">
      <c r="B19" s="44"/>
      <c r="C19" s="44"/>
      <c r="D19" s="39"/>
      <c r="F19" s="35"/>
      <c r="H19" s="35"/>
      <c r="J19" s="35"/>
      <c r="L19" s="35"/>
      <c r="N19" s="35"/>
      <c r="P19" s="35"/>
    </row>
    <row r="20" spans="1:19" ht="24.95" customHeight="1">
      <c r="A20" s="44" t="s">
        <v>46</v>
      </c>
    </row>
    <row r="21" spans="1:19" ht="24.95" customHeight="1">
      <c r="A21" s="44"/>
    </row>
    <row r="22" spans="1:19" ht="24.95" customHeight="1">
      <c r="A22" s="44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9" ht="24.95" customHeight="1">
      <c r="B23" s="50"/>
      <c r="C23" s="50"/>
      <c r="H23" s="50" t="s">
        <v>157</v>
      </c>
    </row>
    <row r="24" spans="1:19" ht="24.95" customHeight="1">
      <c r="B24" s="50"/>
      <c r="C24" s="50"/>
      <c r="H24" s="50" t="s">
        <v>158</v>
      </c>
    </row>
  </sheetData>
  <mergeCells count="7">
    <mergeCell ref="I8:K8"/>
    <mergeCell ref="A1:Q1"/>
    <mergeCell ref="A2:Q2"/>
    <mergeCell ref="A3:Q3"/>
    <mergeCell ref="E6:Q6"/>
    <mergeCell ref="A4:Q4"/>
    <mergeCell ref="L7:O7"/>
  </mergeCells>
  <pageMargins left="0.82677165354330717" right="0.27559055118110237" top="0.59055118110236227" bottom="0.39370078740157483" header="0.31496062992125984" footer="0.31496062992125984"/>
  <pageSetup paperSize="9" scale="80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41"/>
  <sheetViews>
    <sheetView tabSelected="1" view="pageBreakPreview" zoomScale="90" zoomScaleNormal="90" zoomScaleSheetLayoutView="90" workbookViewId="0">
      <selection activeCell="T39" sqref="T39"/>
    </sheetView>
  </sheetViews>
  <sheetFormatPr defaultColWidth="11.1640625" defaultRowHeight="25.5" customHeight="1"/>
  <cols>
    <col min="1" max="1" width="2.83203125" style="14" customWidth="1"/>
    <col min="2" max="2" width="1.83203125" style="14" customWidth="1"/>
    <col min="3" max="3" width="56.83203125" style="14" customWidth="1"/>
    <col min="4" max="4" width="1.6640625" style="14" customWidth="1"/>
    <col min="5" max="5" width="19.33203125" style="91" customWidth="1"/>
    <col min="6" max="6" width="1.1640625" style="14" customWidth="1"/>
    <col min="7" max="7" width="19.33203125" style="14" customWidth="1"/>
    <col min="8" max="8" width="1" style="14" customWidth="1"/>
    <col min="9" max="9" width="19.33203125" style="14" customWidth="1"/>
    <col min="10" max="10" width="1.1640625" style="14" customWidth="1"/>
    <col min="11" max="11" width="19.33203125" style="135" customWidth="1"/>
    <col min="12" max="12" width="1.1640625" style="14" customWidth="1"/>
    <col min="13" max="13" width="16" style="14" customWidth="1"/>
    <col min="14" max="16384" width="11.1640625" style="14"/>
  </cols>
  <sheetData>
    <row r="1" spans="1:12" ht="21" customHeight="1">
      <c r="A1" s="205" t="s">
        <v>0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42"/>
    </row>
    <row r="2" spans="1:12" ht="21" customHeight="1">
      <c r="A2" s="205" t="s">
        <v>159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</row>
    <row r="3" spans="1:12" ht="21" customHeight="1">
      <c r="A3" s="215" t="str">
        <f>+กำไรขาดทุน!A3:M3</f>
        <v>สำหรับปี สิ้นสุดวันที่ 31 ธันวาคม 2567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81"/>
    </row>
    <row r="4" spans="1:12" ht="21" customHeight="1">
      <c r="A4" s="80"/>
      <c r="B4" s="80"/>
      <c r="C4" s="80"/>
      <c r="D4" s="80"/>
      <c r="E4" s="82"/>
      <c r="F4" s="80"/>
      <c r="G4" s="80"/>
      <c r="H4" s="80"/>
      <c r="I4" s="80"/>
      <c r="J4" s="80"/>
      <c r="K4" s="80"/>
    </row>
    <row r="5" spans="1:12" ht="21" customHeight="1">
      <c r="E5" s="207" t="s">
        <v>2</v>
      </c>
      <c r="F5" s="207"/>
      <c r="G5" s="207"/>
      <c r="H5" s="207"/>
      <c r="I5" s="207"/>
      <c r="J5" s="207"/>
      <c r="K5" s="207"/>
    </row>
    <row r="6" spans="1:12" ht="21" customHeight="1">
      <c r="E6" s="202" t="s">
        <v>3</v>
      </c>
      <c r="F6" s="202"/>
      <c r="G6" s="202"/>
      <c r="H6" s="83"/>
      <c r="I6" s="202" t="s">
        <v>4</v>
      </c>
      <c r="J6" s="202"/>
      <c r="K6" s="202"/>
    </row>
    <row r="7" spans="1:12" ht="21" customHeight="1">
      <c r="E7" s="84" t="str">
        <f>+กำไรขาดทุน!G7</f>
        <v>2567</v>
      </c>
      <c r="F7" s="85"/>
      <c r="G7" s="86" t="str">
        <f>+กำไรขาดทุน!I7</f>
        <v>2566</v>
      </c>
      <c r="H7" s="87"/>
      <c r="I7" s="84" t="str">
        <f>+กำไรขาดทุน!K7</f>
        <v>2567</v>
      </c>
      <c r="J7" s="85"/>
      <c r="K7" s="86" t="str">
        <f>+กำไรขาดทุน!M7</f>
        <v>2566</v>
      </c>
    </row>
    <row r="8" spans="1:12" ht="21" customHeight="1">
      <c r="E8" s="88"/>
      <c r="F8" s="85"/>
      <c r="G8" s="89" t="s">
        <v>227</v>
      </c>
      <c r="H8" s="87"/>
      <c r="I8" s="88"/>
      <c r="J8" s="85"/>
      <c r="K8" s="90"/>
    </row>
    <row r="9" spans="1:12" ht="21" customHeight="1">
      <c r="A9" s="28" t="s">
        <v>160</v>
      </c>
      <c r="B9" s="28"/>
      <c r="K9" s="14"/>
    </row>
    <row r="10" spans="1:12" ht="21" customHeight="1">
      <c r="B10" s="92" t="s">
        <v>245</v>
      </c>
      <c r="E10" s="93">
        <f>+กำไรขาดทุน!G29</f>
        <v>345897852.19000006</v>
      </c>
      <c r="F10" s="93"/>
      <c r="G10" s="93">
        <f>+กำไรขาดทุน!I29</f>
        <v>433732963.58000004</v>
      </c>
      <c r="H10" s="94"/>
      <c r="I10" s="94">
        <f>+กำไรขาดทุน!K29</f>
        <v>238918300.80000001</v>
      </c>
      <c r="J10" s="94"/>
      <c r="K10" s="95">
        <f>+กำไรขาดทุน!M29</f>
        <v>398964081.32000011</v>
      </c>
      <c r="L10" s="94"/>
    </row>
    <row r="11" spans="1:12" ht="21" customHeight="1">
      <c r="B11" s="92" t="s">
        <v>161</v>
      </c>
      <c r="E11" s="93"/>
      <c r="F11" s="96"/>
      <c r="G11" s="97"/>
      <c r="H11" s="98"/>
      <c r="I11" s="99"/>
      <c r="J11" s="98"/>
      <c r="K11" s="98"/>
    </row>
    <row r="12" spans="1:12" ht="21" customHeight="1">
      <c r="B12" s="100"/>
      <c r="C12" s="14" t="s">
        <v>162</v>
      </c>
      <c r="E12" s="93">
        <v>12527533.659999998</v>
      </c>
      <c r="F12" s="93"/>
      <c r="G12" s="95">
        <v>10746660.939999999</v>
      </c>
      <c r="H12" s="98"/>
      <c r="I12" s="98">
        <v>0</v>
      </c>
      <c r="J12" s="98"/>
      <c r="K12" s="98">
        <v>0</v>
      </c>
    </row>
    <row r="13" spans="1:12" ht="21" customHeight="1">
      <c r="C13" s="100" t="s">
        <v>163</v>
      </c>
      <c r="D13" s="35"/>
      <c r="E13" s="101">
        <v>196550544.63</v>
      </c>
      <c r="F13" s="102"/>
      <c r="G13" s="101">
        <v>238482010.88999999</v>
      </c>
      <c r="H13" s="103"/>
      <c r="I13" s="101">
        <v>76452226.049999997</v>
      </c>
      <c r="J13" s="101"/>
      <c r="K13" s="101">
        <v>74256117.700000003</v>
      </c>
    </row>
    <row r="14" spans="1:12" ht="21" customHeight="1">
      <c r="C14" s="44" t="s">
        <v>164</v>
      </c>
      <c r="D14" s="35"/>
      <c r="E14" s="104">
        <v>252732139.71000001</v>
      </c>
      <c r="F14" s="102"/>
      <c r="G14" s="104">
        <v>348714990.95999998</v>
      </c>
      <c r="H14" s="105"/>
      <c r="I14" s="102">
        <v>2068433.7799999998</v>
      </c>
      <c r="J14" s="102"/>
      <c r="K14" s="102">
        <v>3715557.2699999996</v>
      </c>
    </row>
    <row r="15" spans="1:12" ht="21" customHeight="1">
      <c r="C15" s="44" t="s">
        <v>165</v>
      </c>
      <c r="D15" s="35"/>
      <c r="E15" s="104">
        <v>18288576.66</v>
      </c>
      <c r="F15" s="102"/>
      <c r="G15" s="104">
        <v>15360096.33</v>
      </c>
      <c r="H15" s="105"/>
      <c r="I15" s="102">
        <v>632073.12</v>
      </c>
      <c r="J15" s="102"/>
      <c r="K15" s="102">
        <v>608355.43999999994</v>
      </c>
    </row>
    <row r="16" spans="1:12" ht="21" customHeight="1">
      <c r="C16" s="44" t="s">
        <v>166</v>
      </c>
      <c r="D16" s="35"/>
      <c r="E16" s="104">
        <v>2409656.56</v>
      </c>
      <c r="F16" s="102"/>
      <c r="G16" s="104">
        <v>1143311.9099999999</v>
      </c>
      <c r="H16" s="105"/>
      <c r="I16" s="102">
        <v>243349.63</v>
      </c>
      <c r="J16" s="102"/>
      <c r="K16" s="102">
        <v>244256.3</v>
      </c>
    </row>
    <row r="17" spans="3:11" ht="21" customHeight="1">
      <c r="C17" s="44" t="s">
        <v>258</v>
      </c>
      <c r="D17" s="35"/>
      <c r="E17" s="1">
        <v>0</v>
      </c>
      <c r="F17" s="102"/>
      <c r="G17" s="104">
        <v>4370000</v>
      </c>
      <c r="H17" s="105"/>
      <c r="I17" s="102">
        <v>25000000</v>
      </c>
      <c r="J17" s="102"/>
      <c r="K17" s="61">
        <v>0</v>
      </c>
    </row>
    <row r="18" spans="3:11" ht="21" customHeight="1">
      <c r="C18" s="44" t="s">
        <v>263</v>
      </c>
      <c r="D18" s="35"/>
      <c r="E18" s="1">
        <v>8000000</v>
      </c>
      <c r="F18" s="102"/>
      <c r="G18" s="1">
        <v>0</v>
      </c>
      <c r="H18" s="105"/>
      <c r="I18" s="102">
        <v>8000000</v>
      </c>
      <c r="J18" s="102"/>
      <c r="K18" s="61">
        <v>0</v>
      </c>
    </row>
    <row r="19" spans="3:11" ht="21" customHeight="1">
      <c r="C19" s="44" t="s">
        <v>264</v>
      </c>
      <c r="D19" s="35"/>
      <c r="E19" s="102">
        <v>-373562.69</v>
      </c>
      <c r="F19" s="102"/>
      <c r="G19" s="1">
        <v>0</v>
      </c>
      <c r="H19" s="105"/>
      <c r="I19" s="102">
        <v>-373562.69</v>
      </c>
      <c r="J19" s="102"/>
      <c r="K19" s="61">
        <v>0</v>
      </c>
    </row>
    <row r="20" spans="3:11" ht="21" customHeight="1">
      <c r="C20" s="44" t="s">
        <v>275</v>
      </c>
      <c r="D20" s="35"/>
      <c r="E20" s="1">
        <v>14432.79</v>
      </c>
      <c r="F20" s="102"/>
      <c r="G20" s="1">
        <v>0</v>
      </c>
      <c r="H20" s="105"/>
      <c r="I20" s="102">
        <v>14432.79</v>
      </c>
      <c r="J20" s="102"/>
      <c r="K20" s="61">
        <v>0</v>
      </c>
    </row>
    <row r="21" spans="3:11" ht="21" customHeight="1">
      <c r="C21" s="44" t="s">
        <v>265</v>
      </c>
      <c r="D21" s="35"/>
      <c r="E21" s="98">
        <v>0</v>
      </c>
      <c r="F21" s="98"/>
      <c r="G21" s="98">
        <v>6817018.7599999998</v>
      </c>
      <c r="H21" s="98"/>
      <c r="I21" s="98">
        <v>11475000</v>
      </c>
      <c r="J21" s="102"/>
      <c r="K21" s="102">
        <v>6817018.7599999998</v>
      </c>
    </row>
    <row r="22" spans="3:11" ht="21" customHeight="1">
      <c r="C22" s="44" t="s">
        <v>266</v>
      </c>
      <c r="D22" s="35"/>
      <c r="E22" s="98">
        <v>401435.48</v>
      </c>
      <c r="F22" s="98"/>
      <c r="G22" s="98">
        <v>0</v>
      </c>
      <c r="H22" s="98"/>
      <c r="I22" s="98">
        <v>276228.5</v>
      </c>
      <c r="J22" s="102"/>
      <c r="K22" s="61">
        <v>0</v>
      </c>
    </row>
    <row r="23" spans="3:11" ht="21" customHeight="1">
      <c r="C23" s="44" t="s">
        <v>267</v>
      </c>
      <c r="D23" s="35"/>
      <c r="E23" s="98">
        <v>23000000</v>
      </c>
      <c r="F23" s="98"/>
      <c r="G23" s="98">
        <v>0</v>
      </c>
      <c r="H23" s="98"/>
      <c r="I23" s="98">
        <v>0</v>
      </c>
      <c r="J23" s="102"/>
      <c r="K23" s="61">
        <v>0</v>
      </c>
    </row>
    <row r="24" spans="3:11" ht="21" customHeight="1">
      <c r="C24" s="44" t="s">
        <v>167</v>
      </c>
      <c r="D24" s="35"/>
      <c r="E24" s="104">
        <v>1687541</v>
      </c>
      <c r="F24" s="102"/>
      <c r="G24" s="104">
        <v>1666244</v>
      </c>
      <c r="H24" s="105"/>
      <c r="I24" s="102">
        <v>1285030</v>
      </c>
      <c r="J24" s="102"/>
      <c r="K24" s="102">
        <v>1293089</v>
      </c>
    </row>
    <row r="25" spans="3:11" ht="21" customHeight="1">
      <c r="C25" s="44" t="s">
        <v>168</v>
      </c>
      <c r="D25" s="35"/>
      <c r="E25" s="101">
        <v>27716354.639999997</v>
      </c>
      <c r="F25" s="106"/>
      <c r="G25" s="101">
        <v>16021317.970000001</v>
      </c>
      <c r="H25" s="103"/>
      <c r="I25" s="103">
        <v>2341.31</v>
      </c>
      <c r="J25" s="103"/>
      <c r="K25" s="98">
        <v>0</v>
      </c>
    </row>
    <row r="26" spans="3:11" ht="21" customHeight="1">
      <c r="C26" s="44" t="s">
        <v>217</v>
      </c>
      <c r="D26" s="35"/>
      <c r="E26" s="101">
        <v>8374608</v>
      </c>
      <c r="F26" s="106"/>
      <c r="G26" s="103">
        <v>7174097.0700000003</v>
      </c>
      <c r="H26" s="103"/>
      <c r="I26" s="98">
        <v>0</v>
      </c>
      <c r="J26" s="103"/>
      <c r="K26" s="98">
        <v>0</v>
      </c>
    </row>
    <row r="27" spans="3:11" ht="21" customHeight="1">
      <c r="C27" s="44" t="s">
        <v>232</v>
      </c>
      <c r="D27" s="35"/>
      <c r="E27" s="98">
        <v>0</v>
      </c>
      <c r="F27" s="106"/>
      <c r="G27" s="103">
        <v>-1010.2</v>
      </c>
      <c r="H27" s="103"/>
      <c r="I27" s="98">
        <v>0</v>
      </c>
      <c r="J27" s="103"/>
      <c r="K27" s="98">
        <v>0</v>
      </c>
    </row>
    <row r="28" spans="3:11" ht="21" customHeight="1">
      <c r="C28" s="44" t="s">
        <v>256</v>
      </c>
      <c r="D28" s="35"/>
      <c r="E28" s="98">
        <v>0</v>
      </c>
      <c r="F28" s="106"/>
      <c r="G28" s="103">
        <v>-215358931.61000001</v>
      </c>
      <c r="H28" s="103"/>
      <c r="I28" s="98">
        <v>0</v>
      </c>
      <c r="J28" s="103"/>
      <c r="K28" s="98">
        <v>153358550.74000001</v>
      </c>
    </row>
    <row r="29" spans="3:11" ht="21" customHeight="1">
      <c r="C29" s="44" t="s">
        <v>169</v>
      </c>
      <c r="D29" s="35"/>
      <c r="E29" s="101">
        <v>51815690.289999999</v>
      </c>
      <c r="F29" s="106"/>
      <c r="G29" s="103">
        <v>42630965.420000002</v>
      </c>
      <c r="H29" s="103"/>
      <c r="I29" s="98">
        <v>0</v>
      </c>
      <c r="J29" s="103"/>
      <c r="K29" s="98">
        <v>0</v>
      </c>
    </row>
    <row r="30" spans="3:11" ht="21" customHeight="1">
      <c r="C30" s="44" t="s">
        <v>170</v>
      </c>
      <c r="D30" s="35"/>
      <c r="E30" s="101">
        <v>-35974322.659999996</v>
      </c>
      <c r="F30" s="106"/>
      <c r="G30" s="103">
        <v>-19250420.469999999</v>
      </c>
      <c r="H30" s="103"/>
      <c r="I30" s="98">
        <v>0</v>
      </c>
      <c r="J30" s="103"/>
      <c r="K30" s="98">
        <v>0</v>
      </c>
    </row>
    <row r="31" spans="3:11" ht="21" customHeight="1">
      <c r="C31" s="44" t="s">
        <v>171</v>
      </c>
      <c r="D31" s="35"/>
      <c r="E31" s="101">
        <v>-14149388.029999986</v>
      </c>
      <c r="F31" s="106"/>
      <c r="G31" s="103">
        <v>33764858.380000003</v>
      </c>
      <c r="H31" s="103"/>
      <c r="I31" s="103">
        <v>126870005.58000001</v>
      </c>
      <c r="J31" s="103"/>
      <c r="K31" s="103">
        <v>-146067316.54999998</v>
      </c>
    </row>
    <row r="32" spans="3:11" ht="21" customHeight="1">
      <c r="C32" s="44" t="s">
        <v>172</v>
      </c>
      <c r="D32" s="35"/>
      <c r="E32" s="101">
        <v>-1982900.84</v>
      </c>
      <c r="F32" s="106"/>
      <c r="G32" s="103">
        <v>-3313659.15</v>
      </c>
      <c r="H32" s="103"/>
      <c r="I32" s="103">
        <v>0</v>
      </c>
      <c r="J32" s="103"/>
      <c r="K32" s="103">
        <v>0</v>
      </c>
    </row>
    <row r="33" spans="1:11" ht="21" customHeight="1">
      <c r="C33" s="44" t="s">
        <v>173</v>
      </c>
      <c r="D33" s="35"/>
      <c r="E33" s="107">
        <v>-133707000</v>
      </c>
      <c r="F33" s="96"/>
      <c r="G33" s="108">
        <v>-6000000</v>
      </c>
      <c r="H33" s="108"/>
      <c r="I33" s="108">
        <v>0</v>
      </c>
      <c r="J33" s="108"/>
      <c r="K33" s="108">
        <v>0</v>
      </c>
    </row>
    <row r="34" spans="1:11" ht="21" customHeight="1">
      <c r="C34" s="44" t="s">
        <v>209</v>
      </c>
      <c r="D34" s="35"/>
      <c r="E34" s="61">
        <v>0</v>
      </c>
      <c r="F34" s="106"/>
      <c r="G34" s="103">
        <v>2850000</v>
      </c>
      <c r="H34" s="103"/>
      <c r="I34" s="103">
        <v>0</v>
      </c>
      <c r="J34" s="103"/>
      <c r="K34" s="103">
        <v>0</v>
      </c>
    </row>
    <row r="35" spans="1:11" ht="21" customHeight="1">
      <c r="C35" s="44" t="s">
        <v>174</v>
      </c>
      <c r="D35" s="35"/>
      <c r="E35" s="101">
        <v>-20412257.650000002</v>
      </c>
      <c r="F35" s="106"/>
      <c r="G35" s="103">
        <v>77573908.209999993</v>
      </c>
      <c r="H35" s="103"/>
      <c r="I35" s="103">
        <v>-55293.7</v>
      </c>
      <c r="J35" s="103"/>
      <c r="K35" s="103">
        <v>-39012.910000000003</v>
      </c>
    </row>
    <row r="36" spans="1:11" ht="21" customHeight="1">
      <c r="C36" s="44" t="s">
        <v>175</v>
      </c>
      <c r="E36" s="94">
        <v>-12078776.050000001</v>
      </c>
      <c r="F36" s="94"/>
      <c r="G36" s="94">
        <v>13094611.73</v>
      </c>
      <c r="H36" s="91"/>
      <c r="I36" s="109">
        <v>3264201.81</v>
      </c>
      <c r="J36" s="91"/>
      <c r="K36" s="109">
        <v>6180427.4200000018</v>
      </c>
    </row>
    <row r="37" spans="1:11" ht="21" customHeight="1">
      <c r="C37" s="14" t="s">
        <v>176</v>
      </c>
      <c r="D37" s="35"/>
      <c r="E37" s="94">
        <v>-573399.41999999993</v>
      </c>
      <c r="F37" s="94"/>
      <c r="G37" s="94">
        <v>-3480000</v>
      </c>
      <c r="H37" s="91"/>
      <c r="I37" s="32">
        <v>0</v>
      </c>
      <c r="J37" s="94"/>
      <c r="K37" s="32">
        <v>0</v>
      </c>
    </row>
    <row r="38" spans="1:11" ht="21" customHeight="1">
      <c r="C38" s="14" t="s">
        <v>177</v>
      </c>
      <c r="D38" s="35"/>
      <c r="E38" s="1">
        <v>0</v>
      </c>
      <c r="F38" s="94"/>
      <c r="G38" s="94">
        <v>-45081706.960000001</v>
      </c>
      <c r="H38" s="91"/>
      <c r="I38" s="98">
        <v>0</v>
      </c>
      <c r="J38" s="91"/>
      <c r="K38" s="91">
        <v>0</v>
      </c>
    </row>
    <row r="39" spans="1:11" ht="21" customHeight="1">
      <c r="C39" s="14" t="s">
        <v>257</v>
      </c>
      <c r="D39" s="35"/>
      <c r="E39" s="1">
        <v>0</v>
      </c>
      <c r="F39" s="94"/>
      <c r="G39" s="94">
        <v>-239000</v>
      </c>
      <c r="H39" s="91"/>
      <c r="I39" s="98">
        <v>0</v>
      </c>
      <c r="J39" s="91"/>
      <c r="K39" s="91">
        <v>-239000</v>
      </c>
    </row>
    <row r="40" spans="1:11" ht="21" customHeight="1">
      <c r="B40" s="42"/>
      <c r="C40" s="28" t="s">
        <v>178</v>
      </c>
      <c r="E40" s="110">
        <f>SUM(E12:E39)</f>
        <v>384266906.08000004</v>
      </c>
      <c r="F40" s="102"/>
      <c r="G40" s="110">
        <f>SUM(G12:G39)</f>
        <v>527685364.18000013</v>
      </c>
      <c r="H40" s="105"/>
      <c r="I40" s="111">
        <f>SUM(I12:I39)</f>
        <v>255154466.18000004</v>
      </c>
      <c r="J40" s="91"/>
      <c r="K40" s="111">
        <f>SUM(K12:K39)</f>
        <v>100128043.17000003</v>
      </c>
    </row>
    <row r="41" spans="1:11" ht="21" customHeight="1">
      <c r="B41" s="42" t="s">
        <v>179</v>
      </c>
      <c r="C41" s="44"/>
      <c r="E41" s="112">
        <f>+E10+E40</f>
        <v>730164758.2700001</v>
      </c>
      <c r="F41" s="113"/>
      <c r="G41" s="112">
        <f>+G10+G40</f>
        <v>961418327.76000023</v>
      </c>
      <c r="H41" s="94"/>
      <c r="I41" s="112">
        <f>+I10+I40</f>
        <v>494072766.98000002</v>
      </c>
      <c r="J41" s="94"/>
      <c r="K41" s="112">
        <f>+K10+K40</f>
        <v>499092124.49000013</v>
      </c>
    </row>
    <row r="42" spans="1:11" ht="21" customHeight="1">
      <c r="C42" s="14" t="s">
        <v>180</v>
      </c>
      <c r="E42" s="94">
        <v>-187627692.94</v>
      </c>
      <c r="F42" s="114"/>
      <c r="G42" s="94">
        <v>-238444010.94</v>
      </c>
      <c r="H42" s="95"/>
      <c r="I42" s="94">
        <v>-69763384.420000002</v>
      </c>
      <c r="J42" s="95"/>
      <c r="K42" s="94">
        <v>-67135978.49000001</v>
      </c>
    </row>
    <row r="43" spans="1:11" ht="21" customHeight="1">
      <c r="C43" s="14" t="s">
        <v>181</v>
      </c>
      <c r="E43" s="94">
        <v>-14992596.939999999</v>
      </c>
      <c r="F43" s="115"/>
      <c r="G43" s="94">
        <v>-12114434.32</v>
      </c>
      <c r="H43" s="95"/>
      <c r="I43" s="94">
        <v>-643620.23999999976</v>
      </c>
      <c r="J43" s="95"/>
      <c r="K43" s="94">
        <v>-432603.18999999994</v>
      </c>
    </row>
    <row r="44" spans="1:11" ht="21" customHeight="1">
      <c r="A44" s="28" t="s">
        <v>182</v>
      </c>
      <c r="B44" s="28"/>
      <c r="D44" s="35"/>
      <c r="E44" s="110">
        <f>SUM(E41:E43)</f>
        <v>527544468.39000016</v>
      </c>
      <c r="F44" s="106"/>
      <c r="G44" s="110">
        <f>SUM(G41:G43)</f>
        <v>710859882.50000012</v>
      </c>
      <c r="H44" s="95"/>
      <c r="I44" s="110">
        <f>SUM(I41:I43)</f>
        <v>423665762.31999999</v>
      </c>
      <c r="J44" s="95"/>
      <c r="K44" s="111">
        <f>SUM(K41:K43)</f>
        <v>431523542.81000012</v>
      </c>
    </row>
    <row r="45" spans="1:11" ht="21" customHeight="1">
      <c r="B45" s="42"/>
      <c r="C45" s="44"/>
      <c r="E45" s="105"/>
      <c r="F45" s="102"/>
      <c r="G45" s="61"/>
      <c r="H45" s="105"/>
      <c r="I45" s="91"/>
      <c r="J45" s="91"/>
      <c r="K45" s="91"/>
    </row>
    <row r="46" spans="1:11" ht="21" customHeight="1">
      <c r="A46" s="44" t="s">
        <v>46</v>
      </c>
      <c r="C46" s="44"/>
      <c r="E46" s="103"/>
      <c r="F46" s="116"/>
      <c r="G46" s="117"/>
      <c r="H46" s="117"/>
      <c r="I46" s="118"/>
      <c r="J46" s="118"/>
      <c r="K46" s="118"/>
    </row>
    <row r="47" spans="1:11" ht="21" customHeight="1">
      <c r="A47" s="44"/>
      <c r="C47" s="44"/>
      <c r="E47" s="103"/>
      <c r="F47" s="116"/>
      <c r="G47" s="117"/>
      <c r="H47" s="117"/>
      <c r="I47" s="118"/>
      <c r="J47" s="118"/>
      <c r="K47" s="118"/>
    </row>
    <row r="48" spans="1:11" ht="21" customHeight="1">
      <c r="A48" s="44"/>
      <c r="B48" s="44"/>
      <c r="E48" s="97"/>
      <c r="F48" s="119"/>
      <c r="G48" s="119"/>
      <c r="H48" s="35"/>
      <c r="I48" s="35"/>
      <c r="J48" s="35"/>
      <c r="K48" s="119"/>
    </row>
    <row r="49" spans="1:12" ht="21" customHeight="1">
      <c r="A49" s="44"/>
      <c r="B49" s="44"/>
      <c r="C49" s="120" t="s">
        <v>183</v>
      </c>
      <c r="D49" s="35"/>
      <c r="E49" s="98"/>
      <c r="F49" s="35"/>
      <c r="G49" s="35"/>
      <c r="H49" s="35"/>
      <c r="I49" s="35"/>
      <c r="J49" s="35"/>
      <c r="K49" s="121"/>
    </row>
    <row r="50" spans="1:12" ht="21" customHeight="1">
      <c r="A50" s="44"/>
      <c r="B50" s="44"/>
      <c r="C50" s="120" t="s">
        <v>184</v>
      </c>
      <c r="D50" s="35"/>
      <c r="E50" s="98"/>
      <c r="F50" s="35"/>
      <c r="G50" s="35"/>
      <c r="H50" s="35"/>
      <c r="I50" s="35"/>
      <c r="J50" s="35"/>
      <c r="K50" s="121"/>
    </row>
    <row r="51" spans="1:12" ht="24.95" customHeight="1">
      <c r="A51" s="204" t="s">
        <v>47</v>
      </c>
      <c r="B51" s="204"/>
      <c r="C51" s="204"/>
      <c r="D51" s="204"/>
      <c r="E51" s="204"/>
      <c r="F51" s="204"/>
      <c r="G51" s="204"/>
      <c r="H51" s="204"/>
      <c r="I51" s="204"/>
      <c r="J51" s="204"/>
      <c r="K51" s="204"/>
    </row>
    <row r="52" spans="1:12" ht="24.95" customHeight="1">
      <c r="A52" s="205" t="s">
        <v>0</v>
      </c>
      <c r="B52" s="205"/>
      <c r="C52" s="205"/>
      <c r="D52" s="205"/>
      <c r="E52" s="205"/>
      <c r="F52" s="205"/>
      <c r="G52" s="205"/>
      <c r="H52" s="205"/>
      <c r="I52" s="205"/>
      <c r="J52" s="205"/>
      <c r="K52" s="205"/>
    </row>
    <row r="53" spans="1:12" ht="24.95" customHeight="1">
      <c r="A53" s="205" t="s">
        <v>185</v>
      </c>
      <c r="B53" s="205"/>
      <c r="C53" s="205"/>
      <c r="D53" s="205"/>
      <c r="E53" s="205"/>
      <c r="F53" s="205"/>
      <c r="G53" s="205"/>
      <c r="H53" s="205"/>
      <c r="I53" s="205"/>
      <c r="J53" s="205"/>
      <c r="K53" s="205"/>
    </row>
    <row r="54" spans="1:12" ht="24.95" customHeight="1">
      <c r="A54" s="215" t="str">
        <f>+A3</f>
        <v>สำหรับปี สิ้นสุดวันที่ 31 ธันวาคม 2567</v>
      </c>
      <c r="B54" s="215"/>
      <c r="C54" s="215"/>
      <c r="D54" s="215"/>
      <c r="E54" s="215"/>
      <c r="F54" s="215"/>
      <c r="G54" s="215"/>
      <c r="H54" s="215"/>
      <c r="I54" s="215"/>
      <c r="J54" s="215"/>
      <c r="K54" s="215"/>
      <c r="L54" s="81"/>
    </row>
    <row r="55" spans="1:12" ht="24.95" customHeight="1">
      <c r="A55" s="80"/>
      <c r="B55" s="80"/>
      <c r="C55" s="80"/>
      <c r="D55" s="80"/>
      <c r="E55" s="82"/>
      <c r="F55" s="80"/>
      <c r="G55" s="80"/>
      <c r="H55" s="80"/>
      <c r="I55" s="80"/>
      <c r="J55" s="80"/>
      <c r="K55" s="80"/>
      <c r="L55" s="81"/>
    </row>
    <row r="56" spans="1:12" ht="24.95" customHeight="1">
      <c r="A56" s="13"/>
      <c r="B56" s="13"/>
      <c r="C56" s="13"/>
      <c r="D56" s="13"/>
      <c r="E56" s="207" t="s">
        <v>2</v>
      </c>
      <c r="F56" s="207"/>
      <c r="G56" s="207"/>
      <c r="H56" s="207"/>
      <c r="I56" s="207"/>
      <c r="J56" s="207"/>
      <c r="K56" s="207"/>
    </row>
    <row r="57" spans="1:12" ht="24.95" customHeight="1">
      <c r="E57" s="202" t="s">
        <v>3</v>
      </c>
      <c r="F57" s="202"/>
      <c r="G57" s="202"/>
      <c r="H57" s="83"/>
      <c r="I57" s="202" t="s">
        <v>4</v>
      </c>
      <c r="J57" s="202"/>
      <c r="K57" s="202"/>
    </row>
    <row r="58" spans="1:12" ht="24.95" customHeight="1">
      <c r="E58" s="84" t="str">
        <f>+E7</f>
        <v>2567</v>
      </c>
      <c r="F58" s="85"/>
      <c r="G58" s="86" t="str">
        <f>+G7</f>
        <v>2566</v>
      </c>
      <c r="H58" s="87"/>
      <c r="I58" s="84" t="str">
        <f>+I7</f>
        <v>2567</v>
      </c>
      <c r="J58" s="85"/>
      <c r="K58" s="86" t="str">
        <f>+K7</f>
        <v>2566</v>
      </c>
    </row>
    <row r="59" spans="1:12" ht="24.95" customHeight="1">
      <c r="E59" s="88"/>
      <c r="F59" s="85"/>
      <c r="G59" s="90" t="str">
        <f>G8</f>
        <v>(ปรับปรุงใหม่)</v>
      </c>
      <c r="H59" s="87"/>
      <c r="I59" s="88"/>
      <c r="J59" s="85"/>
      <c r="K59" s="90"/>
    </row>
    <row r="60" spans="1:12" ht="24.95" customHeight="1">
      <c r="A60" s="28" t="s">
        <v>186</v>
      </c>
      <c r="B60" s="28"/>
      <c r="E60" s="122"/>
      <c r="F60" s="121"/>
      <c r="G60" s="123"/>
      <c r="H60" s="91"/>
      <c r="I60" s="124"/>
      <c r="J60" s="91"/>
      <c r="K60" s="91"/>
    </row>
    <row r="61" spans="1:12" ht="24.95" customHeight="1">
      <c r="A61" s="28"/>
      <c r="B61" s="28"/>
      <c r="C61" s="14" t="s">
        <v>187</v>
      </c>
      <c r="E61" s="95">
        <v>-5994228.1700000009</v>
      </c>
      <c r="F61" s="94"/>
      <c r="G61" s="95">
        <v>-17802267.52</v>
      </c>
      <c r="H61" s="94"/>
      <c r="I61" s="101">
        <v>7950411.4900000002</v>
      </c>
      <c r="J61" s="94"/>
      <c r="K61" s="95">
        <v>2731322.58</v>
      </c>
    </row>
    <row r="62" spans="1:12" ht="24.95" customHeight="1">
      <c r="A62" s="28"/>
      <c r="B62" s="28"/>
      <c r="C62" s="14" t="s">
        <v>268</v>
      </c>
      <c r="E62" s="95">
        <v>-20360627.280000001</v>
      </c>
      <c r="F62" s="94"/>
      <c r="G62" s="95">
        <v>-107.64</v>
      </c>
      <c r="H62" s="94"/>
      <c r="I62" s="101">
        <v>-360627.28</v>
      </c>
      <c r="J62" s="94"/>
      <c r="K62" s="95">
        <v>-107.64</v>
      </c>
    </row>
    <row r="63" spans="1:12" ht="24.95" customHeight="1">
      <c r="A63" s="28"/>
      <c r="B63" s="28"/>
      <c r="C63" s="14" t="s">
        <v>269</v>
      </c>
      <c r="E63" s="95">
        <v>373562.69</v>
      </c>
      <c r="F63" s="94"/>
      <c r="G63" s="32">
        <v>0</v>
      </c>
      <c r="H63" s="94"/>
      <c r="I63" s="101">
        <v>373562.69</v>
      </c>
      <c r="J63" s="94"/>
      <c r="K63" s="32">
        <v>0</v>
      </c>
    </row>
    <row r="64" spans="1:12" ht="24.95" customHeight="1">
      <c r="A64" s="28"/>
      <c r="B64" s="28"/>
      <c r="C64" s="14" t="s">
        <v>188</v>
      </c>
      <c r="E64" s="61">
        <v>0</v>
      </c>
      <c r="F64" s="125"/>
      <c r="G64" s="98">
        <v>-360773000</v>
      </c>
      <c r="H64" s="91"/>
      <c r="I64" s="98">
        <v>-127707000</v>
      </c>
      <c r="J64" s="91"/>
      <c r="K64" s="98">
        <v>-360773000</v>
      </c>
    </row>
    <row r="65" spans="1:11" ht="24.95" customHeight="1">
      <c r="A65" s="28"/>
      <c r="B65" s="28"/>
      <c r="C65" s="14" t="s">
        <v>233</v>
      </c>
      <c r="E65" s="61">
        <v>0</v>
      </c>
      <c r="F65" s="125"/>
      <c r="G65" s="98">
        <v>0</v>
      </c>
      <c r="H65" s="91"/>
      <c r="I65" s="98">
        <v>-3825000</v>
      </c>
      <c r="J65" s="91"/>
      <c r="K65" s="98">
        <v>0</v>
      </c>
    </row>
    <row r="66" spans="1:11" ht="24.95" customHeight="1">
      <c r="A66" s="28"/>
      <c r="B66" s="28"/>
      <c r="C66" s="14" t="s">
        <v>218</v>
      </c>
      <c r="E66" s="61">
        <v>260000000</v>
      </c>
      <c r="F66" s="125"/>
      <c r="G66" s="98">
        <v>440992438.58999997</v>
      </c>
      <c r="H66" s="91"/>
      <c r="I66" s="32">
        <v>260000000</v>
      </c>
      <c r="J66" s="91"/>
      <c r="K66" s="98">
        <v>452641419.25999999</v>
      </c>
    </row>
    <row r="67" spans="1:11" ht="24.95" customHeight="1">
      <c r="A67" s="28"/>
      <c r="B67" s="28"/>
      <c r="C67" s="14" t="s">
        <v>210</v>
      </c>
      <c r="E67" s="61">
        <v>0</v>
      </c>
      <c r="F67" s="125"/>
      <c r="G67" s="98">
        <v>11350500</v>
      </c>
      <c r="H67" s="91"/>
      <c r="I67" s="32">
        <v>0</v>
      </c>
      <c r="J67" s="91"/>
      <c r="K67" s="98">
        <v>0</v>
      </c>
    </row>
    <row r="68" spans="1:11" ht="24.95" customHeight="1">
      <c r="A68" s="28"/>
      <c r="B68" s="28"/>
      <c r="C68" s="14" t="s">
        <v>189</v>
      </c>
      <c r="E68" s="98">
        <v>-13788000</v>
      </c>
      <c r="F68" s="125"/>
      <c r="G68" s="98">
        <v>-429830714.80000001</v>
      </c>
      <c r="H68" s="91"/>
      <c r="I68" s="98">
        <v>-13788000</v>
      </c>
      <c r="J68" s="91"/>
      <c r="K68" s="98">
        <v>-429830714.80000001</v>
      </c>
    </row>
    <row r="69" spans="1:11" ht="24.95" customHeight="1">
      <c r="A69" s="28"/>
      <c r="B69" s="28"/>
      <c r="C69" s="14" t="s">
        <v>190</v>
      </c>
      <c r="E69" s="98">
        <v>-659000000</v>
      </c>
      <c r="F69" s="125"/>
      <c r="G69" s="98">
        <v>-962700000</v>
      </c>
      <c r="H69" s="91"/>
      <c r="I69" s="98">
        <v>-735000000</v>
      </c>
      <c r="J69" s="91"/>
      <c r="K69" s="98">
        <v>-1253900000</v>
      </c>
    </row>
    <row r="70" spans="1:11" ht="24.95" customHeight="1">
      <c r="A70" s="28"/>
      <c r="B70" s="28"/>
      <c r="C70" s="14" t="s">
        <v>191</v>
      </c>
      <c r="E70" s="98">
        <v>436000000</v>
      </c>
      <c r="F70" s="125"/>
      <c r="G70" s="98">
        <v>492250000</v>
      </c>
      <c r="H70" s="91"/>
      <c r="I70" s="98">
        <v>947000000</v>
      </c>
      <c r="J70" s="91"/>
      <c r="K70" s="98">
        <v>1472900000</v>
      </c>
    </row>
    <row r="71" spans="1:11" ht="24.95" customHeight="1">
      <c r="A71" s="28"/>
      <c r="B71" s="28"/>
      <c r="C71" s="14" t="s">
        <v>234</v>
      </c>
      <c r="E71" s="98">
        <v>-9471250</v>
      </c>
      <c r="F71" s="125"/>
      <c r="G71" s="98">
        <v>0</v>
      </c>
      <c r="H71" s="91"/>
      <c r="I71" s="98">
        <v>0</v>
      </c>
      <c r="J71" s="91"/>
      <c r="K71" s="98">
        <v>0</v>
      </c>
    </row>
    <row r="72" spans="1:11" ht="24.95" customHeight="1">
      <c r="A72" s="28"/>
      <c r="B72" s="28"/>
      <c r="C72" s="14" t="s">
        <v>192</v>
      </c>
      <c r="E72" s="103">
        <v>2154205.61</v>
      </c>
      <c r="F72" s="125"/>
      <c r="G72" s="98">
        <v>2324626.16</v>
      </c>
      <c r="H72" s="91"/>
      <c r="I72" s="98">
        <v>0</v>
      </c>
      <c r="J72" s="91"/>
      <c r="K72" s="98">
        <v>0</v>
      </c>
    </row>
    <row r="73" spans="1:11" ht="24.95" customHeight="1">
      <c r="A73" s="28"/>
      <c r="B73" s="28"/>
      <c r="C73" s="14" t="s">
        <v>235</v>
      </c>
      <c r="E73" s="103"/>
      <c r="F73" s="125"/>
      <c r="G73" s="98">
        <v>10000</v>
      </c>
      <c r="H73" s="91"/>
      <c r="I73" s="98"/>
      <c r="J73" s="91"/>
      <c r="K73" s="98">
        <v>0</v>
      </c>
    </row>
    <row r="74" spans="1:11" ht="24.95" customHeight="1">
      <c r="C74" s="126" t="s">
        <v>193</v>
      </c>
      <c r="E74" s="94">
        <v>-67068252.340000004</v>
      </c>
      <c r="F74" s="125"/>
      <c r="G74" s="94">
        <v>-138651917.30000001</v>
      </c>
      <c r="H74" s="91"/>
      <c r="I74" s="98">
        <v>-269420.19</v>
      </c>
      <c r="J74" s="91"/>
      <c r="K74" s="98">
        <v>-125191.79</v>
      </c>
    </row>
    <row r="75" spans="1:11" ht="24.95" customHeight="1">
      <c r="C75" s="126" t="s">
        <v>194</v>
      </c>
      <c r="E75" s="94">
        <v>-7416925</v>
      </c>
      <c r="F75" s="125"/>
      <c r="G75" s="94">
        <v>-7360615</v>
      </c>
      <c r="H75" s="91"/>
      <c r="I75" s="98">
        <v>0</v>
      </c>
      <c r="J75" s="125"/>
      <c r="K75" s="98">
        <v>0</v>
      </c>
    </row>
    <row r="76" spans="1:11" ht="24.95" customHeight="1">
      <c r="A76" s="28" t="s">
        <v>195</v>
      </c>
      <c r="C76" s="126"/>
      <c r="E76" s="111">
        <f>SUM(E61:E75)</f>
        <v>-84571514.489999995</v>
      </c>
      <c r="F76" s="125"/>
      <c r="G76" s="111">
        <f>SUM(G61:G75)</f>
        <v>-970191057.51000023</v>
      </c>
      <c r="H76" s="91"/>
      <c r="I76" s="111">
        <f>SUM(I61:I75)</f>
        <v>334373926.70999998</v>
      </c>
      <c r="J76" s="91"/>
      <c r="K76" s="111">
        <f>SUM(K61:K75)</f>
        <v>-116356272.38999991</v>
      </c>
    </row>
    <row r="77" spans="1:11" ht="24.95" customHeight="1">
      <c r="A77" s="28" t="s">
        <v>196</v>
      </c>
      <c r="B77" s="28"/>
      <c r="E77" s="102"/>
      <c r="F77" s="125"/>
      <c r="G77" s="105"/>
      <c r="H77" s="91"/>
      <c r="I77" s="98"/>
      <c r="J77" s="91"/>
      <c r="K77" s="98"/>
    </row>
    <row r="78" spans="1:11" ht="24.95" customHeight="1">
      <c r="A78" s="28"/>
      <c r="B78" s="28"/>
      <c r="C78" s="14" t="s">
        <v>236</v>
      </c>
      <c r="E78" s="102"/>
      <c r="F78" s="125"/>
      <c r="G78" s="105"/>
      <c r="H78" s="91"/>
      <c r="I78" s="98"/>
      <c r="J78" s="91"/>
      <c r="K78" s="98"/>
    </row>
    <row r="79" spans="1:11" ht="24.95" customHeight="1">
      <c r="A79" s="28"/>
      <c r="B79" s="28"/>
      <c r="C79" s="14" t="s">
        <v>237</v>
      </c>
      <c r="E79" s="102">
        <v>3675000</v>
      </c>
      <c r="F79" s="125"/>
      <c r="G79" s="105">
        <v>0</v>
      </c>
      <c r="H79" s="91"/>
      <c r="I79" s="98">
        <v>0</v>
      </c>
      <c r="J79" s="91"/>
      <c r="K79" s="98">
        <v>0</v>
      </c>
    </row>
    <row r="80" spans="1:11" ht="24.95" customHeight="1">
      <c r="C80" s="126" t="s">
        <v>197</v>
      </c>
      <c r="E80" s="94">
        <v>-20684593.559999999</v>
      </c>
      <c r="F80" s="125"/>
      <c r="G80" s="91">
        <v>65198090.539999999</v>
      </c>
      <c r="H80" s="91"/>
      <c r="I80" s="91">
        <v>0</v>
      </c>
      <c r="J80" s="91"/>
      <c r="K80" s="91">
        <v>0</v>
      </c>
    </row>
    <row r="81" spans="1:12" ht="24.95" customHeight="1">
      <c r="A81" s="28"/>
      <c r="B81" s="28"/>
      <c r="C81" s="14" t="s">
        <v>198</v>
      </c>
      <c r="E81" s="102">
        <v>10000000</v>
      </c>
      <c r="F81" s="94"/>
      <c r="G81" s="102">
        <v>774108520.21000004</v>
      </c>
      <c r="H81" s="94"/>
      <c r="I81" s="91">
        <v>175000000</v>
      </c>
      <c r="J81" s="94"/>
      <c r="K81" s="95">
        <v>200000000</v>
      </c>
    </row>
    <row r="82" spans="1:12" ht="24.95" customHeight="1">
      <c r="C82" s="126" t="s">
        <v>199</v>
      </c>
      <c r="E82" s="94">
        <v>-42000000</v>
      </c>
      <c r="F82" s="94"/>
      <c r="G82" s="91">
        <v>-76750000</v>
      </c>
      <c r="H82" s="94"/>
      <c r="I82" s="94">
        <v>-175000000</v>
      </c>
      <c r="J82" s="94"/>
      <c r="K82" s="91">
        <v>-200000000</v>
      </c>
    </row>
    <row r="83" spans="1:12" ht="24.95" customHeight="1">
      <c r="C83" s="126" t="s">
        <v>200</v>
      </c>
      <c r="E83" s="94">
        <v>1600000000</v>
      </c>
      <c r="F83" s="94"/>
      <c r="G83" s="94">
        <v>727820000</v>
      </c>
      <c r="H83" s="94"/>
      <c r="I83" s="94">
        <v>100000000</v>
      </c>
      <c r="J83" s="94"/>
      <c r="K83" s="91">
        <v>0</v>
      </c>
    </row>
    <row r="84" spans="1:12" ht="24.95" customHeight="1">
      <c r="C84" s="126" t="s">
        <v>201</v>
      </c>
      <c r="E84" s="94">
        <v>-757580400</v>
      </c>
      <c r="F84" s="94"/>
      <c r="G84" s="94">
        <v>-826236460.90999997</v>
      </c>
      <c r="H84" s="94"/>
      <c r="I84" s="91">
        <v>-43200000</v>
      </c>
      <c r="J84" s="94"/>
      <c r="K84" s="91">
        <v>-40000000</v>
      </c>
    </row>
    <row r="85" spans="1:12" ht="24.95" customHeight="1">
      <c r="C85" s="126" t="s">
        <v>270</v>
      </c>
      <c r="E85" s="94">
        <v>-8600000</v>
      </c>
      <c r="F85" s="94"/>
      <c r="G85" s="1">
        <v>0</v>
      </c>
      <c r="H85" s="94"/>
      <c r="I85" s="91">
        <v>-250000</v>
      </c>
      <c r="J85" s="94"/>
      <c r="K85" s="91">
        <v>0</v>
      </c>
    </row>
    <row r="86" spans="1:12" ht="24.95" customHeight="1">
      <c r="C86" s="126" t="s">
        <v>202</v>
      </c>
      <c r="E86" s="127">
        <v>-30878114.800000004</v>
      </c>
      <c r="F86" s="125"/>
      <c r="G86" s="127">
        <v>-27340816.309999999</v>
      </c>
      <c r="H86" s="91"/>
      <c r="I86" s="91">
        <v>-655227.61</v>
      </c>
      <c r="J86" s="91"/>
      <c r="K86" s="101">
        <v>-1266813.58</v>
      </c>
    </row>
    <row r="87" spans="1:12" ht="24.95" customHeight="1">
      <c r="C87" s="126" t="s">
        <v>213</v>
      </c>
      <c r="E87" s="127">
        <v>-1500000000</v>
      </c>
      <c r="F87" s="125"/>
      <c r="G87" s="1">
        <v>0</v>
      </c>
      <c r="H87" s="91"/>
      <c r="I87" s="91">
        <v>-1500000000</v>
      </c>
      <c r="J87" s="91"/>
      <c r="K87" s="1">
        <v>0</v>
      </c>
    </row>
    <row r="88" spans="1:12" ht="21.75">
      <c r="A88" s="28"/>
      <c r="C88" s="126"/>
      <c r="F88" s="125"/>
      <c r="G88" s="91"/>
      <c r="H88" s="91"/>
      <c r="I88" s="91"/>
      <c r="J88" s="91"/>
      <c r="K88" s="91"/>
    </row>
    <row r="89" spans="1:12" ht="24.95" customHeight="1">
      <c r="A89" s="44" t="s">
        <v>46</v>
      </c>
      <c r="C89" s="126"/>
      <c r="F89" s="125"/>
      <c r="G89" s="91"/>
      <c r="H89" s="91"/>
      <c r="I89" s="91"/>
      <c r="J89" s="91"/>
      <c r="K89" s="91"/>
    </row>
    <row r="90" spans="1:12" ht="21.75">
      <c r="C90" s="126"/>
      <c r="F90" s="125"/>
      <c r="G90" s="91"/>
      <c r="H90" s="91"/>
      <c r="I90" s="1"/>
      <c r="J90" s="91"/>
      <c r="K90" s="91"/>
    </row>
    <row r="91" spans="1:12" ht="21.75">
      <c r="A91" s="28"/>
      <c r="C91" s="126"/>
      <c r="F91" s="125"/>
      <c r="G91" s="91"/>
      <c r="H91" s="91"/>
      <c r="I91" s="91"/>
      <c r="J91" s="91"/>
      <c r="K91" s="91"/>
    </row>
    <row r="92" spans="1:12" ht="24.95" customHeight="1">
      <c r="A92" s="44"/>
      <c r="B92" s="44"/>
      <c r="C92" s="120" t="s">
        <v>183</v>
      </c>
      <c r="D92" s="35"/>
      <c r="E92" s="98"/>
      <c r="F92" s="35"/>
      <c r="G92" s="35"/>
      <c r="H92" s="35"/>
      <c r="I92" s="35"/>
      <c r="J92" s="35"/>
      <c r="K92" s="121"/>
    </row>
    <row r="93" spans="1:12" ht="24.95" customHeight="1">
      <c r="A93" s="204" t="s">
        <v>74</v>
      </c>
      <c r="B93" s="204"/>
      <c r="C93" s="204"/>
      <c r="D93" s="204"/>
      <c r="E93" s="204"/>
      <c r="F93" s="204"/>
      <c r="G93" s="204"/>
      <c r="H93" s="204"/>
      <c r="I93" s="204"/>
      <c r="J93" s="204"/>
      <c r="K93" s="204"/>
    </row>
    <row r="94" spans="1:12" ht="24.95" customHeight="1">
      <c r="A94" s="205" t="s">
        <v>0</v>
      </c>
      <c r="B94" s="205"/>
      <c r="C94" s="205"/>
      <c r="D94" s="205"/>
      <c r="E94" s="205"/>
      <c r="F94" s="205"/>
      <c r="G94" s="205"/>
      <c r="H94" s="205"/>
      <c r="I94" s="205"/>
      <c r="J94" s="205"/>
      <c r="K94" s="205"/>
    </row>
    <row r="95" spans="1:12" ht="24.95" customHeight="1">
      <c r="A95" s="205" t="s">
        <v>185</v>
      </c>
      <c r="B95" s="205"/>
      <c r="C95" s="205"/>
      <c r="D95" s="205"/>
      <c r="E95" s="205"/>
      <c r="F95" s="205"/>
      <c r="G95" s="205"/>
      <c r="H95" s="205"/>
      <c r="I95" s="205"/>
      <c r="J95" s="205"/>
      <c r="K95" s="205"/>
    </row>
    <row r="96" spans="1:12" ht="24.95" customHeight="1">
      <c r="A96" s="215" t="str">
        <f>+A54</f>
        <v>สำหรับปี สิ้นสุดวันที่ 31 ธันวาคม 2567</v>
      </c>
      <c r="B96" s="215"/>
      <c r="C96" s="215"/>
      <c r="D96" s="215"/>
      <c r="E96" s="215"/>
      <c r="F96" s="215"/>
      <c r="G96" s="215"/>
      <c r="H96" s="215"/>
      <c r="I96" s="215"/>
      <c r="J96" s="215"/>
      <c r="K96" s="215"/>
      <c r="L96" s="81"/>
    </row>
    <row r="97" spans="1:12" ht="24.95" customHeight="1">
      <c r="A97" s="80"/>
      <c r="B97" s="80"/>
      <c r="C97" s="80"/>
      <c r="D97" s="80"/>
      <c r="E97" s="82"/>
      <c r="F97" s="80"/>
      <c r="G97" s="80"/>
      <c r="H97" s="80"/>
      <c r="I97" s="80"/>
      <c r="J97" s="80"/>
      <c r="K97" s="80"/>
      <c r="L97" s="81"/>
    </row>
    <row r="98" spans="1:12" ht="24.95" customHeight="1">
      <c r="A98" s="13"/>
      <c r="B98" s="13"/>
      <c r="C98" s="13"/>
      <c r="D98" s="13"/>
      <c r="E98" s="207" t="s">
        <v>2</v>
      </c>
      <c r="F98" s="207"/>
      <c r="G98" s="207"/>
      <c r="H98" s="207"/>
      <c r="I98" s="207"/>
      <c r="J98" s="207"/>
      <c r="K98" s="207"/>
    </row>
    <row r="99" spans="1:12" ht="24.95" customHeight="1">
      <c r="E99" s="202" t="s">
        <v>3</v>
      </c>
      <c r="F99" s="202"/>
      <c r="G99" s="202"/>
      <c r="H99" s="83"/>
      <c r="I99" s="202" t="s">
        <v>4</v>
      </c>
      <c r="J99" s="202"/>
      <c r="K99" s="202"/>
    </row>
    <row r="100" spans="1:12" ht="24.95" customHeight="1">
      <c r="E100" s="128" t="str">
        <f>E58</f>
        <v>2567</v>
      </c>
      <c r="F100" s="129"/>
      <c r="G100" s="128" t="str">
        <f>G58</f>
        <v>2566</v>
      </c>
      <c r="H100" s="129"/>
      <c r="I100" s="128" t="str">
        <f>I58</f>
        <v>2567</v>
      </c>
      <c r="J100" s="129"/>
      <c r="K100" s="128" t="str">
        <f>K58</f>
        <v>2566</v>
      </c>
    </row>
    <row r="101" spans="1:12" ht="24.95" customHeight="1">
      <c r="E101" s="89"/>
      <c r="F101" s="129"/>
      <c r="G101" s="89" t="str">
        <f>G8</f>
        <v>(ปรับปรุงใหม่)</v>
      </c>
      <c r="H101" s="129"/>
      <c r="I101" s="89"/>
      <c r="J101" s="129"/>
      <c r="K101" s="89"/>
    </row>
    <row r="102" spans="1:12" ht="24.95" customHeight="1">
      <c r="C102" s="126" t="s">
        <v>214</v>
      </c>
      <c r="E102" s="127">
        <v>1000000000</v>
      </c>
      <c r="F102" s="125"/>
      <c r="G102" s="1">
        <v>0</v>
      </c>
      <c r="H102" s="91"/>
      <c r="I102" s="91">
        <v>1000000000</v>
      </c>
      <c r="J102" s="91"/>
      <c r="K102" s="1">
        <v>0</v>
      </c>
    </row>
    <row r="103" spans="1:12" ht="24.95" customHeight="1">
      <c r="C103" s="126" t="s">
        <v>215</v>
      </c>
      <c r="E103" s="127">
        <v>-10191750</v>
      </c>
      <c r="F103" s="125"/>
      <c r="G103" s="1">
        <v>0</v>
      </c>
      <c r="H103" s="91"/>
      <c r="I103" s="91">
        <v>-10191750</v>
      </c>
      <c r="J103" s="91"/>
      <c r="K103" s="1">
        <v>0</v>
      </c>
    </row>
    <row r="104" spans="1:12" ht="24.95" customHeight="1">
      <c r="C104" s="126" t="s">
        <v>207</v>
      </c>
      <c r="E104" s="127">
        <v>-304109034.99000001</v>
      </c>
      <c r="F104" s="125"/>
      <c r="G104" s="127">
        <v>-73419563.260000005</v>
      </c>
      <c r="H104" s="91"/>
      <c r="I104" s="91">
        <v>-304109034.98999995</v>
      </c>
      <c r="J104" s="91"/>
      <c r="K104" s="101">
        <v>-73419563.25999999</v>
      </c>
    </row>
    <row r="105" spans="1:12" ht="24.95" customHeight="1">
      <c r="C105" s="44" t="s">
        <v>229</v>
      </c>
      <c r="E105" s="94">
        <v>-275426955.48000002</v>
      </c>
      <c r="F105" s="94"/>
      <c r="G105" s="94">
        <v>-215118113.38</v>
      </c>
      <c r="H105" s="91"/>
      <c r="I105" s="109">
        <v>0</v>
      </c>
      <c r="J105" s="91"/>
      <c r="K105" s="103">
        <v>0</v>
      </c>
    </row>
    <row r="106" spans="1:12" ht="24.95" customHeight="1">
      <c r="A106" s="28" t="s">
        <v>203</v>
      </c>
      <c r="B106" s="28"/>
      <c r="E106" s="111">
        <f>SUM(E79:E105)</f>
        <v>-335795848.82999992</v>
      </c>
      <c r="F106" s="102"/>
      <c r="G106" s="111">
        <f>SUM(G79:G105)</f>
        <v>348261656.8900001</v>
      </c>
      <c r="H106" s="102"/>
      <c r="I106" s="111">
        <f>SUM(I79:I105)</f>
        <v>-758406012.5999999</v>
      </c>
      <c r="J106" s="102"/>
      <c r="K106" s="111">
        <f>SUM(K79:K105)</f>
        <v>-114686376.83999999</v>
      </c>
    </row>
    <row r="107" spans="1:12" ht="24.95" customHeight="1">
      <c r="A107" s="28" t="s">
        <v>204</v>
      </c>
      <c r="B107" s="28"/>
      <c r="E107" s="93">
        <f>E44+E76+E106</f>
        <v>107177105.07000023</v>
      </c>
      <c r="F107" s="93"/>
      <c r="G107" s="93">
        <f>G44+G76+G106</f>
        <v>88930481.879999995</v>
      </c>
      <c r="H107" s="93"/>
      <c r="I107" s="93">
        <f>I44+I76+I106</f>
        <v>-366323.56999993324</v>
      </c>
      <c r="J107" s="93"/>
      <c r="K107" s="93">
        <f>K44+K76+K106</f>
        <v>200480893.58000022</v>
      </c>
    </row>
    <row r="108" spans="1:12" ht="24.95" customHeight="1">
      <c r="A108" s="44" t="s">
        <v>252</v>
      </c>
      <c r="B108" s="44"/>
      <c r="E108" s="93">
        <v>266785632.15999997</v>
      </c>
      <c r="F108" s="93"/>
      <c r="G108" s="93">
        <v>177855150.28</v>
      </c>
      <c r="H108" s="95"/>
      <c r="I108" s="95">
        <v>237515489.14999998</v>
      </c>
      <c r="J108" s="95"/>
      <c r="K108" s="95">
        <v>37034595.57</v>
      </c>
    </row>
    <row r="109" spans="1:12" ht="24.95" customHeight="1" thickBot="1">
      <c r="A109" s="44" t="s">
        <v>253</v>
      </c>
      <c r="B109" s="44"/>
      <c r="E109" s="130">
        <f>SUM(E107:E108)</f>
        <v>373962737.2300002</v>
      </c>
      <c r="F109" s="102"/>
      <c r="G109" s="130">
        <f>SUM(G107:G108)</f>
        <v>266785632.16</v>
      </c>
      <c r="H109" s="102"/>
      <c r="I109" s="130">
        <f>SUM(I107:I108)</f>
        <v>237149165.58000004</v>
      </c>
      <c r="J109" s="102"/>
      <c r="K109" s="130">
        <f>SUM(K107:K108)</f>
        <v>237515489.15000021</v>
      </c>
    </row>
    <row r="110" spans="1:12" ht="24.95" customHeight="1" thickTop="1">
      <c r="E110" s="12">
        <f>+E109-งบฐานะการเงิน!G11</f>
        <v>0</v>
      </c>
      <c r="F110" s="69"/>
      <c r="G110" s="12">
        <f>+G109-งบฐานะการเงิน!I11</f>
        <v>0</v>
      </c>
      <c r="H110" s="1"/>
      <c r="I110" s="12">
        <f>+I109-งบฐานะการเงิน!M11</f>
        <v>0</v>
      </c>
      <c r="J110" s="69"/>
      <c r="K110" s="12">
        <f>+K109-งบฐานะการเงิน!O11</f>
        <v>0</v>
      </c>
    </row>
    <row r="111" spans="1:12" ht="24.95" customHeight="1">
      <c r="A111" s="42" t="s">
        <v>205</v>
      </c>
      <c r="D111" s="35"/>
      <c r="E111" s="131"/>
      <c r="F111" s="32"/>
      <c r="G111" s="61"/>
      <c r="H111" s="32"/>
      <c r="I111" s="32"/>
      <c r="J111" s="32"/>
      <c r="K111" s="32"/>
    </row>
    <row r="112" spans="1:12" ht="24.95" customHeight="1">
      <c r="A112" s="59" t="s">
        <v>206</v>
      </c>
      <c r="B112" s="42"/>
      <c r="D112" s="35"/>
      <c r="F112" s="35"/>
      <c r="G112" s="117"/>
      <c r="H112" s="35"/>
      <c r="J112" s="35"/>
      <c r="K112" s="35"/>
    </row>
    <row r="113" spans="1:11" ht="24.95" customHeight="1">
      <c r="A113" s="42"/>
      <c r="B113" s="132"/>
      <c r="C113" s="133" t="s">
        <v>273</v>
      </c>
      <c r="D113" s="35"/>
      <c r="E113" s="98"/>
      <c r="F113" s="35"/>
      <c r="G113" s="117"/>
      <c r="H113" s="35"/>
      <c r="I113" s="35"/>
      <c r="J113" s="35"/>
      <c r="K113" s="35"/>
    </row>
    <row r="114" spans="1:11" ht="24.95" customHeight="1">
      <c r="A114" s="42"/>
      <c r="B114" s="133"/>
      <c r="C114" s="14" t="s">
        <v>271</v>
      </c>
      <c r="D114" s="35"/>
      <c r="E114" s="134"/>
      <c r="F114" s="35"/>
      <c r="G114" s="117"/>
      <c r="H114" s="35"/>
      <c r="I114" s="35"/>
      <c r="J114" s="35"/>
      <c r="K114" s="35"/>
    </row>
    <row r="115" spans="1:11" ht="24.95" customHeight="1">
      <c r="A115" s="14" t="s">
        <v>254</v>
      </c>
      <c r="B115" s="133"/>
      <c r="D115" s="35"/>
      <c r="E115" s="134"/>
      <c r="F115" s="35"/>
      <c r="G115" s="117"/>
      <c r="H115" s="35"/>
      <c r="I115" s="35"/>
      <c r="J115" s="35"/>
      <c r="K115" s="35"/>
    </row>
    <row r="116" spans="1:11" ht="24.95" customHeight="1">
      <c r="A116" s="59" t="s">
        <v>216</v>
      </c>
      <c r="B116" s="42"/>
      <c r="D116" s="35"/>
      <c r="E116" s="134"/>
      <c r="F116" s="35"/>
      <c r="G116" s="117"/>
      <c r="H116" s="35"/>
      <c r="I116" s="35"/>
      <c r="J116" s="35"/>
      <c r="K116" s="35"/>
    </row>
    <row r="117" spans="1:11" ht="24.95" customHeight="1">
      <c r="B117" s="133"/>
      <c r="C117" s="14" t="s">
        <v>255</v>
      </c>
      <c r="D117" s="35"/>
      <c r="E117" s="98"/>
      <c r="F117" s="35"/>
      <c r="G117" s="117"/>
      <c r="H117" s="35"/>
      <c r="I117" s="35"/>
      <c r="J117" s="35"/>
      <c r="K117" s="35"/>
    </row>
    <row r="118" spans="1:11" ht="24.95" customHeight="1">
      <c r="C118" s="14" t="s">
        <v>272</v>
      </c>
      <c r="D118" s="35"/>
      <c r="E118" s="98"/>
      <c r="F118" s="35"/>
      <c r="G118" s="117"/>
      <c r="H118" s="35"/>
      <c r="I118" s="35"/>
      <c r="J118" s="35"/>
      <c r="K118" s="35"/>
    </row>
    <row r="119" spans="1:11" ht="24.95" customHeight="1">
      <c r="D119" s="35"/>
      <c r="E119" s="98"/>
      <c r="F119" s="35"/>
      <c r="G119" s="117"/>
      <c r="H119" s="35"/>
      <c r="I119" s="35"/>
      <c r="J119" s="35"/>
      <c r="K119" s="35"/>
    </row>
    <row r="120" spans="1:11" ht="24.95" customHeight="1">
      <c r="A120" s="44"/>
      <c r="D120" s="35"/>
      <c r="E120" s="98"/>
      <c r="F120" s="35"/>
      <c r="G120" s="117"/>
      <c r="H120" s="35"/>
      <c r="I120" s="35"/>
      <c r="J120" s="35"/>
      <c r="K120" s="35"/>
    </row>
    <row r="121" spans="1:11" ht="24.95" customHeight="1">
      <c r="A121" s="44" t="s">
        <v>46</v>
      </c>
      <c r="D121" s="35"/>
      <c r="E121" s="98"/>
      <c r="F121" s="35"/>
      <c r="G121" s="117"/>
      <c r="H121" s="35"/>
      <c r="I121" s="35"/>
      <c r="J121" s="35"/>
      <c r="K121" s="35"/>
    </row>
    <row r="122" spans="1:11" ht="24.95" customHeight="1">
      <c r="A122" s="44"/>
      <c r="D122" s="35"/>
      <c r="E122" s="98"/>
      <c r="F122" s="35"/>
      <c r="G122" s="117"/>
      <c r="H122" s="35"/>
      <c r="I122" s="35"/>
      <c r="J122" s="35"/>
      <c r="K122" s="35"/>
    </row>
    <row r="123" spans="1:11" ht="24.95" customHeight="1">
      <c r="A123" s="44"/>
      <c r="D123" s="35"/>
      <c r="E123" s="98"/>
      <c r="F123" s="35"/>
      <c r="G123" s="117"/>
      <c r="H123" s="35"/>
      <c r="I123" s="35"/>
      <c r="J123" s="35"/>
      <c r="K123" s="35"/>
    </row>
    <row r="124" spans="1:11" ht="24.95" customHeight="1">
      <c r="C124" s="120" t="s">
        <v>183</v>
      </c>
      <c r="K124" s="14"/>
    </row>
    <row r="125" spans="1:11" ht="24.95" customHeight="1">
      <c r="C125" s="120" t="s">
        <v>184</v>
      </c>
      <c r="K125" s="14"/>
    </row>
    <row r="126" spans="1:11" ht="27" customHeight="1">
      <c r="C126" s="120"/>
      <c r="K126" s="14"/>
    </row>
    <row r="127" spans="1:11" ht="27" customHeight="1"/>
    <row r="128" spans="1:11" ht="27" customHeight="1"/>
    <row r="129" ht="27" customHeight="1"/>
    <row r="130" ht="27" customHeight="1"/>
    <row r="131" ht="27" customHeight="1"/>
    <row r="132" ht="27" customHeight="1"/>
    <row r="133" ht="27" customHeight="1"/>
    <row r="134" ht="27" customHeight="1"/>
    <row r="135" ht="27" customHeight="1"/>
    <row r="136" ht="27" customHeight="1"/>
    <row r="137" ht="27" customHeight="1"/>
    <row r="138" ht="27" customHeight="1"/>
    <row r="139" ht="27" customHeight="1"/>
    <row r="140" ht="27" customHeight="1"/>
    <row r="141" ht="27" customHeight="1"/>
  </sheetData>
  <mergeCells count="20">
    <mergeCell ref="A93:K93"/>
    <mergeCell ref="A94:K94"/>
    <mergeCell ref="A95:K95"/>
    <mergeCell ref="E98:K98"/>
    <mergeCell ref="E99:G99"/>
    <mergeCell ref="I99:K99"/>
    <mergeCell ref="A96:K96"/>
    <mergeCell ref="A1:K1"/>
    <mergeCell ref="A2:K2"/>
    <mergeCell ref="E56:K56"/>
    <mergeCell ref="E57:G57"/>
    <mergeCell ref="I57:K57"/>
    <mergeCell ref="A52:K52"/>
    <mergeCell ref="A3:K3"/>
    <mergeCell ref="E5:K5"/>
    <mergeCell ref="A53:K53"/>
    <mergeCell ref="A54:K54"/>
    <mergeCell ref="A51:K51"/>
    <mergeCell ref="I6:K6"/>
    <mergeCell ref="E6:G6"/>
  </mergeCells>
  <pageMargins left="0.62992125984251968" right="0.23622047244094491" top="0.59055118110236227" bottom="0.39370078740157483" header="0.35433070866141736" footer="0.23622047244094491"/>
  <pageSetup paperSize="9" scale="77" orientation="portrait" r:id="rId1"/>
  <rowBreaks count="2" manualBreakCount="2">
    <brk id="50" max="16383" man="1"/>
    <brk id="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4</vt:i4>
      </vt:variant>
    </vt:vector>
  </HeadingPairs>
  <TitlesOfParts>
    <vt:vector size="9" baseType="lpstr">
      <vt:lpstr>งบฐานะการเงิน</vt:lpstr>
      <vt:lpstr>กำไรขาดทุน</vt:lpstr>
      <vt:lpstr>เปลี่ยนแปลงรวม</vt:lpstr>
      <vt:lpstr>เปลี่ยนแปลงเฉพาะ</vt:lpstr>
      <vt:lpstr>กระแสเงินสด</vt:lpstr>
      <vt:lpstr>กระแสเงินสด!Print_Area</vt:lpstr>
      <vt:lpstr>งบฐานะการเงิน!Print_Area</vt:lpstr>
      <vt:lpstr>เปลี่ยนแปลงเฉพาะ!Print_Area</vt:lpstr>
      <vt:lpstr>เปลี่ยนแปลงรวม!Print_Area</vt:lpstr>
    </vt:vector>
  </TitlesOfParts>
  <Manager/>
  <Company>DIA  INTERNATIONAL  AUDITING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User2 Lastname</cp:lastModifiedBy>
  <cp:revision/>
  <cp:lastPrinted>2025-02-18T02:18:05Z</cp:lastPrinted>
  <dcterms:created xsi:type="dcterms:W3CDTF">1998-09-11T03:53:34Z</dcterms:created>
  <dcterms:modified xsi:type="dcterms:W3CDTF">2025-02-18T02:18:17Z</dcterms:modified>
  <cp:category/>
  <cp:contentStatus/>
</cp:coreProperties>
</file>